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7. JULIO\NIT 900123436_SIES SALUD IPS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FACTURA'!$A$1:$AO$12</definedName>
    <definedName name="_xlnm._FilterDatabase" localSheetId="0" hidden="1">'INFO IPS'!$A$1:$L$12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5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19" i="4" l="1"/>
  <c r="I26" i="4"/>
  <c r="I30" i="4" l="1"/>
  <c r="H30" i="4"/>
  <c r="I28" i="4"/>
  <c r="H28" i="4"/>
  <c r="I25" i="4"/>
  <c r="H25" i="4"/>
  <c r="H32" i="4" s="1"/>
  <c r="H33" i="4" s="1"/>
  <c r="I32" i="4" l="1"/>
  <c r="I33" i="4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<sst xmlns="http://schemas.openxmlformats.org/spreadsheetml/2006/main" count="275" uniqueCount="114">
  <si>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</si>
  <si>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</si>
  <si>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</si>
  <si>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</si>
  <si>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</si>
  <si>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</si>
  <si>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</si>
  <si>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</si>
  <si>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</si>
  <si>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</si>
  <si>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</si>
  <si>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</si>
  <si>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FE</t>
  </si>
  <si>
    <t>SOCIEDAD INTEGRAL DE ESPECIALISTAS EN SALUD SAS</t>
  </si>
  <si>
    <t>CNT-2023-352</t>
  </si>
  <si>
    <t>PEREIRA</t>
  </si>
  <si>
    <t>CALI</t>
  </si>
  <si>
    <t>AMBULATORIO</t>
  </si>
  <si>
    <t>PAQUETE-EVENTO</t>
  </si>
  <si>
    <t>FACT</t>
  </si>
  <si>
    <t>LLAVE</t>
  </si>
  <si>
    <t>ESTADO EPS 29-07-2024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</si>
  <si>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</si>
  <si>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</si>
  <si>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</si>
  <si>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</si>
  <si>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</si>
  <si>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</si>
  <si>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</si>
  <si>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</si>
  <si>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</si>
  <si>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</si>
  <si>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</si>
  <si>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</si>
  <si>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</si>
  <si>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</si>
  <si>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</si>
  <si>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</si>
  <si>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</si>
  <si>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</si>
  <si>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</si>
  <si>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</si>
  <si>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</si>
  <si>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FE496684</t>
  </si>
  <si>
    <t>900123436_FE496684</t>
  </si>
  <si>
    <t>Finalizada</t>
  </si>
  <si>
    <t>FE496690</t>
  </si>
  <si>
    <t>900123436_FE496690</t>
  </si>
  <si>
    <t>FE496694</t>
  </si>
  <si>
    <t>900123436_FE496694</t>
  </si>
  <si>
    <t>FE496699</t>
  </si>
  <si>
    <t>900123436_FE496699</t>
  </si>
  <si>
    <t>FE496709</t>
  </si>
  <si>
    <t>900123436_FE496709</t>
  </si>
  <si>
    <t>FE510952</t>
  </si>
  <si>
    <t>900123436_FE510952</t>
  </si>
  <si>
    <t>FE510977</t>
  </si>
  <si>
    <t>900123436_FE510977</t>
  </si>
  <si>
    <t>FE510985</t>
  </si>
  <si>
    <t>900123436_FE510985</t>
  </si>
  <si>
    <t>FE517849</t>
  </si>
  <si>
    <t>900123436_FE517849</t>
  </si>
  <si>
    <t>FE525277</t>
  </si>
  <si>
    <t>900123436_FE525277</t>
  </si>
  <si>
    <t>FE525303</t>
  </si>
  <si>
    <t>900123436_FE525303</t>
  </si>
  <si>
    <t>AJUSTE RETENCIONES ENE A MAYO</t>
  </si>
  <si>
    <t>Factura cancelada</t>
  </si>
  <si>
    <t>Factura pendiente en programacion de pago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</si>
  <si>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</si>
  <si>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</si>
  <si>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</si>
  <si>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</si>
  <si>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</si>
  <si>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</si>
  <si>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</si>
  <si>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</si>
  <si>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12/07/2024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</si>
  <si>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</si>
  <si>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</si>
  <si>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</si>
  <si>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</si>
  <si>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</si>
  <si>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</si>
  <si>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</si>
  <si>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</si>
  <si>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</si>
  <si>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</si>
  <si>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</si>
  <si>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</si>
  <si>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</si>
  <si>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</si>
  <si>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</si>
  <si>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</si>
  <si>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</si>
  <si>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</si>
  <si>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</si>
  <si>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</si>
  <si>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</si>
  <si>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</si>
  <si>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</si>
  <si>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</si>
  <si>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</si>
  <si>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</si>
  <si>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</si>
  <si>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</si>
  <si>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SOCIEDAD INTEGRAL DE ESPECIALISTAS EN SALUD SAS</t>
  </si>
  <si>
    <t>NIT: 900123436</t>
  </si>
  <si>
    <t>Santiago de Cali, julio 29 2024</t>
  </si>
  <si>
    <t>Omar Javier Velásquez Prada</t>
  </si>
  <si>
    <t>Profesional De Gestión De Cartera</t>
  </si>
  <si>
    <t>Factura cancelada parcialmente - Saldo pendiente de pago</t>
  </si>
  <si>
    <t>Devy Katerine Vanegas Quevedo</t>
  </si>
  <si>
    <t>Analista De Gestión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</si>
</sst>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theme="2" tint="-0.89999084444715716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3">
    <xf numFmtId="0" fontId="0" fillId="0" borderId="0" xfId="0"/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14" fontId="0" fillId="0" borderId="0" xfId="0" applyNumberFormat="1"/>
    <xf numFmtId="0" fontId="4" fillId="3" borderId="1" xfId="0" applyFont="1" applyFill="1" applyBorder="1" applyAlignment="1">
      <alignment horizontal="center" vertical="center" wrapText="1"/>
    </xf>
    <xf numFmtId="14" fontId="4" fillId="3" borderId="1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vertical="center"/>
    </xf>
    <xf numFmtId="14" fontId="0" fillId="0" borderId="1" xfId="0" applyNumberFormat="1" applyFont="1" applyFill="1" applyBorder="1" applyAlignment="1">
      <alignment vertical="center"/>
    </xf>
    <xf numFmtId="0" fontId="0" fillId="0" borderId="1" xfId="0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5" fontId="6" fillId="4" borderId="1" xfId="2" applyNumberFormat="1" applyFont="1" applyFill="1" applyBorder="1" applyAlignment="1">
      <alignment horizontal="center" vertical="center" wrapText="1"/>
    </xf>
    <xf numFmtId="1" fontId="6" fillId="4" borderId="1" xfId="0" applyNumberFormat="1" applyFont="1" applyFill="1" applyBorder="1" applyAlignment="1">
      <alignment horizontal="center" vertical="center" wrapText="1"/>
    </xf>
    <xf numFmtId="165" fontId="6" fillId="5" borderId="1" xfId="2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/>
    <xf numFmtId="14" fontId="7" fillId="0" borderId="1" xfId="0" applyNumberFormat="1" applyFont="1" applyBorder="1" applyAlignment="1"/>
    <xf numFmtId="164" fontId="7" fillId="0" borderId="1" xfId="1" applyNumberFormat="1" applyFont="1" applyBorder="1" applyAlignment="1"/>
    <xf numFmtId="0" fontId="7" fillId="0" borderId="0" xfId="0" applyFont="1"/>
    <xf numFmtId="14" fontId="7" fillId="0" borderId="0" xfId="0" applyNumberFormat="1" applyFont="1"/>
    <xf numFmtId="0" fontId="7" fillId="0" borderId="0" xfId="0" applyFont="1" applyBorder="1"/>
    <xf numFmtId="14" fontId="7" fillId="0" borderId="0" xfId="0" applyNumberFormat="1" applyFont="1" applyBorder="1"/>
    <xf numFmtId="0" fontId="6" fillId="6" borderId="1" xfId="0" applyFont="1" applyFill="1" applyBorder="1" applyAlignment="1"/>
    <xf numFmtId="165" fontId="6" fillId="7" borderId="1" xfId="2" applyNumberFormat="1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6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8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69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69" fontId="10" fillId="0" borderId="13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9" xfId="3" applyNumberFormat="1" applyFont="1" applyBorder="1"/>
    <xf numFmtId="169" fontId="9" fillId="0" borderId="9" xfId="3" applyNumberFormat="1" applyFont="1" applyBorder="1"/>
    <xf numFmtId="169" fontId="10" fillId="0" borderId="0" xfId="3" applyNumberFormat="1" applyFont="1"/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9" fillId="6" borderId="0" xfId="3" applyFont="1" applyFill="1"/>
    <xf numFmtId="0" fontId="10" fillId="0" borderId="0" xfId="3" applyFont="1" applyAlignment="1">
      <alignment horizontal="center"/>
    </xf>
    <xf numFmtId="170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71" fontId="9" fillId="0" borderId="13" xfId="5" applyNumberFormat="1" applyFont="1" applyBorder="1" applyAlignment="1">
      <alignment horizontal="center"/>
    </xf>
    <xf numFmtId="170" fontId="9" fillId="0" borderId="13" xfId="5" applyNumberFormat="1" applyFont="1" applyBorder="1" applyAlignment="1">
      <alignment horizontal="right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1" fillId="0" borderId="0" xfId="3" applyFont="1" applyAlignment="1">
      <alignment horizontal="center" vertical="center" wrapText="1"/>
    </xf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2">
    <dxf>
      <numFmt numFmtId="164" formatCode="_-&quot;$&quot;\ * #,##0_-;\-&quot;$&quot;\ * #,##0_-;_-&quot;$&quot;\ * &quot;-&quot;??_-;_-@_-"/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02.348692939813" createdVersion="5" refreshedVersion="5" minRefreshableVersion="3" recordCount="11">
  <cacheSource type="worksheet">
    <worksheetSource ref="A1:AO12" sheet="ESTADO DE CADA FACTURA"/>
  </cacheSource>
  <cacheFields count="41">
    <cacheField name="NIT IPS" numFmtId="0">
      <sharedItems containsSemiMixedTypes="0" containsString="0" containsNumber="1" containsInteger="1" minValue="900123436" maxValue="90012343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96684" maxValue="525303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4-30T00:00:00" maxDate="2024-06-28T00:00:00"/>
    </cacheField>
    <cacheField name="IPS Fecha radicado" numFmtId="14">
      <sharedItems containsSemiMixedTypes="0" containsNonDate="0" containsDate="1" containsString="0" minDate="2024-05-06T00:00:00" maxDate="2024-07-03T00:00:00"/>
    </cacheField>
    <cacheField name="IPS Valor Factura" numFmtId="164">
      <sharedItems containsSemiMixedTypes="0" containsString="0" containsNumber="1" containsInteger="1" minValue="660000" maxValue="660000"/>
    </cacheField>
    <cacheField name="IPS Saldo Factura" numFmtId="164">
      <sharedItems containsSemiMixedTypes="0" containsString="0" containsNumber="1" containsInteger="1" minValue="660000" maxValue="660000"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EPS 29-07-2024" numFmtId="0">
      <sharedItems count="2">
        <s v="Factura cancelada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29040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4010" maxValue="4800064010"/>
    </cacheField>
    <cacheField name="FECHA COMPENSACION SAP" numFmtId="14">
      <sharedItems containsNonDate="0" containsDate="1" containsString="0" containsBlank="1" minDate="2024-06-13T00:00:00" maxDate="2024-06-14T00:00:00"/>
    </cacheField>
    <cacheField name="OBS PAGO" numFmtId="0">
      <sharedItems containsBlank="1"/>
    </cacheField>
    <cacheField name="VALOR TRANFERENCIA" numFmtId="164">
      <sharedItems containsSemiMixedTypes="0" containsString="0" containsNumber="1" containsInteger="1" minValue="0" maxValue="290400"/>
    </cacheField>
    <cacheField name="VALO CANCELADO SAP2" numFmtId="164">
      <sharedItems containsSemiMixedTypes="0" containsString="0" containsNumber="1" containsInteger="1" minValue="0" maxValue="660000"/>
    </cacheField>
    <cacheField name="RETENCION2" numFmtId="164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529933" maxValue="2201529933"/>
    </cacheField>
    <cacheField name="FECHA COMPENSACION SAP2" numFmtId="14">
      <sharedItems containsNonDate="0" containsDate="1" containsString="0" containsBlank="1" minDate="2024-07-19T00:00:00" maxDate="2024-07-20T00:00:00"/>
    </cacheField>
    <cacheField name="OBS PAGO2" numFmtId="0">
      <sharedItems containsNonDate="0" containsString="0" containsBlank="1"/>
    </cacheField>
    <cacheField name="VALOR TRANFERENCIA2" numFmtId="164">
      <sharedItems containsSemiMixedTypes="0" containsString="0" containsNumber="1" containsInteger="1" minValue="0" maxValue="494550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4-30T00:00:00" maxDate="2024-06-28T00:00:00"/>
    </cacheField>
    <cacheField name="Fecha Radicacion" numFmtId="14">
      <sharedItems containsSemiMixedTypes="0" containsNonDate="0" containsDate="1" containsString="0" minDate="2024-05-06T00:00:00" maxDate="2024-07-03T00:00:00"/>
    </cacheField>
    <cacheField name="Fecha Devolucion" numFmtId="14">
      <sharedItems containsNonDate="0" containsString="0" containsBlank="1"/>
    </cacheField>
    <cacheField name="Valor Bruto" numFmtId="164">
      <sharedItems containsSemiMixedTypes="0" containsString="0" containsNumber="1" containsInteger="1" minValue="660000" maxValue="66000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164">
      <sharedItems containsNonDate="0" containsString="0" containsBlank="1"/>
    </cacheField>
    <cacheField name="CONCEPTO GLOSA Y DEVOLUCION" numFmtId="164">
      <sharedItems containsNonDate="0" containsString="0" containsBlank="1"/>
    </cacheField>
    <cacheField name="TIPIFICACION OBJECION" numFmtId="164">
      <sharedItems containsNonDate="0" containsString="0" containsBlank="1"/>
    </cacheField>
    <cacheField name="Valor a Pagar " numFmtId="164">
      <sharedItems containsSemiMixedTypes="0" containsString="0" containsNumber="1" containsInteger="1" minValue="655500" maxValue="66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1">
  <r>
    <n v="900123436"/>
    <s v="SOCIEDAD INTEGRAL DE ESPECIALISTAS EN SALUD SAS"/>
    <s v="FE"/>
    <n v="496684"/>
    <s v="FE496684"/>
    <s v="900123436_FE496684"/>
    <d v="2024-04-30T00:00:00"/>
    <d v="2024-05-08T00:00:00"/>
    <n v="660000"/>
    <n v="660000"/>
    <s v="PEREIRA"/>
    <s v="AMBULATORIO"/>
    <s v="CNT-2023-352"/>
    <x v="0"/>
    <n v="0"/>
    <m/>
    <n v="0"/>
    <n v="0"/>
    <m/>
    <m/>
    <m/>
    <n v="0"/>
    <n v="660000"/>
    <n v="0"/>
    <n v="2201529933"/>
    <d v="2024-07-19T00:00:00"/>
    <m/>
    <n v="4945500"/>
    <s v="Finalizada"/>
    <d v="2024-04-30T00:00:00"/>
    <d v="2024-05-06T00:00:00"/>
    <m/>
    <n v="660000"/>
    <n v="0"/>
    <n v="0"/>
    <n v="0"/>
    <n v="0"/>
    <m/>
    <m/>
    <m/>
    <n v="660000"/>
  </r>
  <r>
    <n v="900123436"/>
    <s v="SOCIEDAD INTEGRAL DE ESPECIALISTAS EN SALUD SAS"/>
    <s v="FE"/>
    <n v="496690"/>
    <s v="FE496690"/>
    <s v="900123436_FE496690"/>
    <d v="2024-04-30T00:00:00"/>
    <d v="2024-05-06T00:00:00"/>
    <n v="660000"/>
    <n v="660000"/>
    <s v="CALI"/>
    <s v="AMBULATORIO"/>
    <s v="CNT-2023-352"/>
    <x v="0"/>
    <n v="0"/>
    <m/>
    <n v="290400"/>
    <n v="0"/>
    <n v="4800064010"/>
    <d v="2024-06-13T00:00:00"/>
    <s v="AJUSTE RETENCIONES ENE A MAYO"/>
    <n v="290400"/>
    <n v="365100"/>
    <n v="0"/>
    <n v="2201529933"/>
    <d v="2024-07-19T00:00:00"/>
    <m/>
    <n v="4945500"/>
    <s v="Finalizada"/>
    <d v="2024-04-30T00:00:00"/>
    <d v="2024-05-06T00:00:00"/>
    <m/>
    <n v="660000"/>
    <n v="0"/>
    <n v="0"/>
    <n v="0"/>
    <n v="0"/>
    <m/>
    <m/>
    <m/>
    <n v="655500"/>
  </r>
  <r>
    <n v="900123436"/>
    <s v="SOCIEDAD INTEGRAL DE ESPECIALISTAS EN SALUD SAS"/>
    <s v="FE"/>
    <n v="496694"/>
    <s v="FE496694"/>
    <s v="900123436_FE496694"/>
    <d v="2024-04-30T00:00:00"/>
    <d v="2024-05-06T00:00:00"/>
    <n v="660000"/>
    <n v="660000"/>
    <s v="CALI"/>
    <s v="AMBULATORIO"/>
    <s v="CNT-2023-352"/>
    <x v="0"/>
    <n v="0"/>
    <m/>
    <n v="0"/>
    <n v="0"/>
    <m/>
    <m/>
    <m/>
    <n v="0"/>
    <n v="660000"/>
    <n v="0"/>
    <n v="2201529933"/>
    <d v="2024-07-19T00:00:00"/>
    <m/>
    <n v="4945500"/>
    <s v="Finalizada"/>
    <d v="2024-04-30T00:00:00"/>
    <d v="2024-05-06T00:00:00"/>
    <m/>
    <n v="660000"/>
    <n v="0"/>
    <n v="0"/>
    <n v="0"/>
    <n v="0"/>
    <m/>
    <m/>
    <m/>
    <n v="660000"/>
  </r>
  <r>
    <n v="900123436"/>
    <s v="SOCIEDAD INTEGRAL DE ESPECIALISTAS EN SALUD SAS"/>
    <s v="FE"/>
    <n v="496699"/>
    <s v="FE496699"/>
    <s v="900123436_FE496699"/>
    <d v="2024-04-30T00:00:00"/>
    <d v="2024-05-06T00:00:00"/>
    <n v="660000"/>
    <n v="660000"/>
    <s v="CALI"/>
    <s v="AMBULATORIO"/>
    <s v="CNT-2023-352"/>
    <x v="0"/>
    <n v="0"/>
    <m/>
    <n v="0"/>
    <n v="0"/>
    <m/>
    <m/>
    <m/>
    <n v="0"/>
    <n v="660000"/>
    <n v="0"/>
    <n v="2201529933"/>
    <d v="2024-07-19T00:00:00"/>
    <m/>
    <n v="4945500"/>
    <s v="Finalizada"/>
    <d v="2024-04-30T00:00:00"/>
    <d v="2024-05-06T00:00:00"/>
    <m/>
    <n v="660000"/>
    <n v="0"/>
    <n v="0"/>
    <n v="0"/>
    <n v="0"/>
    <m/>
    <m/>
    <m/>
    <n v="660000"/>
  </r>
  <r>
    <n v="900123436"/>
    <s v="SOCIEDAD INTEGRAL DE ESPECIALISTAS EN SALUD SAS"/>
    <s v="FE"/>
    <n v="496709"/>
    <s v="FE496709"/>
    <s v="900123436_FE496709"/>
    <d v="2024-04-30T00:00:00"/>
    <d v="2024-05-06T00:00:00"/>
    <n v="660000"/>
    <n v="660000"/>
    <s v="CALI"/>
    <s v="AMBULATORIO"/>
    <s v="CNT-2023-352"/>
    <x v="0"/>
    <n v="0"/>
    <m/>
    <n v="0"/>
    <n v="0"/>
    <m/>
    <m/>
    <m/>
    <n v="0"/>
    <n v="660000"/>
    <n v="0"/>
    <n v="2201529933"/>
    <d v="2024-07-19T00:00:00"/>
    <m/>
    <n v="4945500"/>
    <s v="Finalizada"/>
    <d v="2024-04-30T00:00:00"/>
    <d v="2024-05-06T00:00:00"/>
    <m/>
    <n v="660000"/>
    <n v="0"/>
    <n v="0"/>
    <n v="0"/>
    <n v="0"/>
    <m/>
    <m/>
    <m/>
    <n v="660000"/>
  </r>
  <r>
    <n v="900123436"/>
    <s v="SOCIEDAD INTEGRAL DE ESPECIALISTAS EN SALUD SAS"/>
    <s v="FE"/>
    <n v="510952"/>
    <s v="FE510952"/>
    <s v="900123436_FE510952"/>
    <d v="2024-05-29T00:00:00"/>
    <d v="2024-06-04T00:00:00"/>
    <n v="660000"/>
    <n v="660000"/>
    <s v="PEREIRA"/>
    <s v="AMBULATORIO"/>
    <s v="CNT-2023-352"/>
    <x v="0"/>
    <n v="0"/>
    <m/>
    <n v="0"/>
    <n v="0"/>
    <m/>
    <m/>
    <m/>
    <n v="0"/>
    <n v="646800"/>
    <n v="0"/>
    <n v="2201529933"/>
    <d v="2024-07-19T00:00:00"/>
    <m/>
    <n v="4945500"/>
    <s v="Finalizada"/>
    <d v="2024-05-29T00:00:00"/>
    <d v="2024-06-04T00:00:00"/>
    <m/>
    <n v="660000"/>
    <n v="0"/>
    <n v="0"/>
    <n v="0"/>
    <n v="0"/>
    <m/>
    <m/>
    <m/>
    <n v="660000"/>
  </r>
  <r>
    <n v="900123436"/>
    <s v="SOCIEDAD INTEGRAL DE ESPECIALISTAS EN SALUD SAS"/>
    <s v="FE"/>
    <n v="510977"/>
    <s v="FE510977"/>
    <s v="900123436_FE510977"/>
    <d v="2024-05-29T00:00:00"/>
    <d v="2024-06-04T00:00:00"/>
    <n v="660000"/>
    <n v="660000"/>
    <s v="CALI"/>
    <s v="AMBULATORIO"/>
    <s v="CNT-2023-352"/>
    <x v="0"/>
    <n v="0"/>
    <m/>
    <n v="0"/>
    <n v="0"/>
    <m/>
    <m/>
    <m/>
    <n v="0"/>
    <n v="646800"/>
    <n v="0"/>
    <n v="2201529933"/>
    <d v="2024-07-19T00:00:00"/>
    <m/>
    <n v="4945500"/>
    <s v="Finalizada"/>
    <d v="2024-05-29T00:00:00"/>
    <d v="2024-06-04T00:00:00"/>
    <m/>
    <n v="660000"/>
    <n v="0"/>
    <n v="0"/>
    <n v="0"/>
    <n v="0"/>
    <m/>
    <m/>
    <m/>
    <n v="660000"/>
  </r>
  <r>
    <n v="900123436"/>
    <s v="SOCIEDAD INTEGRAL DE ESPECIALISTAS EN SALUD SAS"/>
    <s v="FE"/>
    <n v="510985"/>
    <s v="FE510985"/>
    <s v="900123436_FE510985"/>
    <d v="2024-05-29T00:00:00"/>
    <d v="2024-06-04T00:00:00"/>
    <n v="660000"/>
    <n v="660000"/>
    <s v="CALI"/>
    <s v="AMBULATORIO"/>
    <s v="CNT-2023-352"/>
    <x v="0"/>
    <n v="0"/>
    <m/>
    <n v="0"/>
    <n v="0"/>
    <m/>
    <m/>
    <m/>
    <n v="0"/>
    <n v="646800"/>
    <n v="0"/>
    <n v="2201529933"/>
    <d v="2024-07-19T00:00:00"/>
    <m/>
    <n v="4945500"/>
    <s v="Finalizada"/>
    <d v="2024-05-29T00:00:00"/>
    <d v="2024-06-04T00:00:00"/>
    <m/>
    <n v="660000"/>
    <n v="0"/>
    <n v="0"/>
    <n v="0"/>
    <n v="0"/>
    <m/>
    <m/>
    <m/>
    <n v="660000"/>
  </r>
  <r>
    <n v="900123436"/>
    <s v="SOCIEDAD INTEGRAL DE ESPECIALISTAS EN SALUD SAS"/>
    <s v="FE"/>
    <n v="517849"/>
    <s v="FE517849"/>
    <s v="900123436_FE517849"/>
    <d v="2024-06-20T00:00:00"/>
    <d v="2024-07-02T00:00:00"/>
    <n v="660000"/>
    <n v="660000"/>
    <s v="CALI"/>
    <s v="AMBULATORIO"/>
    <s v="CNT-2023-352"/>
    <x v="1"/>
    <n v="0"/>
    <m/>
    <n v="0"/>
    <n v="0"/>
    <m/>
    <m/>
    <m/>
    <n v="0"/>
    <n v="0"/>
    <n v="0"/>
    <m/>
    <m/>
    <m/>
    <n v="0"/>
    <s v="Finalizada"/>
    <d v="2024-06-20T00:00:00"/>
    <d v="2024-07-02T00:00:00"/>
    <m/>
    <n v="660000"/>
    <n v="0"/>
    <n v="0"/>
    <n v="0"/>
    <n v="0"/>
    <m/>
    <m/>
    <m/>
    <n v="660000"/>
  </r>
  <r>
    <n v="900123436"/>
    <s v="SOCIEDAD INTEGRAL DE ESPECIALISTAS EN SALUD SAS"/>
    <s v="FE"/>
    <n v="525277"/>
    <s v="FE525277"/>
    <s v="900123436_FE525277"/>
    <d v="2024-06-27T00:00:00"/>
    <d v="2024-07-02T00:00:00"/>
    <n v="660000"/>
    <n v="660000"/>
    <s v="PEREIRA"/>
    <s v="AMBULATORIO"/>
    <s v="CNT-2023-352"/>
    <x v="1"/>
    <n v="0"/>
    <m/>
    <n v="0"/>
    <n v="0"/>
    <m/>
    <m/>
    <m/>
    <n v="0"/>
    <n v="0"/>
    <n v="0"/>
    <m/>
    <m/>
    <m/>
    <n v="0"/>
    <s v="Finalizada"/>
    <d v="2024-06-27T00:00:00"/>
    <d v="2024-07-02T00:00:00"/>
    <m/>
    <n v="660000"/>
    <n v="0"/>
    <n v="0"/>
    <n v="0"/>
    <n v="0"/>
    <m/>
    <m/>
    <m/>
    <n v="660000"/>
  </r>
  <r>
    <n v="900123436"/>
    <s v="SOCIEDAD INTEGRAL DE ESPECIALISTAS EN SALUD SAS"/>
    <s v="FE"/>
    <n v="525303"/>
    <s v="FE525303"/>
    <s v="900123436_FE525303"/>
    <d v="2024-06-27T00:00:00"/>
    <d v="2024-07-02T00:00:00"/>
    <n v="660000"/>
    <n v="660000"/>
    <s v="CALI"/>
    <s v="AMBULATORIO"/>
    <s v="CNT-2023-352"/>
    <x v="1"/>
    <n v="0"/>
    <m/>
    <n v="0"/>
    <n v="0"/>
    <m/>
    <m/>
    <m/>
    <n v="0"/>
    <n v="0"/>
    <n v="0"/>
    <m/>
    <m/>
    <m/>
    <n v="0"/>
    <s v="Finalizada"/>
    <d v="2024-06-27T00:00:00"/>
    <d v="2024-07-02T00:00:00"/>
    <m/>
    <n v="660000"/>
    <n v="0"/>
    <n v="0"/>
    <n v="0"/>
    <n v="0"/>
    <m/>
    <m/>
    <m/>
    <n v="6600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1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1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numFmtId="14" showAll="0"/>
    <pivotField numFmtId="14"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4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2"/>
  <sheetViews>
    <sheetView showGridLines="0" zoomScale="120" zoomScaleNormal="120" workbookViewId="0">
      <selection activeCell="L12" sqref="L12"/>
    </sheetView>
  </sheetViews>
  <sheetFormatPr baseColWidth="10" defaultRowHeight="14.5" x14ac:dyDescent="0.35"/>
  <cols>
    <col min="1" max="1" width="10.7265625" bestFit="1" customWidth="1"/>
    <col min="2" max="2" width="18.81640625" customWidth="1"/>
    <col min="3" max="3" width="7.7265625" bestFit="1" customWidth="1"/>
    <col min="4" max="4" width="8.453125" bestFit="1" customWidth="1"/>
    <col min="5" max="6" width="11.26953125" style="3" bestFit="1" customWidth="1"/>
    <col min="7" max="7" width="9.1796875" bestFit="1" customWidth="1"/>
    <col min="8" max="8" width="9.453125" bestFit="1" customWidth="1"/>
    <col min="9" max="9" width="20.7265625" customWidth="1"/>
    <col min="10" max="10" width="13.7265625" bestFit="1" customWidth="1"/>
    <col min="11" max="11" width="14.81640625" bestFit="1" customWidth="1"/>
    <col min="12" max="12" width="13.7265625" bestFit="1" customWidth="1"/>
  </cols>
  <sheetData>
    <row r="1" spans="1:12" s="1" customFormat="1" ht="29" x14ac:dyDescent="0.35">
      <c r="A1" s="4" t="s">
        <v>6</v>
      </c>
      <c r="B1" s="4" t="s">
        <v>8</v>
      </c>
      <c r="C1" s="4" t="s">
        <v>0</v>
      </c>
      <c r="D1" s="4" t="s">
        <v>1</v>
      </c>
      <c r="E1" s="5" t="s">
        <v>2</v>
      </c>
      <c r="F1" s="5" t="s">
        <v>3</v>
      </c>
      <c r="G1" s="4" t="s">
        <v>4</v>
      </c>
      <c r="H1" s="4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6">
        <v>900123436</v>
      </c>
      <c r="B2" s="6" t="s">
        <v>13</v>
      </c>
      <c r="C2" s="6" t="s">
        <v>12</v>
      </c>
      <c r="D2" s="6">
        <v>496684</v>
      </c>
      <c r="E2" s="7">
        <v>45412</v>
      </c>
      <c r="F2" s="7">
        <v>45420</v>
      </c>
      <c r="G2" s="6">
        <v>660000</v>
      </c>
      <c r="H2" s="6">
        <v>660000</v>
      </c>
      <c r="I2" s="8" t="s">
        <v>18</v>
      </c>
      <c r="J2" s="8" t="s">
        <v>15</v>
      </c>
      <c r="K2" s="8" t="s">
        <v>17</v>
      </c>
      <c r="L2" s="9" t="s">
        <v>14</v>
      </c>
    </row>
    <row r="3" spans="1:12" x14ac:dyDescent="0.35">
      <c r="A3" s="6">
        <v>900123436</v>
      </c>
      <c r="B3" s="6" t="s">
        <v>13</v>
      </c>
      <c r="C3" s="6" t="s">
        <v>12</v>
      </c>
      <c r="D3" s="6">
        <v>496690</v>
      </c>
      <c r="E3" s="7">
        <v>45412</v>
      </c>
      <c r="F3" s="7">
        <v>45418</v>
      </c>
      <c r="G3" s="6">
        <v>660000</v>
      </c>
      <c r="H3" s="6">
        <v>660000</v>
      </c>
      <c r="I3" s="8" t="s">
        <v>18</v>
      </c>
      <c r="J3" s="8" t="s">
        <v>16</v>
      </c>
      <c r="K3" s="8" t="s">
        <v>17</v>
      </c>
      <c r="L3" s="9" t="s">
        <v>14</v>
      </c>
    </row>
    <row r="4" spans="1:12" x14ac:dyDescent="0.35">
      <c r="A4" s="6">
        <v>900123436</v>
      </c>
      <c r="B4" s="6" t="s">
        <v>13</v>
      </c>
      <c r="C4" s="6" t="s">
        <v>12</v>
      </c>
      <c r="D4" s="6">
        <v>496694</v>
      </c>
      <c r="E4" s="7">
        <v>45412</v>
      </c>
      <c r="F4" s="7">
        <v>45418</v>
      </c>
      <c r="G4" s="6">
        <v>660000</v>
      </c>
      <c r="H4" s="6">
        <v>660000</v>
      </c>
      <c r="I4" s="9" t="s">
        <v>18</v>
      </c>
      <c r="J4" s="8" t="s">
        <v>16</v>
      </c>
      <c r="K4" s="9" t="s">
        <v>17</v>
      </c>
      <c r="L4" s="9" t="s">
        <v>14</v>
      </c>
    </row>
    <row r="5" spans="1:12" x14ac:dyDescent="0.35">
      <c r="A5" s="6">
        <v>900123436</v>
      </c>
      <c r="B5" s="6" t="s">
        <v>13</v>
      </c>
      <c r="C5" s="6" t="s">
        <v>12</v>
      </c>
      <c r="D5" s="6">
        <v>496699</v>
      </c>
      <c r="E5" s="7">
        <v>45412</v>
      </c>
      <c r="F5" s="7">
        <v>45418</v>
      </c>
      <c r="G5" s="6">
        <v>660000</v>
      </c>
      <c r="H5" s="6">
        <v>660000</v>
      </c>
      <c r="I5" s="9" t="s">
        <v>18</v>
      </c>
      <c r="J5" s="8" t="s">
        <v>16</v>
      </c>
      <c r="K5" s="9" t="s">
        <v>17</v>
      </c>
      <c r="L5" s="9" t="s">
        <v>14</v>
      </c>
    </row>
    <row r="6" spans="1:12" x14ac:dyDescent="0.35">
      <c r="A6" s="6">
        <v>900123436</v>
      </c>
      <c r="B6" s="6" t="s">
        <v>13</v>
      </c>
      <c r="C6" s="6" t="s">
        <v>12</v>
      </c>
      <c r="D6" s="6">
        <v>496709</v>
      </c>
      <c r="E6" s="7">
        <v>45412</v>
      </c>
      <c r="F6" s="7">
        <v>45418</v>
      </c>
      <c r="G6" s="6">
        <v>660000</v>
      </c>
      <c r="H6" s="6">
        <v>660000</v>
      </c>
      <c r="I6" s="9" t="s">
        <v>18</v>
      </c>
      <c r="J6" s="8" t="s">
        <v>16</v>
      </c>
      <c r="K6" s="9" t="s">
        <v>17</v>
      </c>
      <c r="L6" s="9" t="s">
        <v>14</v>
      </c>
    </row>
    <row r="7" spans="1:12" x14ac:dyDescent="0.35">
      <c r="A7" s="6">
        <v>900123436</v>
      </c>
      <c r="B7" s="6" t="s">
        <v>13</v>
      </c>
      <c r="C7" s="6" t="s">
        <v>12</v>
      </c>
      <c r="D7" s="6">
        <v>510952</v>
      </c>
      <c r="E7" s="7">
        <v>45441</v>
      </c>
      <c r="F7" s="7">
        <v>45447</v>
      </c>
      <c r="G7" s="6">
        <v>660000</v>
      </c>
      <c r="H7" s="6">
        <v>660000</v>
      </c>
      <c r="I7" s="9" t="s">
        <v>18</v>
      </c>
      <c r="J7" s="8" t="s">
        <v>15</v>
      </c>
      <c r="K7" s="9" t="s">
        <v>17</v>
      </c>
      <c r="L7" s="9" t="s">
        <v>14</v>
      </c>
    </row>
    <row r="8" spans="1:12" x14ac:dyDescent="0.35">
      <c r="A8" s="6">
        <v>900123436</v>
      </c>
      <c r="B8" s="6" t="s">
        <v>13</v>
      </c>
      <c r="C8" s="6" t="s">
        <v>12</v>
      </c>
      <c r="D8" s="6">
        <v>510977</v>
      </c>
      <c r="E8" s="7">
        <v>45441</v>
      </c>
      <c r="F8" s="7">
        <v>45447</v>
      </c>
      <c r="G8" s="6">
        <v>660000</v>
      </c>
      <c r="H8" s="6">
        <v>660000</v>
      </c>
      <c r="I8" s="9" t="s">
        <v>18</v>
      </c>
      <c r="J8" s="8" t="s">
        <v>16</v>
      </c>
      <c r="K8" s="9" t="s">
        <v>17</v>
      </c>
      <c r="L8" s="9" t="s">
        <v>14</v>
      </c>
    </row>
    <row r="9" spans="1:12" x14ac:dyDescent="0.35">
      <c r="A9" s="6">
        <v>900123436</v>
      </c>
      <c r="B9" s="6" t="s">
        <v>13</v>
      </c>
      <c r="C9" s="6" t="s">
        <v>12</v>
      </c>
      <c r="D9" s="6">
        <v>510985</v>
      </c>
      <c r="E9" s="7">
        <v>45441</v>
      </c>
      <c r="F9" s="7">
        <v>45447</v>
      </c>
      <c r="G9" s="6">
        <v>660000</v>
      </c>
      <c r="H9" s="6">
        <v>660000</v>
      </c>
      <c r="I9" s="9" t="s">
        <v>18</v>
      </c>
      <c r="J9" s="8" t="s">
        <v>16</v>
      </c>
      <c r="K9" s="9" t="s">
        <v>17</v>
      </c>
      <c r="L9" s="9" t="s">
        <v>14</v>
      </c>
    </row>
    <row r="10" spans="1:12" x14ac:dyDescent="0.35">
      <c r="A10" s="6">
        <v>900123436</v>
      </c>
      <c r="B10" s="6" t="s">
        <v>13</v>
      </c>
      <c r="C10" s="6" t="s">
        <v>12</v>
      </c>
      <c r="D10" s="6">
        <v>517849</v>
      </c>
      <c r="E10" s="7">
        <v>45463</v>
      </c>
      <c r="F10" s="7">
        <v>45475</v>
      </c>
      <c r="G10" s="6">
        <v>660000</v>
      </c>
      <c r="H10" s="6">
        <v>660000</v>
      </c>
      <c r="I10" s="9" t="s">
        <v>18</v>
      </c>
      <c r="J10" s="8" t="s">
        <v>16</v>
      </c>
      <c r="K10" s="9" t="s">
        <v>17</v>
      </c>
      <c r="L10" s="9" t="s">
        <v>14</v>
      </c>
    </row>
    <row r="11" spans="1:12" x14ac:dyDescent="0.35">
      <c r="A11" s="6">
        <v>900123436</v>
      </c>
      <c r="B11" s="6" t="s">
        <v>13</v>
      </c>
      <c r="C11" s="6" t="s">
        <v>12</v>
      </c>
      <c r="D11" s="6">
        <v>525277</v>
      </c>
      <c r="E11" s="7">
        <v>45470</v>
      </c>
      <c r="F11" s="7">
        <v>45475</v>
      </c>
      <c r="G11" s="6">
        <v>660000</v>
      </c>
      <c r="H11" s="6">
        <v>660000</v>
      </c>
      <c r="I11" s="9" t="s">
        <v>18</v>
      </c>
      <c r="J11" s="8" t="s">
        <v>15</v>
      </c>
      <c r="K11" s="9" t="s">
        <v>17</v>
      </c>
      <c r="L11" s="9" t="s">
        <v>14</v>
      </c>
    </row>
    <row r="12" spans="1:12" x14ac:dyDescent="0.35">
      <c r="A12" s="6">
        <v>900123436</v>
      </c>
      <c r="B12" s="6" t="s">
        <v>13</v>
      </c>
      <c r="C12" s="6" t="s">
        <v>12</v>
      </c>
      <c r="D12" s="6">
        <v>525303</v>
      </c>
      <c r="E12" s="7">
        <v>45470</v>
      </c>
      <c r="F12" s="7">
        <v>45475</v>
      </c>
      <c r="G12" s="6">
        <v>660000</v>
      </c>
      <c r="H12" s="6">
        <v>660000</v>
      </c>
      <c r="I12" s="9" t="s">
        <v>18</v>
      </c>
      <c r="J12" s="8" t="s">
        <v>16</v>
      </c>
      <c r="K12" s="9" t="s">
        <v>17</v>
      </c>
      <c r="L12" s="9" t="s">
        <v>14</v>
      </c>
    </row>
  </sheetData>
  <autoFilter ref="A1:L12"/>
  <conditionalFormatting sqref="D1:D1048576">
    <cfRule type="duplicateValues" dxfId="1" priority="1"/>
  </conditionalFormatting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29" t="s">
        <v>71</v>
      </c>
      <c r="B3" t="s">
        <v>69</v>
      </c>
      <c r="C3" t="s">
        <v>70</v>
      </c>
    </row>
    <row r="4" spans="1:3" x14ac:dyDescent="0.35">
      <c r="A4" s="30" t="s">
        <v>67</v>
      </c>
      <c r="B4" s="28">
        <v>8</v>
      </c>
      <c r="C4" s="31">
        <v>5280000</v>
      </c>
    </row>
    <row r="5" spans="1:3" x14ac:dyDescent="0.35">
      <c r="A5" s="30" t="s">
        <v>68</v>
      </c>
      <c r="B5" s="28">
        <v>3</v>
      </c>
      <c r="C5" s="31">
        <v>1980000</v>
      </c>
    </row>
    <row r="6" spans="1:3" x14ac:dyDescent="0.35">
      <c r="A6" s="30" t="s">
        <v>72</v>
      </c>
      <c r="B6" s="28">
        <v>11</v>
      </c>
      <c r="C6" s="31">
        <v>7260000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3"/>
  <sheetViews>
    <sheetView workbookViewId="0">
      <selection activeCell="N2" sqref="N2"/>
    </sheetView>
  </sheetViews>
  <sheetFormatPr baseColWidth="10" defaultRowHeight="14.5" x14ac:dyDescent="0.35"/>
  <cols>
    <col min="13" max="13" width="13.453125" bestFit="1" customWidth="1"/>
  </cols>
  <sheetData>
    <row r="1" spans="1:41" ht="30" x14ac:dyDescent="0.35">
      <c r="A1" s="10" t="s">
        <v>6</v>
      </c>
      <c r="B1" s="10" t="s">
        <v>8</v>
      </c>
      <c r="C1" s="10" t="s">
        <v>0</v>
      </c>
      <c r="D1" s="10" t="s">
        <v>1</v>
      </c>
      <c r="E1" s="10" t="s">
        <v>19</v>
      </c>
      <c r="F1" s="10" t="s">
        <v>20</v>
      </c>
      <c r="G1" s="11" t="s">
        <v>2</v>
      </c>
      <c r="H1" s="11" t="s">
        <v>3</v>
      </c>
      <c r="I1" s="12" t="s">
        <v>4</v>
      </c>
      <c r="J1" s="12" t="s">
        <v>5</v>
      </c>
      <c r="K1" s="10" t="s">
        <v>9</v>
      </c>
      <c r="L1" s="10" t="s">
        <v>10</v>
      </c>
      <c r="M1" s="10" t="s">
        <v>11</v>
      </c>
      <c r="N1" s="13" t="s">
        <v>21</v>
      </c>
      <c r="O1" s="14" t="s">
        <v>22</v>
      </c>
      <c r="P1" s="15" t="s">
        <v>23</v>
      </c>
      <c r="Q1" s="26" t="s">
        <v>24</v>
      </c>
      <c r="R1" s="26" t="s">
        <v>25</v>
      </c>
      <c r="S1" s="27" t="s">
        <v>26</v>
      </c>
      <c r="T1" s="27" t="s">
        <v>27</v>
      </c>
      <c r="U1" s="27" t="s">
        <v>28</v>
      </c>
      <c r="V1" s="26" t="s">
        <v>29</v>
      </c>
      <c r="W1" s="16" t="s">
        <v>24</v>
      </c>
      <c r="X1" s="16" t="s">
        <v>25</v>
      </c>
      <c r="Y1" s="17" t="s">
        <v>26</v>
      </c>
      <c r="Z1" s="17" t="s">
        <v>27</v>
      </c>
      <c r="AA1" s="17" t="s">
        <v>28</v>
      </c>
      <c r="AB1" s="16" t="s">
        <v>29</v>
      </c>
      <c r="AC1" s="10" t="s">
        <v>30</v>
      </c>
      <c r="AD1" s="11" t="s">
        <v>31</v>
      </c>
      <c r="AE1" s="11" t="s">
        <v>32</v>
      </c>
      <c r="AF1" s="11" t="s">
        <v>33</v>
      </c>
      <c r="AG1" s="10" t="s">
        <v>34</v>
      </c>
      <c r="AH1" s="10" t="s">
        <v>35</v>
      </c>
      <c r="AI1" s="10" t="s">
        <v>36</v>
      </c>
      <c r="AJ1" s="10" t="s">
        <v>37</v>
      </c>
      <c r="AK1" s="17" t="s">
        <v>38</v>
      </c>
      <c r="AL1" s="17" t="s">
        <v>39</v>
      </c>
      <c r="AM1" s="17" t="s">
        <v>40</v>
      </c>
      <c r="AN1" s="17" t="s">
        <v>41</v>
      </c>
      <c r="AO1" s="10" t="s">
        <v>42</v>
      </c>
    </row>
    <row r="2" spans="1:41" x14ac:dyDescent="0.35">
      <c r="A2" s="18">
        <v>900123436</v>
      </c>
      <c r="B2" s="18" t="s">
        <v>13</v>
      </c>
      <c r="C2" s="18" t="s">
        <v>12</v>
      </c>
      <c r="D2" s="18">
        <v>496684</v>
      </c>
      <c r="E2" s="18" t="s">
        <v>43</v>
      </c>
      <c r="F2" s="18" t="s">
        <v>44</v>
      </c>
      <c r="G2" s="19">
        <v>45412</v>
      </c>
      <c r="H2" s="19">
        <v>45420</v>
      </c>
      <c r="I2" s="20">
        <v>660000</v>
      </c>
      <c r="J2" s="20">
        <v>660000</v>
      </c>
      <c r="K2" s="25" t="s">
        <v>15</v>
      </c>
      <c r="L2" s="18" t="s">
        <v>17</v>
      </c>
      <c r="M2" s="25" t="s">
        <v>14</v>
      </c>
      <c r="N2" s="18" t="s">
        <v>67</v>
      </c>
      <c r="O2" s="20">
        <v>0</v>
      </c>
      <c r="P2" s="18"/>
      <c r="Q2" s="20">
        <v>0</v>
      </c>
      <c r="R2" s="20">
        <v>0</v>
      </c>
      <c r="S2" s="18"/>
      <c r="T2" s="19"/>
      <c r="U2" s="18"/>
      <c r="V2" s="20">
        <v>0</v>
      </c>
      <c r="W2" s="20">
        <v>660000</v>
      </c>
      <c r="X2" s="20">
        <v>0</v>
      </c>
      <c r="Y2" s="18">
        <v>2201529933</v>
      </c>
      <c r="Z2" s="19">
        <v>45492</v>
      </c>
      <c r="AA2" s="18"/>
      <c r="AB2" s="20">
        <v>4945500</v>
      </c>
      <c r="AC2" s="18" t="s">
        <v>45</v>
      </c>
      <c r="AD2" s="19">
        <v>45412</v>
      </c>
      <c r="AE2" s="19">
        <v>45418</v>
      </c>
      <c r="AF2" s="19"/>
      <c r="AG2" s="20">
        <v>660000</v>
      </c>
      <c r="AH2" s="20">
        <v>0</v>
      </c>
      <c r="AI2" s="20">
        <v>0</v>
      </c>
      <c r="AJ2" s="20">
        <v>0</v>
      </c>
      <c r="AK2" s="20">
        <v>0</v>
      </c>
      <c r="AL2" s="20"/>
      <c r="AM2" s="20"/>
      <c r="AN2" s="20"/>
      <c r="AO2" s="20">
        <v>660000</v>
      </c>
    </row>
    <row r="3" spans="1:41" x14ac:dyDescent="0.35">
      <c r="A3" s="18">
        <v>900123436</v>
      </c>
      <c r="B3" s="18" t="s">
        <v>13</v>
      </c>
      <c r="C3" s="18" t="s">
        <v>12</v>
      </c>
      <c r="D3" s="18">
        <v>496690</v>
      </c>
      <c r="E3" s="18" t="s">
        <v>46</v>
      </c>
      <c r="F3" s="18" t="s">
        <v>47</v>
      </c>
      <c r="G3" s="19">
        <v>45412</v>
      </c>
      <c r="H3" s="19">
        <v>45418</v>
      </c>
      <c r="I3" s="20">
        <v>660000</v>
      </c>
      <c r="J3" s="20">
        <v>660000</v>
      </c>
      <c r="K3" s="25" t="s">
        <v>16</v>
      </c>
      <c r="L3" s="18" t="s">
        <v>17</v>
      </c>
      <c r="M3" s="25" t="s">
        <v>14</v>
      </c>
      <c r="N3" s="18" t="s">
        <v>111</v>
      </c>
      <c r="O3" s="20">
        <v>0</v>
      </c>
      <c r="P3" s="18"/>
      <c r="Q3" s="20">
        <v>290400</v>
      </c>
      <c r="R3" s="20">
        <v>0</v>
      </c>
      <c r="S3" s="18">
        <v>4800064010</v>
      </c>
      <c r="T3" s="19">
        <v>45456</v>
      </c>
      <c r="U3" s="18" t="s">
        <v>66</v>
      </c>
      <c r="V3" s="20">
        <v>290400</v>
      </c>
      <c r="W3" s="20">
        <v>365100</v>
      </c>
      <c r="X3" s="20">
        <v>0</v>
      </c>
      <c r="Y3" s="18">
        <v>2201529933</v>
      </c>
      <c r="Z3" s="19">
        <v>45492</v>
      </c>
      <c r="AA3" s="18"/>
      <c r="AB3" s="20">
        <v>4945500</v>
      </c>
      <c r="AC3" s="18" t="s">
        <v>45</v>
      </c>
      <c r="AD3" s="19">
        <v>45412</v>
      </c>
      <c r="AE3" s="19">
        <v>45418</v>
      </c>
      <c r="AF3" s="19"/>
      <c r="AG3" s="20">
        <v>660000</v>
      </c>
      <c r="AH3" s="20">
        <v>0</v>
      </c>
      <c r="AI3" s="20">
        <v>0</v>
      </c>
      <c r="AJ3" s="20">
        <v>0</v>
      </c>
      <c r="AK3" s="20">
        <v>0</v>
      </c>
      <c r="AL3" s="20"/>
      <c r="AM3" s="20"/>
      <c r="AN3" s="20"/>
      <c r="AO3" s="20">
        <v>655500</v>
      </c>
    </row>
    <row r="4" spans="1:41" x14ac:dyDescent="0.35">
      <c r="A4" s="18">
        <v>900123436</v>
      </c>
      <c r="B4" s="18" t="s">
        <v>13</v>
      </c>
      <c r="C4" s="18" t="s">
        <v>12</v>
      </c>
      <c r="D4" s="18">
        <v>496694</v>
      </c>
      <c r="E4" s="18" t="s">
        <v>48</v>
      </c>
      <c r="F4" s="18" t="s">
        <v>49</v>
      </c>
      <c r="G4" s="19">
        <v>45412</v>
      </c>
      <c r="H4" s="19">
        <v>45418</v>
      </c>
      <c r="I4" s="20">
        <v>660000</v>
      </c>
      <c r="J4" s="20">
        <v>660000</v>
      </c>
      <c r="K4" s="25" t="s">
        <v>16</v>
      </c>
      <c r="L4" s="18" t="s">
        <v>17</v>
      </c>
      <c r="M4" s="25" t="s">
        <v>14</v>
      </c>
      <c r="N4" s="18" t="s">
        <v>67</v>
      </c>
      <c r="O4" s="20">
        <v>0</v>
      </c>
      <c r="P4" s="18"/>
      <c r="Q4" s="20">
        <v>0</v>
      </c>
      <c r="R4" s="20">
        <v>0</v>
      </c>
      <c r="S4" s="18"/>
      <c r="T4" s="19"/>
      <c r="U4" s="18"/>
      <c r="V4" s="20">
        <v>0</v>
      </c>
      <c r="W4" s="20">
        <v>660000</v>
      </c>
      <c r="X4" s="20">
        <v>0</v>
      </c>
      <c r="Y4" s="18">
        <v>2201529933</v>
      </c>
      <c r="Z4" s="19">
        <v>45492</v>
      </c>
      <c r="AA4" s="18"/>
      <c r="AB4" s="20">
        <v>4945500</v>
      </c>
      <c r="AC4" s="18" t="s">
        <v>45</v>
      </c>
      <c r="AD4" s="19">
        <v>45412</v>
      </c>
      <c r="AE4" s="19">
        <v>45418</v>
      </c>
      <c r="AF4" s="19"/>
      <c r="AG4" s="20">
        <v>660000</v>
      </c>
      <c r="AH4" s="20">
        <v>0</v>
      </c>
      <c r="AI4" s="20">
        <v>0</v>
      </c>
      <c r="AJ4" s="20">
        <v>0</v>
      </c>
      <c r="AK4" s="20">
        <v>0</v>
      </c>
      <c r="AL4" s="20"/>
      <c r="AM4" s="20"/>
      <c r="AN4" s="20"/>
      <c r="AO4" s="20">
        <v>660000</v>
      </c>
    </row>
    <row r="5" spans="1:41" x14ac:dyDescent="0.35">
      <c r="A5" s="18">
        <v>900123436</v>
      </c>
      <c r="B5" s="18" t="s">
        <v>13</v>
      </c>
      <c r="C5" s="18" t="s">
        <v>12</v>
      </c>
      <c r="D5" s="18">
        <v>496699</v>
      </c>
      <c r="E5" s="18" t="s">
        <v>50</v>
      </c>
      <c r="F5" s="18" t="s">
        <v>51</v>
      </c>
      <c r="G5" s="19">
        <v>45412</v>
      </c>
      <c r="H5" s="19">
        <v>45418</v>
      </c>
      <c r="I5" s="20">
        <v>660000</v>
      </c>
      <c r="J5" s="20">
        <v>660000</v>
      </c>
      <c r="K5" s="25" t="s">
        <v>16</v>
      </c>
      <c r="L5" s="18" t="s">
        <v>17</v>
      </c>
      <c r="M5" s="25" t="s">
        <v>14</v>
      </c>
      <c r="N5" s="18" t="s">
        <v>67</v>
      </c>
      <c r="O5" s="20">
        <v>0</v>
      </c>
      <c r="P5" s="18"/>
      <c r="Q5" s="20">
        <v>0</v>
      </c>
      <c r="R5" s="20">
        <v>0</v>
      </c>
      <c r="S5" s="18"/>
      <c r="T5" s="19"/>
      <c r="U5" s="18"/>
      <c r="V5" s="20">
        <v>0</v>
      </c>
      <c r="W5" s="20">
        <v>660000</v>
      </c>
      <c r="X5" s="20">
        <v>0</v>
      </c>
      <c r="Y5" s="18">
        <v>2201529933</v>
      </c>
      <c r="Z5" s="19">
        <v>45492</v>
      </c>
      <c r="AA5" s="18"/>
      <c r="AB5" s="20">
        <v>4945500</v>
      </c>
      <c r="AC5" s="18" t="s">
        <v>45</v>
      </c>
      <c r="AD5" s="19">
        <v>45412</v>
      </c>
      <c r="AE5" s="19">
        <v>45418</v>
      </c>
      <c r="AF5" s="19"/>
      <c r="AG5" s="20">
        <v>660000</v>
      </c>
      <c r="AH5" s="20">
        <v>0</v>
      </c>
      <c r="AI5" s="20">
        <v>0</v>
      </c>
      <c r="AJ5" s="20">
        <v>0</v>
      </c>
      <c r="AK5" s="20">
        <v>0</v>
      </c>
      <c r="AL5" s="20"/>
      <c r="AM5" s="20"/>
      <c r="AN5" s="20"/>
      <c r="AO5" s="20">
        <v>660000</v>
      </c>
    </row>
    <row r="6" spans="1:41" x14ac:dyDescent="0.35">
      <c r="A6" s="18">
        <v>900123436</v>
      </c>
      <c r="B6" s="18" t="s">
        <v>13</v>
      </c>
      <c r="C6" s="18" t="s">
        <v>12</v>
      </c>
      <c r="D6" s="18">
        <v>496709</v>
      </c>
      <c r="E6" s="18" t="s">
        <v>52</v>
      </c>
      <c r="F6" s="18" t="s">
        <v>53</v>
      </c>
      <c r="G6" s="19">
        <v>45412</v>
      </c>
      <c r="H6" s="19">
        <v>45418</v>
      </c>
      <c r="I6" s="20">
        <v>660000</v>
      </c>
      <c r="J6" s="20">
        <v>660000</v>
      </c>
      <c r="K6" s="25" t="s">
        <v>16</v>
      </c>
      <c r="L6" s="18" t="s">
        <v>17</v>
      </c>
      <c r="M6" s="25" t="s">
        <v>14</v>
      </c>
      <c r="N6" s="18" t="s">
        <v>67</v>
      </c>
      <c r="O6" s="20">
        <v>0</v>
      </c>
      <c r="P6" s="18"/>
      <c r="Q6" s="20">
        <v>0</v>
      </c>
      <c r="R6" s="20">
        <v>0</v>
      </c>
      <c r="S6" s="18"/>
      <c r="T6" s="19"/>
      <c r="U6" s="18"/>
      <c r="V6" s="20">
        <v>0</v>
      </c>
      <c r="W6" s="20">
        <v>660000</v>
      </c>
      <c r="X6" s="20">
        <v>0</v>
      </c>
      <c r="Y6" s="18">
        <v>2201529933</v>
      </c>
      <c r="Z6" s="19">
        <v>45492</v>
      </c>
      <c r="AA6" s="18"/>
      <c r="AB6" s="20">
        <v>4945500</v>
      </c>
      <c r="AC6" s="18" t="s">
        <v>45</v>
      </c>
      <c r="AD6" s="19">
        <v>45412</v>
      </c>
      <c r="AE6" s="19">
        <v>45418</v>
      </c>
      <c r="AF6" s="19"/>
      <c r="AG6" s="20">
        <v>660000</v>
      </c>
      <c r="AH6" s="20">
        <v>0</v>
      </c>
      <c r="AI6" s="20">
        <v>0</v>
      </c>
      <c r="AJ6" s="20">
        <v>0</v>
      </c>
      <c r="AK6" s="20">
        <v>0</v>
      </c>
      <c r="AL6" s="20"/>
      <c r="AM6" s="20"/>
      <c r="AN6" s="20"/>
      <c r="AO6" s="20">
        <v>660000</v>
      </c>
    </row>
    <row r="7" spans="1:41" x14ac:dyDescent="0.35">
      <c r="A7" s="18">
        <v>900123436</v>
      </c>
      <c r="B7" s="18" t="s">
        <v>13</v>
      </c>
      <c r="C7" s="18" t="s">
        <v>12</v>
      </c>
      <c r="D7" s="18">
        <v>510952</v>
      </c>
      <c r="E7" s="18" t="s">
        <v>54</v>
      </c>
      <c r="F7" s="18" t="s">
        <v>55</v>
      </c>
      <c r="G7" s="19">
        <v>45441</v>
      </c>
      <c r="H7" s="19">
        <v>45447</v>
      </c>
      <c r="I7" s="20">
        <v>660000</v>
      </c>
      <c r="J7" s="20">
        <v>660000</v>
      </c>
      <c r="K7" s="25" t="s">
        <v>15</v>
      </c>
      <c r="L7" s="18" t="s">
        <v>17</v>
      </c>
      <c r="M7" s="25" t="s">
        <v>14</v>
      </c>
      <c r="N7" s="18" t="s">
        <v>67</v>
      </c>
      <c r="O7" s="20">
        <v>0</v>
      </c>
      <c r="P7" s="18"/>
      <c r="Q7" s="20">
        <v>0</v>
      </c>
      <c r="R7" s="20">
        <v>0</v>
      </c>
      <c r="S7" s="18"/>
      <c r="T7" s="19"/>
      <c r="U7" s="18"/>
      <c r="V7" s="20">
        <v>0</v>
      </c>
      <c r="W7" s="20">
        <v>646800</v>
      </c>
      <c r="X7" s="20">
        <v>0</v>
      </c>
      <c r="Y7" s="18">
        <v>2201529933</v>
      </c>
      <c r="Z7" s="19">
        <v>45492</v>
      </c>
      <c r="AA7" s="18"/>
      <c r="AB7" s="20">
        <v>4945500</v>
      </c>
      <c r="AC7" s="18" t="s">
        <v>45</v>
      </c>
      <c r="AD7" s="19">
        <v>45441</v>
      </c>
      <c r="AE7" s="19">
        <v>45447</v>
      </c>
      <c r="AF7" s="19"/>
      <c r="AG7" s="20">
        <v>660000</v>
      </c>
      <c r="AH7" s="20">
        <v>0</v>
      </c>
      <c r="AI7" s="20">
        <v>0</v>
      </c>
      <c r="AJ7" s="20">
        <v>0</v>
      </c>
      <c r="AK7" s="20">
        <v>0</v>
      </c>
      <c r="AL7" s="20"/>
      <c r="AM7" s="20"/>
      <c r="AN7" s="20"/>
      <c r="AO7" s="20">
        <v>660000</v>
      </c>
    </row>
    <row r="8" spans="1:41" x14ac:dyDescent="0.35">
      <c r="A8" s="18">
        <v>900123436</v>
      </c>
      <c r="B8" s="18" t="s">
        <v>13</v>
      </c>
      <c r="C8" s="18" t="s">
        <v>12</v>
      </c>
      <c r="D8" s="18">
        <v>510977</v>
      </c>
      <c r="E8" s="18" t="s">
        <v>56</v>
      </c>
      <c r="F8" s="18" t="s">
        <v>57</v>
      </c>
      <c r="G8" s="19">
        <v>45441</v>
      </c>
      <c r="H8" s="19">
        <v>45447</v>
      </c>
      <c r="I8" s="20">
        <v>660000</v>
      </c>
      <c r="J8" s="20">
        <v>660000</v>
      </c>
      <c r="K8" s="25" t="s">
        <v>16</v>
      </c>
      <c r="L8" s="18" t="s">
        <v>17</v>
      </c>
      <c r="M8" s="25" t="s">
        <v>14</v>
      </c>
      <c r="N8" s="18" t="s">
        <v>67</v>
      </c>
      <c r="O8" s="20">
        <v>0</v>
      </c>
      <c r="P8" s="18"/>
      <c r="Q8" s="20">
        <v>0</v>
      </c>
      <c r="R8" s="20">
        <v>0</v>
      </c>
      <c r="S8" s="18"/>
      <c r="T8" s="19"/>
      <c r="U8" s="18"/>
      <c r="V8" s="20">
        <v>0</v>
      </c>
      <c r="W8" s="20">
        <v>646800</v>
      </c>
      <c r="X8" s="20">
        <v>0</v>
      </c>
      <c r="Y8" s="18">
        <v>2201529933</v>
      </c>
      <c r="Z8" s="19">
        <v>45492</v>
      </c>
      <c r="AA8" s="18"/>
      <c r="AB8" s="20">
        <v>4945500</v>
      </c>
      <c r="AC8" s="18" t="s">
        <v>45</v>
      </c>
      <c r="AD8" s="19">
        <v>45441</v>
      </c>
      <c r="AE8" s="19">
        <v>45447</v>
      </c>
      <c r="AF8" s="19"/>
      <c r="AG8" s="20">
        <v>660000</v>
      </c>
      <c r="AH8" s="20">
        <v>0</v>
      </c>
      <c r="AI8" s="20">
        <v>0</v>
      </c>
      <c r="AJ8" s="20">
        <v>0</v>
      </c>
      <c r="AK8" s="20">
        <v>0</v>
      </c>
      <c r="AL8" s="20"/>
      <c r="AM8" s="20"/>
      <c r="AN8" s="20"/>
      <c r="AO8" s="20">
        <v>660000</v>
      </c>
    </row>
    <row r="9" spans="1:41" x14ac:dyDescent="0.35">
      <c r="A9" s="18">
        <v>900123436</v>
      </c>
      <c r="B9" s="18" t="s">
        <v>13</v>
      </c>
      <c r="C9" s="18" t="s">
        <v>12</v>
      </c>
      <c r="D9" s="18">
        <v>510985</v>
      </c>
      <c r="E9" s="18" t="s">
        <v>58</v>
      </c>
      <c r="F9" s="18" t="s">
        <v>59</v>
      </c>
      <c r="G9" s="19">
        <v>45441</v>
      </c>
      <c r="H9" s="19">
        <v>45447</v>
      </c>
      <c r="I9" s="20">
        <v>660000</v>
      </c>
      <c r="J9" s="20">
        <v>660000</v>
      </c>
      <c r="K9" s="25" t="s">
        <v>16</v>
      </c>
      <c r="L9" s="18" t="s">
        <v>17</v>
      </c>
      <c r="M9" s="25" t="s">
        <v>14</v>
      </c>
      <c r="N9" s="18" t="s">
        <v>67</v>
      </c>
      <c r="O9" s="20">
        <v>0</v>
      </c>
      <c r="P9" s="18"/>
      <c r="Q9" s="20">
        <v>0</v>
      </c>
      <c r="R9" s="20">
        <v>0</v>
      </c>
      <c r="S9" s="18"/>
      <c r="T9" s="19"/>
      <c r="U9" s="18"/>
      <c r="V9" s="20">
        <v>0</v>
      </c>
      <c r="W9" s="20">
        <v>646800</v>
      </c>
      <c r="X9" s="20">
        <v>0</v>
      </c>
      <c r="Y9" s="18">
        <v>2201529933</v>
      </c>
      <c r="Z9" s="19">
        <v>45492</v>
      </c>
      <c r="AA9" s="18"/>
      <c r="AB9" s="20">
        <v>4945500</v>
      </c>
      <c r="AC9" s="18" t="s">
        <v>45</v>
      </c>
      <c r="AD9" s="19">
        <v>45441</v>
      </c>
      <c r="AE9" s="19">
        <v>45447</v>
      </c>
      <c r="AF9" s="19"/>
      <c r="AG9" s="20">
        <v>660000</v>
      </c>
      <c r="AH9" s="20">
        <v>0</v>
      </c>
      <c r="AI9" s="20">
        <v>0</v>
      </c>
      <c r="AJ9" s="20">
        <v>0</v>
      </c>
      <c r="AK9" s="20">
        <v>0</v>
      </c>
      <c r="AL9" s="20"/>
      <c r="AM9" s="20"/>
      <c r="AN9" s="20"/>
      <c r="AO9" s="20">
        <v>660000</v>
      </c>
    </row>
    <row r="10" spans="1:41" x14ac:dyDescent="0.35">
      <c r="A10" s="18">
        <v>900123436</v>
      </c>
      <c r="B10" s="18" t="s">
        <v>13</v>
      </c>
      <c r="C10" s="18" t="s">
        <v>12</v>
      </c>
      <c r="D10" s="18">
        <v>517849</v>
      </c>
      <c r="E10" s="18" t="s">
        <v>60</v>
      </c>
      <c r="F10" s="18" t="s">
        <v>61</v>
      </c>
      <c r="G10" s="19">
        <v>45463</v>
      </c>
      <c r="H10" s="19">
        <v>45475</v>
      </c>
      <c r="I10" s="20">
        <v>660000</v>
      </c>
      <c r="J10" s="20">
        <v>660000</v>
      </c>
      <c r="K10" s="25" t="s">
        <v>16</v>
      </c>
      <c r="L10" s="18" t="s">
        <v>17</v>
      </c>
      <c r="M10" s="25" t="s">
        <v>14</v>
      </c>
      <c r="N10" s="18" t="s">
        <v>68</v>
      </c>
      <c r="O10" s="20">
        <v>0</v>
      </c>
      <c r="P10" s="18"/>
      <c r="Q10" s="20">
        <v>0</v>
      </c>
      <c r="R10" s="20">
        <v>0</v>
      </c>
      <c r="S10" s="18"/>
      <c r="T10" s="19"/>
      <c r="U10" s="18"/>
      <c r="V10" s="20">
        <v>0</v>
      </c>
      <c r="W10" s="20">
        <v>0</v>
      </c>
      <c r="X10" s="20">
        <v>0</v>
      </c>
      <c r="Y10" s="18"/>
      <c r="Z10" s="19"/>
      <c r="AA10" s="18"/>
      <c r="AB10" s="20">
        <v>0</v>
      </c>
      <c r="AC10" s="18" t="s">
        <v>45</v>
      </c>
      <c r="AD10" s="19">
        <v>45463</v>
      </c>
      <c r="AE10" s="19">
        <v>45475</v>
      </c>
      <c r="AF10" s="19"/>
      <c r="AG10" s="20">
        <v>660000</v>
      </c>
      <c r="AH10" s="20">
        <v>0</v>
      </c>
      <c r="AI10" s="20">
        <v>0</v>
      </c>
      <c r="AJ10" s="20">
        <v>0</v>
      </c>
      <c r="AK10" s="20">
        <v>0</v>
      </c>
      <c r="AL10" s="20"/>
      <c r="AM10" s="20"/>
      <c r="AN10" s="20"/>
      <c r="AO10" s="20">
        <v>660000</v>
      </c>
    </row>
    <row r="11" spans="1:41" x14ac:dyDescent="0.35">
      <c r="A11" s="18">
        <v>900123436</v>
      </c>
      <c r="B11" s="18" t="s">
        <v>13</v>
      </c>
      <c r="C11" s="18" t="s">
        <v>12</v>
      </c>
      <c r="D11" s="18">
        <v>525277</v>
      </c>
      <c r="E11" s="18" t="s">
        <v>62</v>
      </c>
      <c r="F11" s="18" t="s">
        <v>63</v>
      </c>
      <c r="G11" s="19">
        <v>45470</v>
      </c>
      <c r="H11" s="19">
        <v>45475</v>
      </c>
      <c r="I11" s="20">
        <v>660000</v>
      </c>
      <c r="J11" s="20">
        <v>660000</v>
      </c>
      <c r="K11" s="25" t="s">
        <v>15</v>
      </c>
      <c r="L11" s="18" t="s">
        <v>17</v>
      </c>
      <c r="M11" s="25" t="s">
        <v>14</v>
      </c>
      <c r="N11" s="18" t="s">
        <v>68</v>
      </c>
      <c r="O11" s="20">
        <v>0</v>
      </c>
      <c r="P11" s="18"/>
      <c r="Q11" s="20">
        <v>0</v>
      </c>
      <c r="R11" s="20">
        <v>0</v>
      </c>
      <c r="S11" s="18"/>
      <c r="T11" s="19"/>
      <c r="U11" s="18"/>
      <c r="V11" s="20">
        <v>0</v>
      </c>
      <c r="W11" s="20">
        <v>0</v>
      </c>
      <c r="X11" s="20">
        <v>0</v>
      </c>
      <c r="Y11" s="18"/>
      <c r="Z11" s="19"/>
      <c r="AA11" s="18"/>
      <c r="AB11" s="20">
        <v>0</v>
      </c>
      <c r="AC11" s="18" t="s">
        <v>45</v>
      </c>
      <c r="AD11" s="19">
        <v>45470</v>
      </c>
      <c r="AE11" s="19">
        <v>45475</v>
      </c>
      <c r="AF11" s="19"/>
      <c r="AG11" s="20">
        <v>660000</v>
      </c>
      <c r="AH11" s="20">
        <v>0</v>
      </c>
      <c r="AI11" s="20">
        <v>0</v>
      </c>
      <c r="AJ11" s="20">
        <v>0</v>
      </c>
      <c r="AK11" s="20">
        <v>0</v>
      </c>
      <c r="AL11" s="20"/>
      <c r="AM11" s="20"/>
      <c r="AN11" s="20"/>
      <c r="AO11" s="20">
        <v>660000</v>
      </c>
    </row>
    <row r="12" spans="1:41" x14ac:dyDescent="0.35">
      <c r="A12" s="18">
        <v>900123436</v>
      </c>
      <c r="B12" s="18" t="s">
        <v>13</v>
      </c>
      <c r="C12" s="18" t="s">
        <v>12</v>
      </c>
      <c r="D12" s="18">
        <v>525303</v>
      </c>
      <c r="E12" s="18" t="s">
        <v>64</v>
      </c>
      <c r="F12" s="18" t="s">
        <v>65</v>
      </c>
      <c r="G12" s="19">
        <v>45470</v>
      </c>
      <c r="H12" s="19">
        <v>45475</v>
      </c>
      <c r="I12" s="20">
        <v>660000</v>
      </c>
      <c r="J12" s="20">
        <v>660000</v>
      </c>
      <c r="K12" s="25" t="s">
        <v>16</v>
      </c>
      <c r="L12" s="18" t="s">
        <v>17</v>
      </c>
      <c r="M12" s="25" t="s">
        <v>14</v>
      </c>
      <c r="N12" s="18" t="s">
        <v>68</v>
      </c>
      <c r="O12" s="20">
        <v>0</v>
      </c>
      <c r="P12" s="18"/>
      <c r="Q12" s="20">
        <v>0</v>
      </c>
      <c r="R12" s="20">
        <v>0</v>
      </c>
      <c r="S12" s="18"/>
      <c r="T12" s="19"/>
      <c r="U12" s="18"/>
      <c r="V12" s="20">
        <v>0</v>
      </c>
      <c r="W12" s="20">
        <v>0</v>
      </c>
      <c r="X12" s="20">
        <v>0</v>
      </c>
      <c r="Y12" s="18"/>
      <c r="Z12" s="19"/>
      <c r="AA12" s="18"/>
      <c r="AB12" s="20">
        <v>0</v>
      </c>
      <c r="AC12" s="18" t="s">
        <v>45</v>
      </c>
      <c r="AD12" s="19">
        <v>45470</v>
      </c>
      <c r="AE12" s="19">
        <v>45475</v>
      </c>
      <c r="AF12" s="19"/>
      <c r="AG12" s="20">
        <v>660000</v>
      </c>
      <c r="AH12" s="20">
        <v>0</v>
      </c>
      <c r="AI12" s="20">
        <v>0</v>
      </c>
      <c r="AJ12" s="20">
        <v>0</v>
      </c>
      <c r="AK12" s="20">
        <v>0</v>
      </c>
      <c r="AL12" s="20"/>
      <c r="AM12" s="20"/>
      <c r="AN12" s="20"/>
      <c r="AO12" s="20">
        <v>660000</v>
      </c>
    </row>
    <row r="13" spans="1:41" x14ac:dyDescent="0.35">
      <c r="A13" s="21"/>
      <c r="B13" s="21"/>
      <c r="C13" s="21"/>
      <c r="D13" s="21"/>
      <c r="E13" s="21"/>
      <c r="F13" s="21"/>
      <c r="G13" s="22"/>
      <c r="H13" s="22"/>
      <c r="I13" s="21"/>
      <c r="J13" s="21"/>
      <c r="K13" s="21"/>
      <c r="L13" s="21"/>
      <c r="M13" s="21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4"/>
      <c r="AE13" s="24"/>
      <c r="AF13" s="24"/>
      <c r="AG13" s="23"/>
      <c r="AH13" s="23"/>
      <c r="AI13" s="23"/>
      <c r="AJ13" s="23"/>
      <c r="AK13" s="23"/>
      <c r="AL13" s="23"/>
      <c r="AM13" s="23"/>
      <c r="AN13" s="23"/>
      <c r="AO13" s="23"/>
    </row>
  </sheetData>
  <autoFilter ref="A1:AO12">
    <sortState ref="A2:AO12">
      <sortCondition ref="G1:G12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6" zoomScaleNormal="100" workbookViewId="0">
      <selection activeCell="F23" sqref="F23"/>
    </sheetView>
  </sheetViews>
  <sheetFormatPr baseColWidth="10" defaultRowHeight="12.5" x14ac:dyDescent="0.2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7265625" style="32" customWidth="1"/>
    <col min="12" max="16384" width="10.90625" style="32"/>
  </cols>
  <sheetData>
    <row r="1" spans="2:10" ht="6" customHeight="1" thickBot="1" x14ac:dyDescent="0.3"/>
    <row r="2" spans="2:10" ht="19.5" customHeight="1" x14ac:dyDescent="0.25">
      <c r="B2" s="33"/>
      <c r="C2" s="34"/>
      <c r="D2" s="81" t="s">
        <v>73</v>
      </c>
      <c r="E2" s="82"/>
      <c r="F2" s="82"/>
      <c r="G2" s="82"/>
      <c r="H2" s="82"/>
      <c r="I2" s="83"/>
      <c r="J2" s="87" t="s">
        <v>74</v>
      </c>
    </row>
    <row r="3" spans="2:10" ht="15.75" customHeight="1" thickBot="1" x14ac:dyDescent="0.3">
      <c r="B3" s="35"/>
      <c r="C3" s="36"/>
      <c r="D3" s="84"/>
      <c r="E3" s="85"/>
      <c r="F3" s="85"/>
      <c r="G3" s="85"/>
      <c r="H3" s="85"/>
      <c r="I3" s="86"/>
      <c r="J3" s="88"/>
    </row>
    <row r="4" spans="2:10" ht="13" x14ac:dyDescent="0.25">
      <c r="B4" s="35"/>
      <c r="C4" s="36"/>
      <c r="D4" s="37"/>
      <c r="E4" s="38"/>
      <c r="F4" s="38"/>
      <c r="G4" s="38"/>
      <c r="H4" s="38"/>
      <c r="I4" s="39"/>
      <c r="J4" s="40"/>
    </row>
    <row r="5" spans="2:10" ht="13" x14ac:dyDescent="0.25">
      <c r="B5" s="35"/>
      <c r="C5" s="36"/>
      <c r="D5" s="41" t="s">
        <v>75</v>
      </c>
      <c r="E5" s="42"/>
      <c r="F5" s="42"/>
      <c r="G5" s="42"/>
      <c r="H5" s="42"/>
      <c r="I5" s="43"/>
      <c r="J5" s="43" t="s">
        <v>76</v>
      </c>
    </row>
    <row r="6" spans="2:10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0" x14ac:dyDescent="0.25">
      <c r="B7" s="50"/>
      <c r="J7" s="51"/>
    </row>
    <row r="8" spans="2:10" x14ac:dyDescent="0.25">
      <c r="B8" s="50"/>
      <c r="J8" s="51"/>
    </row>
    <row r="9" spans="2:10" x14ac:dyDescent="0.25">
      <c r="B9" s="50"/>
      <c r="J9" s="51"/>
    </row>
    <row r="10" spans="2:10" ht="13" x14ac:dyDescent="0.3">
      <c r="B10" s="50"/>
      <c r="C10" s="52" t="s">
        <v>108</v>
      </c>
      <c r="E10" s="53"/>
      <c r="H10" s="54"/>
      <c r="J10" s="51"/>
    </row>
    <row r="11" spans="2:10" x14ac:dyDescent="0.25">
      <c r="B11" s="50"/>
      <c r="J11" s="51"/>
    </row>
    <row r="12" spans="2:10" ht="13" x14ac:dyDescent="0.3">
      <c r="B12" s="50"/>
      <c r="C12" s="52" t="s">
        <v>106</v>
      </c>
      <c r="J12" s="51"/>
    </row>
    <row r="13" spans="2:10" ht="13" x14ac:dyDescent="0.3">
      <c r="B13" s="50"/>
      <c r="C13" s="52" t="s">
        <v>107</v>
      </c>
      <c r="J13" s="51"/>
    </row>
    <row r="14" spans="2:10" x14ac:dyDescent="0.25">
      <c r="B14" s="50"/>
      <c r="J14" s="51"/>
    </row>
    <row r="15" spans="2:10" x14ac:dyDescent="0.25">
      <c r="B15" s="50"/>
      <c r="C15" s="32" t="s">
        <v>77</v>
      </c>
      <c r="J15" s="51"/>
    </row>
    <row r="16" spans="2:10" x14ac:dyDescent="0.25">
      <c r="B16" s="50"/>
      <c r="C16" s="55"/>
      <c r="J16" s="51"/>
    </row>
    <row r="17" spans="2:10" ht="13" x14ac:dyDescent="0.3">
      <c r="B17" s="50"/>
      <c r="C17" s="32" t="s">
        <v>78</v>
      </c>
      <c r="D17" s="53"/>
      <c r="H17" s="56"/>
      <c r="I17" s="57"/>
      <c r="J17" s="51"/>
    </row>
    <row r="18" spans="2:10" ht="13" x14ac:dyDescent="0.3">
      <c r="B18" s="50"/>
      <c r="C18" s="52" t="s">
        <v>79</v>
      </c>
      <c r="D18" s="52"/>
      <c r="E18" s="52"/>
      <c r="F18" s="52"/>
      <c r="H18" s="58">
        <v>11</v>
      </c>
      <c r="I18" s="59">
        <v>7260000</v>
      </c>
      <c r="J18" s="51"/>
    </row>
    <row r="19" spans="2:10" x14ac:dyDescent="0.25">
      <c r="B19" s="50"/>
      <c r="C19" s="32" t="s">
        <v>80</v>
      </c>
      <c r="H19" s="60">
        <v>8</v>
      </c>
      <c r="I19" s="61">
        <f>5280000-4500</f>
        <v>5275500</v>
      </c>
      <c r="J19" s="51"/>
    </row>
    <row r="20" spans="2:10" x14ac:dyDescent="0.25">
      <c r="B20" s="50"/>
      <c r="C20" s="32" t="s">
        <v>81</v>
      </c>
      <c r="H20" s="60">
        <v>0</v>
      </c>
      <c r="I20" s="61">
        <v>0</v>
      </c>
      <c r="J20" s="51"/>
    </row>
    <row r="21" spans="2:10" x14ac:dyDescent="0.25">
      <c r="B21" s="50"/>
      <c r="C21" s="32" t="s">
        <v>82</v>
      </c>
      <c r="H21" s="60">
        <v>0</v>
      </c>
      <c r="I21" s="61">
        <v>0</v>
      </c>
      <c r="J21" s="51"/>
    </row>
    <row r="22" spans="2:10" x14ac:dyDescent="0.25">
      <c r="B22" s="50"/>
      <c r="C22" s="32" t="s">
        <v>83</v>
      </c>
      <c r="H22" s="60">
        <v>0</v>
      </c>
      <c r="I22" s="61">
        <v>0</v>
      </c>
      <c r="J22" s="51"/>
    </row>
    <row r="23" spans="2:10" x14ac:dyDescent="0.25">
      <c r="B23" s="50"/>
      <c r="C23" s="32" t="s">
        <v>84</v>
      </c>
      <c r="H23" s="60">
        <v>0</v>
      </c>
      <c r="I23" s="61">
        <v>0</v>
      </c>
      <c r="J23" s="51"/>
    </row>
    <row r="24" spans="2:10" ht="13" thickBot="1" x14ac:dyDescent="0.3">
      <c r="B24" s="50"/>
      <c r="C24" s="32" t="s">
        <v>85</v>
      </c>
      <c r="H24" s="62">
        <v>0</v>
      </c>
      <c r="I24" s="63">
        <v>0</v>
      </c>
      <c r="J24" s="51"/>
    </row>
    <row r="25" spans="2:10" ht="13" x14ac:dyDescent="0.3">
      <c r="B25" s="50"/>
      <c r="C25" s="52" t="s">
        <v>86</v>
      </c>
      <c r="D25" s="52"/>
      <c r="E25" s="52"/>
      <c r="F25" s="52"/>
      <c r="H25" s="58">
        <f>H19+H20+H21+H22+H24+H23</f>
        <v>8</v>
      </c>
      <c r="I25" s="59">
        <f>I19+I20+I21+I22+I24+I23</f>
        <v>5275500</v>
      </c>
      <c r="J25" s="51"/>
    </row>
    <row r="26" spans="2:10" x14ac:dyDescent="0.25">
      <c r="B26" s="50"/>
      <c r="C26" s="32" t="s">
        <v>87</v>
      </c>
      <c r="H26" s="60">
        <v>3</v>
      </c>
      <c r="I26" s="61">
        <f>1980000+4500</f>
        <v>1984500</v>
      </c>
      <c r="J26" s="51"/>
    </row>
    <row r="27" spans="2:10" ht="13" thickBot="1" x14ac:dyDescent="0.3">
      <c r="B27" s="50"/>
      <c r="C27" s="32" t="s">
        <v>88</v>
      </c>
      <c r="H27" s="62">
        <v>0</v>
      </c>
      <c r="I27" s="63">
        <v>0</v>
      </c>
      <c r="J27" s="51"/>
    </row>
    <row r="28" spans="2:10" ht="13" x14ac:dyDescent="0.3">
      <c r="B28" s="50"/>
      <c r="C28" s="52" t="s">
        <v>89</v>
      </c>
      <c r="D28" s="52"/>
      <c r="E28" s="52"/>
      <c r="F28" s="52"/>
      <c r="H28" s="58">
        <f>H26+H27</f>
        <v>3</v>
      </c>
      <c r="I28" s="59">
        <f>I26+I27</f>
        <v>1984500</v>
      </c>
      <c r="J28" s="51"/>
    </row>
    <row r="29" spans="2:10" ht="13.5" thickBot="1" x14ac:dyDescent="0.35">
      <c r="B29" s="50"/>
      <c r="C29" s="32" t="s">
        <v>90</v>
      </c>
      <c r="D29" s="52"/>
      <c r="E29" s="52"/>
      <c r="F29" s="52"/>
      <c r="H29" s="62">
        <v>0</v>
      </c>
      <c r="I29" s="63">
        <v>0</v>
      </c>
      <c r="J29" s="51"/>
    </row>
    <row r="30" spans="2:10" ht="13" x14ac:dyDescent="0.3">
      <c r="B30" s="50"/>
      <c r="C30" s="52" t="s">
        <v>91</v>
      </c>
      <c r="D30" s="52"/>
      <c r="E30" s="52"/>
      <c r="F30" s="52"/>
      <c r="H30" s="60">
        <f>H29</f>
        <v>0</v>
      </c>
      <c r="I30" s="61">
        <f>I29</f>
        <v>0</v>
      </c>
      <c r="J30" s="51"/>
    </row>
    <row r="31" spans="2:10" ht="13" x14ac:dyDescent="0.3">
      <c r="B31" s="50"/>
      <c r="C31" s="52"/>
      <c r="D31" s="52"/>
      <c r="E31" s="52"/>
      <c r="F31" s="52"/>
      <c r="H31" s="64"/>
      <c r="I31" s="59"/>
      <c r="J31" s="51"/>
    </row>
    <row r="32" spans="2:10" ht="13.5" thickBot="1" x14ac:dyDescent="0.35">
      <c r="B32" s="50"/>
      <c r="C32" s="52" t="s">
        <v>92</v>
      </c>
      <c r="D32" s="52"/>
      <c r="H32" s="65">
        <f>H25+H28+H30</f>
        <v>11</v>
      </c>
      <c r="I32" s="66">
        <f>I25+I28+I30</f>
        <v>7260000</v>
      </c>
      <c r="J32" s="51"/>
    </row>
    <row r="33" spans="2:10" ht="13.5" thickTop="1" x14ac:dyDescent="0.3">
      <c r="B33" s="50"/>
      <c r="C33" s="52"/>
      <c r="D33" s="52"/>
      <c r="H33" s="67">
        <f>+H18-H32</f>
        <v>0</v>
      </c>
      <c r="I33" s="61">
        <f>+I18-I32</f>
        <v>0</v>
      </c>
      <c r="J33" s="51"/>
    </row>
    <row r="34" spans="2:10" x14ac:dyDescent="0.25">
      <c r="B34" s="50"/>
      <c r="G34" s="67"/>
      <c r="H34" s="67"/>
      <c r="I34" s="67"/>
      <c r="J34" s="51"/>
    </row>
    <row r="35" spans="2:10" x14ac:dyDescent="0.25">
      <c r="B35" s="50"/>
      <c r="G35" s="67"/>
      <c r="H35" s="67"/>
      <c r="I35" s="67"/>
      <c r="J35" s="51"/>
    </row>
    <row r="36" spans="2:10" ht="13" x14ac:dyDescent="0.3">
      <c r="B36" s="50"/>
      <c r="C36" s="52"/>
      <c r="G36" s="67"/>
      <c r="H36" s="67"/>
      <c r="I36" s="67"/>
      <c r="J36" s="51"/>
    </row>
    <row r="37" spans="2:10" ht="13.5" thickBot="1" x14ac:dyDescent="0.35">
      <c r="B37" s="50"/>
      <c r="C37" s="68" t="s">
        <v>112</v>
      </c>
      <c r="D37" s="69"/>
      <c r="H37" s="68" t="s">
        <v>93</v>
      </c>
      <c r="I37" s="69"/>
      <c r="J37" s="51"/>
    </row>
    <row r="38" spans="2:10" ht="13" x14ac:dyDescent="0.3">
      <c r="B38" s="50"/>
      <c r="C38" s="52" t="s">
        <v>113</v>
      </c>
      <c r="D38" s="67"/>
      <c r="H38" s="70" t="s">
        <v>94</v>
      </c>
      <c r="I38" s="67"/>
      <c r="J38" s="51"/>
    </row>
    <row r="39" spans="2:10" ht="13" x14ac:dyDescent="0.3">
      <c r="B39" s="50"/>
      <c r="C39" s="52" t="s">
        <v>13</v>
      </c>
      <c r="H39" s="52" t="s">
        <v>95</v>
      </c>
      <c r="I39" s="67"/>
      <c r="J39" s="51"/>
    </row>
    <row r="40" spans="2:10" x14ac:dyDescent="0.25">
      <c r="B40" s="50"/>
      <c r="G40" s="67"/>
      <c r="H40" s="67"/>
      <c r="I40" s="67"/>
      <c r="J40" s="51"/>
    </row>
    <row r="41" spans="2:10" ht="12.75" customHeight="1" x14ac:dyDescent="0.25">
      <c r="B41" s="50"/>
      <c r="C41" s="89" t="s">
        <v>96</v>
      </c>
      <c r="D41" s="89"/>
      <c r="E41" s="89"/>
      <c r="F41" s="89"/>
      <c r="G41" s="89"/>
      <c r="H41" s="89"/>
      <c r="I41" s="89"/>
      <c r="J41" s="51"/>
    </row>
    <row r="42" spans="2:10" ht="18.75" customHeight="1" thickBot="1" x14ac:dyDescent="0.3">
      <c r="B42" s="71"/>
      <c r="C42" s="72"/>
      <c r="D42" s="72"/>
      <c r="E42" s="72"/>
      <c r="F42" s="72"/>
      <c r="G42" s="72"/>
      <c r="H42" s="72"/>
      <c r="I42" s="72"/>
      <c r="J42" s="7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C9" sqref="C9:I29"/>
    </sheetView>
  </sheetViews>
  <sheetFormatPr baseColWidth="10" defaultColWidth="11.453125" defaultRowHeight="12.5" x14ac:dyDescent="0.25"/>
  <cols>
    <col min="1" max="1" width="4.453125" style="32" customWidth="1"/>
    <col min="2" max="2" width="11.453125" style="32"/>
    <col min="3" max="3" width="12.81640625" style="32" customWidth="1"/>
    <col min="4" max="4" width="22" style="32" customWidth="1"/>
    <col min="5" max="8" width="11.453125" style="32"/>
    <col min="9" max="9" width="24.7265625" style="32" customWidth="1"/>
    <col min="10" max="10" width="12.54296875" style="32" customWidth="1"/>
    <col min="11" max="11" width="1.7265625" style="32" customWidth="1"/>
    <col min="12" max="16384" width="11.453125" style="32"/>
  </cols>
  <sheetData>
    <row r="1" spans="2:10" ht="18" customHeight="1" thickBot="1" x14ac:dyDescent="0.3"/>
    <row r="2" spans="2:10" ht="19.5" customHeight="1" x14ac:dyDescent="0.25">
      <c r="B2" s="33"/>
      <c r="C2" s="34"/>
      <c r="D2" s="81" t="s">
        <v>97</v>
      </c>
      <c r="E2" s="82"/>
      <c r="F2" s="82"/>
      <c r="G2" s="82"/>
      <c r="H2" s="82"/>
      <c r="I2" s="83"/>
      <c r="J2" s="87" t="s">
        <v>74</v>
      </c>
    </row>
    <row r="3" spans="2:10" ht="15.75" customHeight="1" thickBot="1" x14ac:dyDescent="0.3">
      <c r="B3" s="35"/>
      <c r="C3" s="36"/>
      <c r="D3" s="84"/>
      <c r="E3" s="85"/>
      <c r="F3" s="85"/>
      <c r="G3" s="85"/>
      <c r="H3" s="85"/>
      <c r="I3" s="86"/>
      <c r="J3" s="88"/>
    </row>
    <row r="4" spans="2:10" ht="13" x14ac:dyDescent="0.25">
      <c r="B4" s="35"/>
      <c r="C4" s="36"/>
      <c r="E4" s="38"/>
      <c r="F4" s="38"/>
      <c r="G4" s="38"/>
      <c r="H4" s="38"/>
      <c r="I4" s="39"/>
      <c r="J4" s="40"/>
    </row>
    <row r="5" spans="2:10" ht="13" x14ac:dyDescent="0.25">
      <c r="B5" s="35"/>
      <c r="C5" s="36"/>
      <c r="D5" s="90" t="s">
        <v>98</v>
      </c>
      <c r="E5" s="91"/>
      <c r="F5" s="91"/>
      <c r="G5" s="91"/>
      <c r="H5" s="91"/>
      <c r="I5" s="92"/>
      <c r="J5" s="43" t="s">
        <v>99</v>
      </c>
    </row>
    <row r="6" spans="2:10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0" x14ac:dyDescent="0.25">
      <c r="B7" s="50"/>
      <c r="J7" s="51"/>
    </row>
    <row r="8" spans="2:10" x14ac:dyDescent="0.25">
      <c r="B8" s="50"/>
      <c r="J8" s="51"/>
    </row>
    <row r="9" spans="2:10" ht="13" x14ac:dyDescent="0.3">
      <c r="B9" s="50"/>
      <c r="C9" s="52" t="s">
        <v>108</v>
      </c>
      <c r="D9" s="54"/>
      <c r="E9" s="53"/>
      <c r="J9" s="51"/>
    </row>
    <row r="10" spans="2:10" ht="13" x14ac:dyDescent="0.3">
      <c r="B10" s="50"/>
      <c r="C10" s="52"/>
      <c r="J10" s="51"/>
    </row>
    <row r="11" spans="2:10" ht="13" x14ac:dyDescent="0.3">
      <c r="B11" s="50"/>
      <c r="C11" s="52" t="s">
        <v>106</v>
      </c>
      <c r="J11" s="51"/>
    </row>
    <row r="12" spans="2:10" ht="13" x14ac:dyDescent="0.3">
      <c r="B12" s="50"/>
      <c r="C12" s="52" t="s">
        <v>107</v>
      </c>
      <c r="J12" s="51"/>
    </row>
    <row r="13" spans="2:10" x14ac:dyDescent="0.25">
      <c r="B13" s="50"/>
      <c r="J13" s="51"/>
    </row>
    <row r="14" spans="2:10" x14ac:dyDescent="0.25">
      <c r="B14" s="50"/>
      <c r="C14" s="32" t="s">
        <v>100</v>
      </c>
      <c r="J14" s="51"/>
    </row>
    <row r="15" spans="2:10" x14ac:dyDescent="0.25">
      <c r="B15" s="50"/>
      <c r="C15" s="55"/>
      <c r="J15" s="51"/>
    </row>
    <row r="16" spans="2:10" ht="13" x14ac:dyDescent="0.3">
      <c r="B16" s="50"/>
      <c r="C16" s="74"/>
      <c r="D16" s="53"/>
      <c r="H16" s="75" t="s">
        <v>101</v>
      </c>
      <c r="I16" s="75" t="s">
        <v>102</v>
      </c>
      <c r="J16" s="51"/>
    </row>
    <row r="17" spans="2:10" ht="13" x14ac:dyDescent="0.3">
      <c r="B17" s="50"/>
      <c r="C17" s="52" t="s">
        <v>79</v>
      </c>
      <c r="D17" s="52"/>
      <c r="E17" s="52"/>
      <c r="F17" s="52"/>
      <c r="H17" s="56">
        <v>8</v>
      </c>
      <c r="I17" s="76">
        <v>5280000</v>
      </c>
      <c r="J17" s="51"/>
    </row>
    <row r="18" spans="2:10" x14ac:dyDescent="0.25">
      <c r="B18" s="50"/>
      <c r="C18" s="32" t="s">
        <v>80</v>
      </c>
      <c r="H18" s="77">
        <v>8</v>
      </c>
      <c r="I18" s="78">
        <v>5280000</v>
      </c>
      <c r="J18" s="51"/>
    </row>
    <row r="19" spans="2:10" x14ac:dyDescent="0.25">
      <c r="B19" s="50"/>
      <c r="C19" s="32" t="s">
        <v>81</v>
      </c>
      <c r="H19" s="77">
        <v>0</v>
      </c>
      <c r="I19" s="78">
        <v>0</v>
      </c>
      <c r="J19" s="51"/>
    </row>
    <row r="20" spans="2:10" x14ac:dyDescent="0.25">
      <c r="B20" s="50"/>
      <c r="C20" s="32" t="s">
        <v>83</v>
      </c>
      <c r="H20" s="77">
        <v>0</v>
      </c>
      <c r="I20" s="78">
        <v>0</v>
      </c>
      <c r="J20" s="51"/>
    </row>
    <row r="21" spans="2:10" x14ac:dyDescent="0.25">
      <c r="B21" s="50"/>
      <c r="C21" s="32" t="s">
        <v>103</v>
      </c>
      <c r="H21" s="77">
        <v>0</v>
      </c>
      <c r="I21" s="78">
        <v>0</v>
      </c>
      <c r="J21" s="51"/>
    </row>
    <row r="22" spans="2:10" ht="13" x14ac:dyDescent="0.3">
      <c r="B22" s="50"/>
      <c r="C22" s="52" t="s">
        <v>104</v>
      </c>
      <c r="D22" s="52"/>
      <c r="E22" s="52"/>
      <c r="F22" s="52"/>
      <c r="H22" s="56">
        <v>8</v>
      </c>
      <c r="I22" s="76">
        <v>5280000</v>
      </c>
      <c r="J22" s="51"/>
    </row>
    <row r="23" spans="2:10" ht="13.5" thickBot="1" x14ac:dyDescent="0.35">
      <c r="B23" s="50"/>
      <c r="C23" s="52"/>
      <c r="D23" s="52"/>
      <c r="H23" s="79"/>
      <c r="I23" s="80"/>
      <c r="J23" s="51"/>
    </row>
    <row r="24" spans="2:10" ht="13.5" thickTop="1" x14ac:dyDescent="0.3">
      <c r="B24" s="50"/>
      <c r="C24" s="52"/>
      <c r="D24" s="52"/>
      <c r="H24" s="67"/>
      <c r="I24" s="61"/>
      <c r="J24" s="51"/>
    </row>
    <row r="25" spans="2:10" ht="13" x14ac:dyDescent="0.3">
      <c r="B25" s="50"/>
      <c r="C25" s="52"/>
      <c r="D25" s="52"/>
      <c r="H25" s="67"/>
      <c r="I25" s="61"/>
      <c r="J25" s="51"/>
    </row>
    <row r="26" spans="2:10" ht="13" x14ac:dyDescent="0.3">
      <c r="B26" s="50"/>
      <c r="C26" s="52"/>
      <c r="D26" s="52"/>
      <c r="H26" s="67"/>
      <c r="I26" s="61"/>
      <c r="J26" s="51"/>
    </row>
    <row r="27" spans="2:10" x14ac:dyDescent="0.25">
      <c r="B27" s="50"/>
      <c r="G27" s="67"/>
      <c r="H27" s="67"/>
      <c r="I27" s="67"/>
      <c r="J27" s="51"/>
    </row>
    <row r="28" spans="2:10" ht="13.5" thickBot="1" x14ac:dyDescent="0.35">
      <c r="B28" s="50"/>
      <c r="C28" s="68" t="s">
        <v>109</v>
      </c>
      <c r="D28" s="68"/>
      <c r="G28" s="68" t="s">
        <v>93</v>
      </c>
      <c r="H28" s="69"/>
      <c r="I28" s="67"/>
      <c r="J28" s="51"/>
    </row>
    <row r="29" spans="2:10" ht="13" x14ac:dyDescent="0.3">
      <c r="B29" s="50"/>
      <c r="C29" s="70" t="s">
        <v>110</v>
      </c>
      <c r="D29" s="70"/>
      <c r="G29" s="70" t="s">
        <v>105</v>
      </c>
      <c r="H29" s="67"/>
      <c r="I29" s="67"/>
      <c r="J29" s="51"/>
    </row>
    <row r="30" spans="2:10" ht="18.75" customHeight="1" thickBot="1" x14ac:dyDescent="0.3">
      <c r="B30" s="71"/>
      <c r="C30" s="72"/>
      <c r="D30" s="72"/>
      <c r="E30" s="72"/>
      <c r="F30" s="72"/>
      <c r="G30" s="69"/>
      <c r="H30" s="69"/>
      <c r="I30" s="69"/>
      <c r="J30" s="7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2024-07-31T14:13:33Z</cp:lastPrinted>
  <dcterms:created xsi:type="dcterms:W3CDTF">2022-06-01T14:39:12Z</dcterms:created>
  <dcterms:modified xsi:type="dcterms:W3CDTF">2024-07-31T14:13:41Z</dcterms:modified>
</cp:coreProperties>
</file>