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pivotTables/pivotTable2.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2000501_HOSP DEP DE VILLAVICENCIO\"/>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84" r:id="rId9"/>
    <pivotCache cacheId="87" r:id="rId10"/>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9" i="5" l="1"/>
  <c r="C28" i="5"/>
  <c r="I21" i="5"/>
  <c r="H21" i="5"/>
  <c r="I20" i="5"/>
  <c r="H20" i="5"/>
  <c r="H17" i="5" s="1"/>
  <c r="I19" i="5"/>
  <c r="H19" i="5"/>
  <c r="I18" i="5"/>
  <c r="H18" i="5"/>
  <c r="C12" i="5"/>
  <c r="C11" i="5"/>
  <c r="C9" i="5"/>
  <c r="I30" i="4"/>
  <c r="H30" i="4"/>
  <c r="I28" i="4"/>
  <c r="H28" i="4"/>
  <c r="I25" i="4"/>
  <c r="I32" i="4" s="1"/>
  <c r="I33" i="4" s="1"/>
  <c r="H25" i="4"/>
  <c r="H32" i="4" s="1"/>
  <c r="H33" i="4" s="1"/>
  <c r="I17" i="5" l="1"/>
  <c r="H22" i="5"/>
  <c r="I22" i="5"/>
  <c r="J13" i="1"/>
  <c r="J12" i="1"/>
  <c r="D13" i="1"/>
  <c r="M14" i="1"/>
  <c r="P12" i="1"/>
  <c r="D12" i="1"/>
  <c r="Q12" i="1" l="1"/>
  <c r="J14" i="1"/>
  <c r="Q14" i="1" l="1"/>
</calcChain>
</file>

<file path=xl/sharedStrings.xml><?xml version="1.0" encoding="utf-8"?>
<sst xmlns="http://schemas.openxmlformats.org/spreadsheetml/2006/main" count="150" uniqueCount="138">
  <si>
    <t>DEPARTAMENTO DEL META</t>
  </si>
  <si>
    <t>HOSPITAL DEPARTAMENTAL DE VILLAVICENCIO</t>
  </si>
  <si>
    <t>NIT: 892.000.501-5</t>
  </si>
  <si>
    <t>EMPRESA SOCIAL DEL ESTADO</t>
  </si>
  <si>
    <t>OFICINA DE CARTERA</t>
  </si>
  <si>
    <t xml:space="preserve">Villavicencio, </t>
  </si>
  <si>
    <t xml:space="preserve">RADICACION </t>
  </si>
  <si>
    <t>GENERACION DE NOTAS CREDITO</t>
  </si>
  <si>
    <t>RECEPCIÓN</t>
  </si>
  <si>
    <t xml:space="preserve">TRAMITE   </t>
  </si>
  <si>
    <t>Factura Numero</t>
  </si>
  <si>
    <t>Factura Fecha</t>
  </si>
  <si>
    <t>Periodo</t>
  </si>
  <si>
    <t>Factura Valor</t>
  </si>
  <si>
    <t>Radicacion Numero</t>
  </si>
  <si>
    <t>Radicacion Entidad Fecha</t>
  </si>
  <si>
    <t>Pagos</t>
  </si>
  <si>
    <t>Aceptación Glosa</t>
  </si>
  <si>
    <t>Factura Saldo</t>
  </si>
  <si>
    <t>Objecion Fecha</t>
  </si>
  <si>
    <t>Objecion Valor</t>
  </si>
  <si>
    <t>GLOSA</t>
  </si>
  <si>
    <t>Tramite Fecha</t>
  </si>
  <si>
    <t>Total Tramitado</t>
  </si>
  <si>
    <t>DIAS MORA</t>
  </si>
  <si>
    <t>VALOR INTERES</t>
  </si>
  <si>
    <t>Total general</t>
  </si>
  <si>
    <t xml:space="preserve">  Factura Valor</t>
  </si>
  <si>
    <t xml:space="preserve">  Pagos</t>
  </si>
  <si>
    <t xml:space="preserve">  Aceptación Glosa</t>
  </si>
  <si>
    <t xml:space="preserve">  Factura Saldo</t>
  </si>
  <si>
    <t xml:space="preserve">  GLOSA</t>
  </si>
  <si>
    <t xml:space="preserve">  VALOR INTERES</t>
  </si>
  <si>
    <t xml:space="preserve">  Saldo Factura + Interes</t>
  </si>
  <si>
    <t>Periodo Radicación</t>
  </si>
  <si>
    <t>ESTADO DE CARTERA A 30 DE JUNIO DE 2024</t>
  </si>
  <si>
    <t>NIT:  890303093</t>
  </si>
  <si>
    <t>COMFENALCO VALLE</t>
  </si>
  <si>
    <t>HDVE0000064163</t>
  </si>
  <si>
    <t>HDVE0000064164</t>
  </si>
  <si>
    <t>2021</t>
  </si>
  <si>
    <t>NIT IPS</t>
  </si>
  <si>
    <t>Nombre IPS</t>
  </si>
  <si>
    <t>Prefijo Factura</t>
  </si>
  <si>
    <t>Numero Factura</t>
  </si>
  <si>
    <t>IPS Fecha factura</t>
  </si>
  <si>
    <t>IPS Fecha radicado</t>
  </si>
  <si>
    <t>IPS Valor Factura</t>
  </si>
  <si>
    <t>IPS Saldo Factura</t>
  </si>
  <si>
    <t>HDVE</t>
  </si>
  <si>
    <t>FACT</t>
  </si>
  <si>
    <t>LLAVE</t>
  </si>
  <si>
    <t>ESTADO DE CARTERA ANTERIOR</t>
  </si>
  <si>
    <t>ESTADO EPS 23-07-2024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</si>
  <si>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</si>
  <si>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</si>
  <si>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</si>
  <si>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</si>
  <si>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</si>
  <si>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</si>
  <si>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</si>
  <si>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</si>
  <si>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</si>
  <si>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</si>
  <si>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</si>
  <si>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</si>
  <si>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</si>
  <si>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</si>
  <si>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</si>
  <si>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</si>
  <si>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</si>
  <si>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</si>
  <si>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</si>
  <si>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</si>
  <si>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</si>
  <si>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</si>
  <si>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</si>
  <si>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</si>
  <si>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</si>
  <si>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</si>
  <si>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</si>
  <si>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</si>
  <si>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</si>
  <si>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HOSP DEPARTAMENTAL DE VILLAVICENCIO</t>
  </si>
  <si>
    <t>HDVE64164</t>
  </si>
  <si>
    <t>892000501_HDVE64164</t>
  </si>
  <si>
    <t>Factura devuelta</t>
  </si>
  <si>
    <t>Devuelta</t>
  </si>
  <si>
    <t>DEVOLUCION</t>
  </si>
  <si>
    <t xml:space="preserve">NOPBS: SE SOSTIENE DEVOLUCION EN EL DETALLE DE LA FACTURA DE BE DE VENIR EL CODIGO MIPRES POR LA GLUCERNA IGUAL AL QUE RORTAN EN LA WEB SERVICES, EN LA WEB SERVICES EN LA FECHA DE DISPENSACION DEBE DE IR LA FECHA DE EGRESO PARA LOS DOS SERVICIOS,FACTURAN 3 GLUCERNAS SOLO SOPORTAN ADMINISTRACION DE C ANTIDAD :1 , FAVOR VALIDAR Y ANEXAR LO REQUERIDO Y CORREGIRLA WEB SERVICES PARA DAR TRAMITE.JENNIFER REBOLLEDO                                                                                                                                                                                                                                                                                                                     </t>
  </si>
  <si>
    <t>NO PBS</t>
  </si>
  <si>
    <t>HDVE64163</t>
  </si>
  <si>
    <t>892000501_HDVE64163</t>
  </si>
  <si>
    <t>Finalizada</t>
  </si>
  <si>
    <t>29.06.2021</t>
  </si>
  <si>
    <t>Factura cancelada</t>
  </si>
  <si>
    <t>Cuenta de LLAVE</t>
  </si>
  <si>
    <t>Suma de IPS Saldo Factura</t>
  </si>
  <si>
    <t>Etiquetas de fila</t>
  </si>
  <si>
    <t>FOR-CSA-018</t>
  </si>
  <si>
    <t>HOJA 1 DE 1</t>
  </si>
  <si>
    <t>RESUMEN DE CARTERA REVISADA POR LA EPS</t>
  </si>
  <si>
    <t>VERSION 2</t>
  </si>
  <si>
    <t>A continuacion me permito remitir nuestra respuesta al estado de cartera presentado en la fecha: 12/07/2024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</si>
  <si>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</si>
  <si>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</si>
  <si>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</si>
  <si>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</si>
  <si>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</si>
  <si>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</si>
  <si>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</si>
  <si>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</si>
  <si>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</si>
  <si>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</si>
  <si>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</si>
  <si>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</si>
  <si>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</si>
  <si>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</si>
  <si>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</si>
  <si>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</si>
  <si>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</si>
  <si>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</si>
  <si>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</si>
  <si>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</si>
  <si>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</si>
  <si>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</si>
  <si>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</si>
  <si>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</si>
  <si>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</si>
  <si>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</si>
  <si>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</si>
  <si>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</si>
  <si>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 DEPARTAMENTAL DE VILLAVICENCIO</t>
  </si>
  <si>
    <t>NIT: 892000501</t>
  </si>
  <si>
    <t>Santiago de Cali, julio 23 2024</t>
  </si>
  <si>
    <t>Diana García Quimbaya</t>
  </si>
  <si>
    <t>Analista de Cartera</t>
  </si>
  <si>
    <t>Hospital Departamental de Villavicencio E.S.E.</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</si>
</sst>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4" formatCode="_-&quot;$&quot;\ * #,##0.00_-;\-&quot;$&quot;\ * #,##0.00_-;_-&quot;$&quot;\ * &quot;-&quot;??_-;_-@_-"/>
    <numFmt numFmtId="43" formatCode="_-* #,##0.00_-;\-* #,##0.00_-;_-* &quot;-&quot;??_-;_-@_-"/>
    <numFmt numFmtId="164" formatCode="_(* #,##0.00_);_(* \(#,##0.00\);_(* &quot;-&quot;??_);_(@_)"/>
    <numFmt numFmtId="165" formatCode="[$-240A]d&quot; de &quot;mmmm&quot; de &quot;yyyy;@"/>
    <numFmt numFmtId="166" formatCode="_ * #,##0_ ;_ * \-#,##0_ ;_ * &quot;-&quot;??_ ;_ @_ "/>
    <numFmt numFmtId="167" formatCode="yyyy\-mm\-dd;@"/>
    <numFmt numFmtId="168" formatCode="d/mm/yyyy;@"/>
    <numFmt numFmtId="169" formatCode="_(* #,##0_);_(* \(#,##0\);_(* &quot;-&quot;??_);_(@_)"/>
    <numFmt numFmtId="170" formatCode="_-* #,##0_-;\-* #,##0_-;_-* &quot;-&quot;??_-;_-@_-"/>
    <numFmt numFmtId="172" formatCode="_(&quot;$&quot;\ * #,##0_);_(&quot;$&quot;\ * \(#,##0\);_(&quot;$&quot;\ * &quot;-&quot;??_);_(@_)"/>
    <numFmt numFmtId="173" formatCode="_-* #,##0\ _€_-;\-* #,##0\ _€_-;_-* &quot;-&quot;??\ _€_-;_-@_-"/>
    <numFmt numFmtId="178" formatCode="_-* #,##0.00\ _€_-;\-* #,##0.00\ _€_-;_-* &quot;-&quot;??\ _€_-;_-@_-"/>
    <numFmt numFmtId="179" formatCode="&quot;$&quot;\ #,##0"/>
    <numFmt numFmtId="180" formatCode="&quot;$&quot;\ #,##0;[Red]&quot;$&quot;\ #,##0"/>
    <numFmt numFmtId="181" formatCode="[$$-240A]\ #,##0;\-[$$-240A]\ #,##0"/>
  </numFmts>
  <fonts count="12" x14ac:knownFonts="1">
    <font>
      <sz val="11"/>
      <color theme="1"/>
      <name val="Calibri"/>
      <family val="2"/>
      <scheme val="minor"/>
    </font>
    <font>
      <sz val="11"/>
      <color theme="1"/>
      <name val="Calibri"/>
      <family val="2"/>
      <scheme val="minor"/>
    </font>
    <font>
      <b/>
      <sz val="8"/>
      <name val="Arial"/>
      <family val="2"/>
    </font>
    <font>
      <sz val="8"/>
      <name val="Arial"/>
      <family val="2"/>
    </font>
    <font>
      <sz val="10"/>
      <name val="Arial"/>
      <family val="2"/>
    </font>
    <font>
      <b/>
      <sz val="8"/>
      <color theme="0"/>
      <name val="Arial"/>
      <family val="2"/>
    </font>
    <font>
      <b/>
      <sz val="11"/>
      <color theme="1"/>
      <name val="Calibri"/>
      <family val="2"/>
      <scheme val="minor"/>
    </font>
    <font>
      <b/>
      <sz val="8"/>
      <color theme="1"/>
      <name val="Tahoma"/>
      <family val="2"/>
    </font>
    <font>
      <sz val="8"/>
      <color theme="1"/>
      <name val="Tahoma"/>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rgb="FF0070C0"/>
        <bgColor indexed="64"/>
      </patternFill>
    </fill>
    <fill>
      <patternFill patternType="solid">
        <fgColor theme="4" tint="0.59999389629810485"/>
        <bgColor indexed="64"/>
      </patternFill>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9">
    <xf numFmtId="0" fontId="0" fillId="0" borderId="0"/>
    <xf numFmtId="164" fontId="1" fillId="0" borderId="0" applyFont="0" applyFill="0" applyBorder="0" applyAlignment="0" applyProtection="0"/>
    <xf numFmtId="0" fontId="1" fillId="0" borderId="0"/>
    <xf numFmtId="16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4" fillId="0" borderId="0"/>
    <xf numFmtId="178" fontId="1" fillId="0" borderId="0" applyFont="0" applyFill="0" applyBorder="0" applyAlignment="0" applyProtection="0"/>
    <xf numFmtId="43" fontId="1" fillId="0" borderId="0" applyFont="0" applyFill="0" applyBorder="0" applyAlignment="0" applyProtection="0"/>
  </cellStyleXfs>
  <cellXfs count="130">
    <xf numFmtId="0" fontId="0" fillId="0" borderId="0" xfId="0"/>
    <xf numFmtId="0" fontId="1" fillId="0" borderId="0" xfId="2" applyAlignment="1">
      <alignment horizontal="right"/>
    </xf>
    <xf numFmtId="0" fontId="3" fillId="0" borderId="1" xfId="2" applyFont="1" applyBorder="1" applyAlignment="1">
      <alignment vertical="center"/>
    </xf>
    <xf numFmtId="166" fontId="4" fillId="0" borderId="0" xfId="3" applyNumberFormat="1" applyFont="1" applyAlignment="1">
      <alignment horizontal="right"/>
    </xf>
    <xf numFmtId="3" fontId="4" fillId="0" borderId="0" xfId="0" applyNumberFormat="1" applyFont="1" applyAlignment="1">
      <alignment horizontal="right"/>
    </xf>
    <xf numFmtId="3" fontId="4" fillId="0" borderId="0" xfId="0" applyNumberFormat="1" applyFont="1" applyAlignment="1">
      <alignment horizontal="center"/>
    </xf>
    <xf numFmtId="14" fontId="3" fillId="0" borderId="0" xfId="2" applyNumberFormat="1" applyFont="1" applyAlignment="1">
      <alignment horizontal="right" vertical="center"/>
    </xf>
    <xf numFmtId="10" fontId="3" fillId="0" borderId="0" xfId="2" applyNumberFormat="1" applyFont="1" applyAlignment="1">
      <alignment horizontal="right" vertical="center"/>
    </xf>
    <xf numFmtId="0" fontId="4" fillId="0" borderId="0" xfId="0" applyFont="1"/>
    <xf numFmtId="0" fontId="2" fillId="0" borderId="5" xfId="2" applyFont="1" applyBorder="1" applyAlignment="1">
      <alignment horizontal="center" vertical="center" wrapText="1"/>
    </xf>
    <xf numFmtId="167" fontId="2" fillId="0" borderId="5" xfId="2" applyNumberFormat="1" applyFont="1" applyBorder="1" applyAlignment="1">
      <alignment horizontal="center" vertical="center" wrapText="1"/>
    </xf>
    <xf numFmtId="168" fontId="2" fillId="0" borderId="5" xfId="2" applyNumberFormat="1" applyFont="1" applyBorder="1" applyAlignment="1">
      <alignment horizontal="center" vertical="center" wrapText="1"/>
    </xf>
    <xf numFmtId="166" fontId="2" fillId="0" borderId="5" xfId="3" applyNumberFormat="1" applyFont="1" applyBorder="1" applyAlignment="1">
      <alignment horizontal="center" vertical="center" wrapText="1"/>
    </xf>
    <xf numFmtId="3" fontId="2" fillId="0" borderId="5" xfId="3" applyNumberFormat="1" applyFont="1" applyBorder="1" applyAlignment="1">
      <alignment horizontal="center" vertical="center" wrapText="1"/>
    </xf>
    <xf numFmtId="3" fontId="5" fillId="2" borderId="5" xfId="2" applyNumberFormat="1" applyFont="1" applyFill="1" applyBorder="1" applyAlignment="1">
      <alignment horizontal="center" vertical="center" wrapText="1"/>
    </xf>
    <xf numFmtId="3" fontId="2" fillId="0" borderId="5" xfId="2" applyNumberFormat="1" applyFont="1" applyBorder="1" applyAlignment="1">
      <alignment horizontal="center" vertical="center" wrapText="1"/>
    </xf>
    <xf numFmtId="0" fontId="2" fillId="0" borderId="0" xfId="0" applyFont="1" applyAlignment="1">
      <alignment horizontal="center"/>
    </xf>
    <xf numFmtId="3" fontId="3" fillId="0" borderId="5" xfId="2" applyNumberFormat="1" applyFont="1" applyBorder="1" applyAlignment="1">
      <alignment horizontal="center" vertical="center" wrapText="1"/>
    </xf>
    <xf numFmtId="169" fontId="0" fillId="0" borderId="5" xfId="1" applyNumberFormat="1" applyFont="1" applyBorder="1"/>
    <xf numFmtId="0" fontId="0" fillId="0" borderId="5" xfId="0" applyBorder="1"/>
    <xf numFmtId="14" fontId="0" fillId="0" borderId="5" xfId="0" applyNumberFormat="1" applyBorder="1"/>
    <xf numFmtId="0" fontId="0" fillId="0" borderId="0" xfId="0" applyAlignment="1">
      <alignment horizontal="center" vertical="center" wrapText="1"/>
    </xf>
    <xf numFmtId="0" fontId="0" fillId="0" borderId="5" xfId="0" applyBorder="1" applyAlignment="1">
      <alignment horizontal="center" vertical="center" wrapText="1"/>
    </xf>
    <xf numFmtId="0" fontId="2" fillId="0" borderId="0" xfId="2" applyFont="1" applyAlignment="1">
      <alignment horizontal="center"/>
    </xf>
    <xf numFmtId="3" fontId="2" fillId="0" borderId="0" xfId="2" applyNumberFormat="1" applyFont="1" applyAlignment="1">
      <alignment horizontal="center"/>
    </xf>
    <xf numFmtId="14" fontId="0" fillId="0" borderId="0" xfId="0" applyNumberFormat="1"/>
    <xf numFmtId="164" fontId="0" fillId="0" borderId="0" xfId="1" applyFont="1" applyBorder="1"/>
    <xf numFmtId="3" fontId="3" fillId="0" borderId="0" xfId="2" applyNumberFormat="1" applyFont="1" applyAlignment="1">
      <alignment horizontal="center" vertical="center" wrapText="1"/>
    </xf>
    <xf numFmtId="169" fontId="0" fillId="0" borderId="0" xfId="1" applyNumberFormat="1" applyFont="1" applyBorder="1"/>
    <xf numFmtId="0" fontId="0" fillId="0" borderId="5" xfId="0" applyBorder="1" applyAlignment="1">
      <alignment horizontal="center"/>
    </xf>
    <xf numFmtId="169" fontId="0" fillId="0" borderId="5" xfId="0" applyNumberFormat="1" applyBorder="1"/>
    <xf numFmtId="0" fontId="0" fillId="0" borderId="5" xfId="0" pivotButton="1" applyBorder="1" applyAlignment="1">
      <alignment horizontal="center" vertical="center" wrapText="1"/>
    </xf>
    <xf numFmtId="0" fontId="0" fillId="3" borderId="5" xfId="0" applyFill="1" applyBorder="1" applyAlignment="1">
      <alignment horizontal="center" vertical="center" wrapText="1"/>
    </xf>
    <xf numFmtId="14" fontId="0" fillId="0" borderId="5" xfId="0" applyNumberFormat="1" applyBorder="1" applyAlignment="1">
      <alignment horizontal="center"/>
    </xf>
    <xf numFmtId="169" fontId="1" fillId="0" borderId="5" xfId="1" applyNumberFormat="1" applyFont="1" applyBorder="1"/>
    <xf numFmtId="0" fontId="6" fillId="0" borderId="0" xfId="0" applyFont="1" applyAlignment="1">
      <alignment horizontal="center" vertical="center" wrapText="1"/>
    </xf>
    <xf numFmtId="0" fontId="2" fillId="0" borderId="0" xfId="2" applyFont="1" applyAlignment="1">
      <alignment horizontal="center"/>
    </xf>
    <xf numFmtId="3" fontId="2" fillId="0" borderId="0" xfId="2" applyNumberFormat="1" applyFont="1" applyAlignment="1">
      <alignment horizontal="center"/>
    </xf>
    <xf numFmtId="0" fontId="5" fillId="2" borderId="2" xfId="2" applyFont="1" applyFill="1" applyBorder="1" applyAlignment="1">
      <alignment horizontal="center" vertical="center" wrapText="1"/>
    </xf>
    <xf numFmtId="0" fontId="5" fillId="2" borderId="3" xfId="2" applyFont="1" applyFill="1" applyBorder="1" applyAlignment="1">
      <alignment horizontal="center" vertical="center" wrapText="1"/>
    </xf>
    <xf numFmtId="3" fontId="5" fillId="2" borderId="2" xfId="3" applyNumberFormat="1" applyFont="1" applyFill="1" applyBorder="1" applyAlignment="1">
      <alignment horizontal="center" vertical="center" wrapText="1"/>
    </xf>
    <xf numFmtId="3" fontId="5" fillId="2" borderId="4" xfId="3" applyNumberFormat="1" applyFont="1" applyFill="1" applyBorder="1" applyAlignment="1">
      <alignment horizontal="center" vertical="center" wrapText="1"/>
    </xf>
    <xf numFmtId="0" fontId="5" fillId="2" borderId="4" xfId="2" applyFont="1" applyFill="1" applyBorder="1" applyAlignment="1">
      <alignment horizontal="center" vertical="center" wrapText="1"/>
    </xf>
    <xf numFmtId="0" fontId="5" fillId="2" borderId="1" xfId="2" applyFont="1" applyFill="1" applyBorder="1" applyAlignment="1">
      <alignment horizontal="center" vertical="center" wrapText="1"/>
    </xf>
    <xf numFmtId="165" fontId="3" fillId="0" borderId="1" xfId="2" applyNumberFormat="1" applyFont="1" applyBorder="1" applyAlignment="1">
      <alignment horizontal="center" vertical="center" wrapText="1"/>
    </xf>
    <xf numFmtId="0" fontId="7" fillId="0" borderId="5" xfId="0" applyFont="1" applyBorder="1" applyAlignment="1">
      <alignment horizontal="center" vertical="center" wrapText="1"/>
    </xf>
    <xf numFmtId="14" fontId="7" fillId="0" borderId="5" xfId="0" applyNumberFormat="1" applyFont="1" applyBorder="1" applyAlignment="1">
      <alignment horizontal="center" vertical="center" wrapText="1"/>
    </xf>
    <xf numFmtId="172" fontId="7" fillId="0" borderId="5" xfId="4" applyNumberFormat="1" applyFont="1" applyBorder="1" applyAlignment="1">
      <alignment horizontal="center" vertical="center" wrapText="1"/>
    </xf>
    <xf numFmtId="0" fontId="7" fillId="5" borderId="5" xfId="0" applyFont="1" applyFill="1" applyBorder="1" applyAlignment="1">
      <alignment horizontal="center" vertical="center" wrapText="1"/>
    </xf>
    <xf numFmtId="0" fontId="7" fillId="6" borderId="5" xfId="0" applyFont="1" applyFill="1" applyBorder="1" applyAlignment="1">
      <alignment horizontal="center" vertical="center" wrapText="1"/>
    </xf>
    <xf numFmtId="173" fontId="7" fillId="6" borderId="5" xfId="5" applyNumberFormat="1" applyFont="1" applyFill="1" applyBorder="1" applyAlignment="1">
      <alignment horizontal="center" vertical="center" wrapText="1"/>
    </xf>
    <xf numFmtId="1" fontId="7" fillId="6" borderId="5" xfId="0" applyNumberFormat="1" applyFont="1" applyFill="1" applyBorder="1" applyAlignment="1">
      <alignment horizontal="center" vertical="center" wrapText="1"/>
    </xf>
    <xf numFmtId="173" fontId="7" fillId="7" borderId="5" xfId="5" applyNumberFormat="1" applyFont="1" applyFill="1" applyBorder="1" applyAlignment="1">
      <alignment horizontal="center" vertical="center" wrapText="1"/>
    </xf>
    <xf numFmtId="0" fontId="7" fillId="7" borderId="5" xfId="0" applyFont="1" applyFill="1" applyBorder="1" applyAlignment="1">
      <alignment horizontal="center" vertical="center" wrapText="1"/>
    </xf>
    <xf numFmtId="0" fontId="7" fillId="0" borderId="5" xfId="0" applyNumberFormat="1" applyFont="1" applyBorder="1" applyAlignment="1">
      <alignment horizontal="center" vertical="center" wrapText="1"/>
    </xf>
    <xf numFmtId="0" fontId="8" fillId="0" borderId="5" xfId="0" applyFont="1" applyBorder="1" applyAlignment="1"/>
    <xf numFmtId="14" fontId="8" fillId="0" borderId="5" xfId="0" applyNumberFormat="1" applyFont="1" applyBorder="1" applyAlignment="1"/>
    <xf numFmtId="172" fontId="8" fillId="0" borderId="5" xfId="4" applyNumberFormat="1" applyFont="1" applyBorder="1" applyAlignment="1"/>
    <xf numFmtId="172" fontId="8" fillId="0" borderId="5" xfId="4" applyNumberFormat="1" applyFont="1" applyBorder="1" applyAlignment="1">
      <alignment vertical="center"/>
    </xf>
    <xf numFmtId="0" fontId="8" fillId="0" borderId="5" xfId="0" applyFont="1" applyBorder="1" applyAlignment="1">
      <alignment vertical="center"/>
    </xf>
    <xf numFmtId="14" fontId="8" fillId="0" borderId="5" xfId="0" applyNumberFormat="1" applyFont="1" applyBorder="1" applyAlignment="1">
      <alignment vertical="center"/>
    </xf>
    <xf numFmtId="0" fontId="8" fillId="0" borderId="5" xfId="4" applyNumberFormat="1" applyFont="1" applyBorder="1" applyAlignment="1">
      <alignment vertical="center"/>
    </xf>
    <xf numFmtId="0" fontId="8" fillId="0" borderId="0" xfId="0" applyFont="1" applyAlignment="1"/>
    <xf numFmtId="14" fontId="8" fillId="0" borderId="0" xfId="0" applyNumberFormat="1" applyFont="1" applyAlignment="1"/>
    <xf numFmtId="172" fontId="8" fillId="0" borderId="0" xfId="4" applyNumberFormat="1" applyFont="1" applyAlignment="1"/>
    <xf numFmtId="0" fontId="8" fillId="0" borderId="0" xfId="0" applyNumberFormat="1" applyFont="1" applyAlignment="1"/>
    <xf numFmtId="0" fontId="0" fillId="0" borderId="0" xfId="0" applyNumberFormat="1"/>
    <xf numFmtId="0" fontId="0" fillId="0" borderId="0" xfId="0" pivotButton="1"/>
    <xf numFmtId="0" fontId="0" fillId="0" borderId="0" xfId="0" applyAlignment="1">
      <alignment horizontal="left"/>
    </xf>
    <xf numFmtId="0" fontId="9" fillId="0" borderId="0" xfId="6" applyFont="1"/>
    <xf numFmtId="0" fontId="9" fillId="0" borderId="6" xfId="6" applyFont="1" applyBorder="1" applyAlignment="1">
      <alignment horizontal="centerContinuous"/>
    </xf>
    <xf numFmtId="0" fontId="9" fillId="0" borderId="7" xfId="6" applyFont="1" applyBorder="1" applyAlignment="1">
      <alignment horizontal="centerContinuous"/>
    </xf>
    <xf numFmtId="0" fontId="10" fillId="0" borderId="6" xfId="6" applyFont="1" applyBorder="1" applyAlignment="1">
      <alignment horizontal="center" vertical="center"/>
    </xf>
    <xf numFmtId="0" fontId="10" fillId="0" borderId="8" xfId="6" applyFont="1" applyBorder="1" applyAlignment="1">
      <alignment horizontal="center" vertical="center"/>
    </xf>
    <xf numFmtId="0" fontId="10" fillId="0" borderId="7" xfId="6" applyFont="1" applyBorder="1" applyAlignment="1">
      <alignment horizontal="center" vertical="center"/>
    </xf>
    <xf numFmtId="0" fontId="10" fillId="0" borderId="9" xfId="6" applyFont="1" applyBorder="1" applyAlignment="1">
      <alignment horizontal="center" vertical="center"/>
    </xf>
    <xf numFmtId="0" fontId="9" fillId="0" borderId="10" xfId="6" applyFont="1" applyBorder="1" applyAlignment="1">
      <alignment horizontal="centerContinuous"/>
    </xf>
    <xf numFmtId="0" fontId="9" fillId="0" borderId="11" xfId="6" applyFont="1" applyBorder="1" applyAlignment="1">
      <alignment horizontal="centerContinuous"/>
    </xf>
    <xf numFmtId="0" fontId="10" fillId="0" borderId="12" xfId="6" applyFont="1" applyBorder="1" applyAlignment="1">
      <alignment horizontal="center" vertical="center"/>
    </xf>
    <xf numFmtId="0" fontId="10" fillId="0" borderId="13" xfId="6" applyFont="1" applyBorder="1" applyAlignment="1">
      <alignment horizontal="center" vertical="center"/>
    </xf>
    <xf numFmtId="0" fontId="10" fillId="0" borderId="14" xfId="6" applyFont="1" applyBorder="1" applyAlignment="1">
      <alignment horizontal="center" vertical="center"/>
    </xf>
    <xf numFmtId="0" fontId="10" fillId="0" borderId="15" xfId="6" applyFont="1" applyBorder="1" applyAlignment="1">
      <alignment horizontal="center" vertical="center"/>
    </xf>
    <xf numFmtId="0" fontId="10" fillId="0" borderId="6" xfId="6" applyFont="1" applyBorder="1" applyAlignment="1">
      <alignment horizontal="centerContinuous" vertical="center"/>
    </xf>
    <xf numFmtId="0" fontId="10" fillId="0" borderId="8" xfId="6" applyFont="1" applyBorder="1" applyAlignment="1">
      <alignment horizontal="centerContinuous" vertical="center"/>
    </xf>
    <xf numFmtId="0" fontId="10" fillId="0" borderId="7" xfId="6" applyFont="1" applyBorder="1" applyAlignment="1">
      <alignment horizontal="centerContinuous" vertical="center"/>
    </xf>
    <xf numFmtId="0" fontId="10" fillId="0" borderId="9" xfId="6" applyFont="1" applyBorder="1" applyAlignment="1">
      <alignment horizontal="centerContinuous" vertical="center"/>
    </xf>
    <xf numFmtId="0" fontId="10" fillId="0" borderId="10" xfId="6" applyFont="1" applyBorder="1" applyAlignment="1">
      <alignment horizontal="centerContinuous" vertical="center"/>
    </xf>
    <xf numFmtId="0" fontId="10" fillId="0" borderId="0" xfId="6" applyFont="1" applyAlignment="1">
      <alignment horizontal="centerContinuous" vertical="center"/>
    </xf>
    <xf numFmtId="0" fontId="10" fillId="0" borderId="16" xfId="6" applyFont="1" applyBorder="1" applyAlignment="1">
      <alignment horizontal="centerContinuous" vertical="center"/>
    </xf>
    <xf numFmtId="0" fontId="9" fillId="0" borderId="12" xfId="6" applyFont="1" applyBorder="1" applyAlignment="1">
      <alignment horizontal="centerContinuous"/>
    </xf>
    <xf numFmtId="0" fontId="9" fillId="0" borderId="14" xfId="6" applyFont="1" applyBorder="1" applyAlignment="1">
      <alignment horizontal="centerContinuous"/>
    </xf>
    <xf numFmtId="0" fontId="10" fillId="0" borderId="12" xfId="6" applyFont="1" applyBorder="1" applyAlignment="1">
      <alignment horizontal="centerContinuous" vertical="center"/>
    </xf>
    <xf numFmtId="0" fontId="10" fillId="0" borderId="13" xfId="6" applyFont="1" applyBorder="1" applyAlignment="1">
      <alignment horizontal="centerContinuous" vertical="center"/>
    </xf>
    <xf numFmtId="0" fontId="10" fillId="0" borderId="14" xfId="6" applyFont="1" applyBorder="1" applyAlignment="1">
      <alignment horizontal="centerContinuous" vertical="center"/>
    </xf>
    <xf numFmtId="0" fontId="10" fillId="0" borderId="15" xfId="6" applyFont="1" applyBorder="1" applyAlignment="1">
      <alignment horizontal="centerContinuous" vertical="center"/>
    </xf>
    <xf numFmtId="0" fontId="9" fillId="0" borderId="10" xfId="6" applyFont="1" applyBorder="1"/>
    <xf numFmtId="0" fontId="9" fillId="0" borderId="11" xfId="6" applyFont="1" applyBorder="1"/>
    <xf numFmtId="0" fontId="10" fillId="0" borderId="0" xfId="6" applyFont="1"/>
    <xf numFmtId="14" fontId="9" fillId="0" borderId="0" xfId="6" applyNumberFormat="1" applyFont="1"/>
    <xf numFmtId="165" fontId="9" fillId="0" borderId="0" xfId="6" applyNumberFormat="1" applyFont="1"/>
    <xf numFmtId="14" fontId="9" fillId="0" borderId="0" xfId="6" applyNumberFormat="1" applyFont="1" applyAlignment="1">
      <alignment horizontal="left"/>
    </xf>
    <xf numFmtId="1" fontId="10" fillId="0" borderId="0" xfId="7" applyNumberFormat="1" applyFont="1" applyAlignment="1">
      <alignment horizontal="right"/>
    </xf>
    <xf numFmtId="179" fontId="10" fillId="0" borderId="0" xfId="6" applyNumberFormat="1" applyFont="1" applyAlignment="1">
      <alignment horizontal="right"/>
    </xf>
    <xf numFmtId="1" fontId="10" fillId="0" borderId="0" xfId="6" applyNumberFormat="1" applyFont="1" applyAlignment="1">
      <alignment horizontal="center"/>
    </xf>
    <xf numFmtId="180" fontId="10" fillId="0" borderId="0" xfId="6" applyNumberFormat="1" applyFont="1" applyAlignment="1">
      <alignment horizontal="right"/>
    </xf>
    <xf numFmtId="1" fontId="9" fillId="0" borderId="0" xfId="6" applyNumberFormat="1" applyFont="1" applyAlignment="1">
      <alignment horizontal="center"/>
    </xf>
    <xf numFmtId="180" fontId="9" fillId="0" borderId="0" xfId="6" applyNumberFormat="1" applyFont="1" applyAlignment="1">
      <alignment horizontal="right"/>
    </xf>
    <xf numFmtId="1" fontId="9" fillId="0" borderId="13" xfId="6" applyNumberFormat="1" applyFont="1" applyBorder="1" applyAlignment="1">
      <alignment horizontal="center"/>
    </xf>
    <xf numFmtId="180" fontId="9" fillId="0" borderId="13" xfId="6" applyNumberFormat="1" applyFont="1" applyBorder="1" applyAlignment="1">
      <alignment horizontal="right"/>
    </xf>
    <xf numFmtId="0" fontId="9" fillId="0" borderId="0" xfId="6" applyFont="1" applyAlignment="1">
      <alignment horizontal="center"/>
    </xf>
    <xf numFmtId="1" fontId="10" fillId="0" borderId="17" xfId="6" applyNumberFormat="1" applyFont="1" applyBorder="1" applyAlignment="1">
      <alignment horizontal="center"/>
    </xf>
    <xf numFmtId="180" fontId="10" fillId="0" borderId="17" xfId="6" applyNumberFormat="1" applyFont="1" applyBorder="1" applyAlignment="1">
      <alignment horizontal="right"/>
    </xf>
    <xf numFmtId="180" fontId="9" fillId="0" borderId="0" xfId="6" applyNumberFormat="1" applyFont="1"/>
    <xf numFmtId="180" fontId="10" fillId="0" borderId="13" xfId="6" applyNumberFormat="1" applyFont="1" applyBorder="1"/>
    <xf numFmtId="180" fontId="9" fillId="0" borderId="13" xfId="6" applyNumberFormat="1" applyFont="1" applyBorder="1"/>
    <xf numFmtId="180" fontId="10" fillId="0" borderId="0" xfId="6" applyNumberFormat="1" applyFont="1"/>
    <xf numFmtId="0" fontId="11" fillId="0" borderId="0" xfId="6" applyFont="1" applyAlignment="1">
      <alignment horizontal="center" vertical="center" wrapText="1"/>
    </xf>
    <xf numFmtId="0" fontId="9" fillId="0" borderId="12" xfId="6" applyFont="1" applyBorder="1"/>
    <xf numFmtId="0" fontId="9" fillId="0" borderId="13" xfId="6" applyFont="1" applyBorder="1"/>
    <xf numFmtId="0" fontId="9" fillId="0" borderId="14" xfId="6" applyFont="1" applyBorder="1"/>
    <xf numFmtId="0" fontId="10" fillId="0" borderId="10" xfId="6" applyFont="1" applyBorder="1" applyAlignment="1">
      <alignment horizontal="center" vertical="center" wrapText="1"/>
    </xf>
    <xf numFmtId="0" fontId="10" fillId="0" borderId="0" xfId="6" applyFont="1" applyAlignment="1">
      <alignment horizontal="center" vertical="center" wrapText="1"/>
    </xf>
    <xf numFmtId="0" fontId="10" fillId="0" borderId="11" xfId="6" applyFont="1" applyBorder="1" applyAlignment="1">
      <alignment horizontal="center" vertical="center" wrapText="1"/>
    </xf>
    <xf numFmtId="0" fontId="9" fillId="4" borderId="0" xfId="6" applyFont="1" applyFill="1"/>
    <xf numFmtId="0" fontId="10" fillId="0" borderId="0" xfId="6" applyFont="1" applyAlignment="1">
      <alignment horizontal="center"/>
    </xf>
    <xf numFmtId="181" fontId="10" fillId="0" borderId="0" xfId="8" applyNumberFormat="1" applyFont="1" applyAlignment="1">
      <alignment horizontal="right"/>
    </xf>
    <xf numFmtId="1" fontId="9" fillId="0" borderId="0" xfId="7" applyNumberFormat="1" applyFont="1" applyAlignment="1">
      <alignment horizontal="right"/>
    </xf>
    <xf numFmtId="181" fontId="9" fillId="0" borderId="0" xfId="8" applyNumberFormat="1" applyFont="1" applyAlignment="1">
      <alignment horizontal="right"/>
    </xf>
    <xf numFmtId="170" fontId="9" fillId="0" borderId="17" xfId="8" applyNumberFormat="1" applyFont="1" applyBorder="1" applyAlignment="1">
      <alignment horizontal="center"/>
    </xf>
    <xf numFmtId="181" fontId="9" fillId="0" borderId="17" xfId="8" applyNumberFormat="1" applyFont="1" applyBorder="1" applyAlignment="1">
      <alignment horizontal="right"/>
    </xf>
  </cellXfs>
  <cellStyles count="9">
    <cellStyle name="Millares" xfId="1" builtinId="3"/>
    <cellStyle name="Millares 2" xfId="5"/>
    <cellStyle name="Millares 2 2" xfId="3"/>
    <cellStyle name="Millares 2 2 2" xfId="8"/>
    <cellStyle name="Millares 3" xfId="7"/>
    <cellStyle name="Moneda" xfId="4" builtinId="4"/>
    <cellStyle name="Normal" xfId="0" builtinId="0"/>
    <cellStyle name="Normal 2" xfId="2"/>
    <cellStyle name="Normal 2 2" xfId="6"/>
  </cellStyles>
  <dxfs count="23">
    <dxf>
      <alignment horizontal="center"/>
    </dxf>
    <dxf>
      <fill>
        <patternFill patternType="solid">
          <bgColor theme="4" tint="0.59999389629810485"/>
        </patternFill>
      </fill>
    </dxf>
    <dxf>
      <alignment wrapText="1"/>
    </dxf>
    <dxf>
      <alignment horizontal="center"/>
    </dxf>
    <dxf>
      <alignment vertical="center"/>
    </dxf>
    <dxf>
      <numFmt numFmtId="169" formatCode="_(* #,##0_);_(* \(#,##0\);_(* &quot;-&quot;??_);_(@_)"/>
    </dxf>
    <dxf>
      <alignment horizontal="center"/>
    </dxf>
    <dxf>
      <alignment horizontal="center"/>
    </dxf>
    <dxf>
      <alignment vertical="center"/>
    </dxf>
    <dxf>
      <alignment vertical="center"/>
    </dxf>
    <dxf>
      <alignment wrapText="1"/>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horizontal="center"/>
    </dxf>
    <dxf>
      <alignment vertical="center"/>
    </dxf>
    <dxf>
      <alignment vertical="center"/>
    </dxf>
    <dxf>
      <alignment wrapText="1"/>
    </dxf>
    <dxf>
      <alignment wrapText="1"/>
    </dxf>
    <dxf>
      <numFmt numFmtId="164" formatCode="_(* #,##0.00_);_(* \(#,##0.00\);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2.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219075</xdr:colOff>
      <xdr:row>0</xdr:row>
      <xdr:rowOff>47625</xdr:rowOff>
    </xdr:from>
    <xdr:to>
      <xdr:col>5</xdr:col>
      <xdr:colOff>381000</xdr:colOff>
      <xdr:row>7</xdr:row>
      <xdr:rowOff>152400</xdr:rowOff>
    </xdr:to>
    <xdr:pic>
      <xdr:nvPicPr>
        <xdr:cNvPr id="2" name="1 Imagen" descr="Descripción: C:\Users\leidy.ruiz\Pictures\LOGOS HOSPITAL\image1.PNG">
          <a:extLst>
            <a:ext uri="{FF2B5EF4-FFF2-40B4-BE49-F238E27FC236}">
              <a16:creationId xmlns:a16="http://schemas.microsoft.com/office/drawing/2014/main" xmlns="" id="{421CBA55-A85B-470B-8237-D207A42BF8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47625"/>
          <a:ext cx="2609850" cy="143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HDV283" refreshedDate="45485.691549537034" createdVersion="8" refreshedVersion="8" minRefreshableVersion="3" recordCount="2">
  <cacheSource type="worksheet">
    <worksheetSource ref="B11:Q13" sheet="INFO IPS"/>
  </cacheSource>
  <cacheFields count="20">
    <cacheField name="Factura Numero" numFmtId="0">
      <sharedItems containsSemiMixedTypes="0" containsString="0" containsNumber="1" containsInteger="1" minValue="64163" maxValue="64164"/>
    </cacheField>
    <cacheField name="Factura Fecha" numFmtId="14">
      <sharedItems containsSemiMixedTypes="0" containsNonDate="0" containsDate="1" containsString="0" minDate="2021-03-15T00:00:00" maxDate="2021-03-16T00:00:00"/>
    </cacheField>
    <cacheField name="Periodo" numFmtId="0">
      <sharedItems containsSemiMixedTypes="0" containsString="0" containsNumber="1" containsInteger="1" minValue="2021" maxValue="2024" count="4">
        <n v="2021"/>
        <n v="2022" u="1"/>
        <n v="2024" u="1"/>
        <n v="2023" u="1"/>
      </sharedItems>
    </cacheField>
    <cacheField name="Factura Valor" numFmtId="169">
      <sharedItems containsSemiMixedTypes="0" containsString="0" containsNumber="1" containsInteger="1" minValue="842472" maxValue="18318142"/>
    </cacheField>
    <cacheField name="Radicacion Numero" numFmtId="0">
      <sharedItems containsSemiMixedTypes="0" containsString="0" containsNumber="1" containsInteger="1" minValue="71890" maxValue="73164"/>
    </cacheField>
    <cacheField name="Radicacion Entidad Fecha" numFmtId="14">
      <sharedItems containsSemiMixedTypes="0" containsNonDate="0" containsDate="1" containsString="0" minDate="2021-04-05T00:00:00" maxDate="2024-03-12T00:00:00" count="7">
        <d v="2021-04-05T00:00:00"/>
        <d v="2021-06-17T00:00:00"/>
        <d v="2022-05-09T00:00:00" u="1"/>
        <d v="2024-02-12T00:00:00" u="1"/>
        <d v="2024-03-11T00:00:00" u="1"/>
        <d v="2024-01-03T00:00:00" u="1"/>
        <d v="2024-02-13T00:00:00" u="1"/>
      </sharedItems>
      <fieldGroup par="19"/>
    </cacheField>
    <cacheField name="Pagos" numFmtId="169">
      <sharedItems containsSemiMixedTypes="0" containsString="0" containsNumber="1" containsInteger="1" minValue="0" maxValue="17660894"/>
    </cacheField>
    <cacheField name="Aceptación Glosa" numFmtId="169">
      <sharedItems containsSemiMixedTypes="0" containsString="0" containsNumber="1" containsInteger="1" minValue="0" maxValue="202672"/>
    </cacheField>
    <cacheField name="Factura Saldo" numFmtId="169">
      <sharedItems containsSemiMixedTypes="0" containsString="0" containsNumber="1" containsInteger="1" minValue="454576" maxValue="842472"/>
    </cacheField>
    <cacheField name="Objecion Fecha" numFmtId="0">
      <sharedItems containsNonDate="0" containsString="0" containsBlank="1"/>
    </cacheField>
    <cacheField name="Objecion Valor" numFmtId="0">
      <sharedItems containsNonDate="0" containsString="0" containsBlank="1"/>
    </cacheField>
    <cacheField name="GLOSA" numFmtId="0">
      <sharedItems containsString="0" containsBlank="1" containsNumber="1" containsInteger="1" minValue="0" maxValue="0"/>
    </cacheField>
    <cacheField name="Tramite Fecha" numFmtId="0">
      <sharedItems containsNonDate="0" containsString="0" containsBlank="1"/>
    </cacheField>
    <cacheField name="Total Tramitado" numFmtId="0">
      <sharedItems containsNonDate="0" containsString="0" containsBlank="1"/>
    </cacheField>
    <cacheField name="DIAS MORA" numFmtId="3">
      <sharedItems containsString="0" containsBlank="1" containsNumber="1" containsInteger="1" minValue="1177" maxValue="1177"/>
    </cacheField>
    <cacheField name="VALOR INTERES" numFmtId="169">
      <sharedItems containsString="0" containsBlank="1" containsNumber="1" containsInteger="1" minValue="428623" maxValue="428623"/>
    </cacheField>
    <cacheField name="Saldo Factura + Interes" numFmtId="0" formula="'Factura Saldo'+'VALOR INTERES'" databaseField="0"/>
    <cacheField name="Días (Radicacion Entidad Fecha)" numFmtId="0" databaseField="0">
      <fieldGroup base="5">
        <rangePr groupBy="days" startDate="2021-04-05T00:00:00" endDate="2021-06-18T00:00:00"/>
        <groupItems count="368">
          <s v="&lt;5/04/2021"/>
          <s v="1-ene"/>
          <s v="2-ene"/>
          <s v="3-ene"/>
          <s v="4-ene"/>
          <s v="5-ene"/>
          <s v="6-ene"/>
          <s v="7-ene"/>
          <s v="8-ene"/>
          <s v="9-ene"/>
          <s v="10-ene"/>
          <s v="11-ene"/>
          <s v="12-ene"/>
          <s v="13-ene"/>
          <s v="14-ene"/>
          <s v="15-ene"/>
          <s v="16-ene"/>
          <s v="17-ene"/>
          <s v="18-ene"/>
          <s v="19-ene"/>
          <s v="20-ene"/>
          <s v="21-ene"/>
          <s v="22-ene"/>
          <s v="23-ene"/>
          <s v="24-ene"/>
          <s v="25-ene"/>
          <s v="26-ene"/>
          <s v="27-ene"/>
          <s v="28-ene"/>
          <s v="29-ene"/>
          <s v="30-ene"/>
          <s v="31-ene"/>
          <s v="1-feb"/>
          <s v="2-feb"/>
          <s v="3-feb"/>
          <s v="4-feb"/>
          <s v="5-feb"/>
          <s v="6-feb"/>
          <s v="7-feb"/>
          <s v="8-feb"/>
          <s v="9-feb"/>
          <s v="10-feb"/>
          <s v="11-feb"/>
          <s v="12-feb"/>
          <s v="13-feb"/>
          <s v="14-feb"/>
          <s v="15-feb"/>
          <s v="16-feb"/>
          <s v="17-feb"/>
          <s v="18-feb"/>
          <s v="19-feb"/>
          <s v="20-feb"/>
          <s v="21-feb"/>
          <s v="22-feb"/>
          <s v="23-feb"/>
          <s v="24-feb"/>
          <s v="25-feb"/>
          <s v="26-feb"/>
          <s v="27-feb"/>
          <s v="28-feb"/>
          <s v="29-feb"/>
          <s v="1-mar"/>
          <s v="2-mar"/>
          <s v="3-mar"/>
          <s v="4-mar"/>
          <s v="5-mar"/>
          <s v="6-mar"/>
          <s v="7-mar"/>
          <s v="8-mar"/>
          <s v="9-mar"/>
          <s v="10-mar"/>
          <s v="11-mar"/>
          <s v="12-mar"/>
          <s v="13-mar"/>
          <s v="14-mar"/>
          <s v="15-mar"/>
          <s v="16-mar"/>
          <s v="17-mar"/>
          <s v="18-mar"/>
          <s v="19-mar"/>
          <s v="20-mar"/>
          <s v="21-mar"/>
          <s v="22-mar"/>
          <s v="23-mar"/>
          <s v="24-mar"/>
          <s v="25-mar"/>
          <s v="26-mar"/>
          <s v="27-mar"/>
          <s v="28-mar"/>
          <s v="29-mar"/>
          <s v="30-mar"/>
          <s v="31-mar"/>
          <s v="1-abr"/>
          <s v="2-abr"/>
          <s v="3-abr"/>
          <s v="4-abr"/>
          <s v="5-abr"/>
          <s v="6-abr"/>
          <s v="7-abr"/>
          <s v="8-abr"/>
          <s v="9-abr"/>
          <s v="10-abr"/>
          <s v="11-abr"/>
          <s v="12-abr"/>
          <s v="13-abr"/>
          <s v="14-abr"/>
          <s v="15-abr"/>
          <s v="16-abr"/>
          <s v="17-abr"/>
          <s v="18-abr"/>
          <s v="19-abr"/>
          <s v="20-abr"/>
          <s v="21-abr"/>
          <s v="22-abr"/>
          <s v="23-abr"/>
          <s v="24-abr"/>
          <s v="25-abr"/>
          <s v="26-abr"/>
          <s v="27-abr"/>
          <s v="28-abr"/>
          <s v="29-abr"/>
          <s v="30-abr"/>
          <s v="1-may"/>
          <s v="2-may"/>
          <s v="3-may"/>
          <s v="4-may"/>
          <s v="5-may"/>
          <s v="6-may"/>
          <s v="7-may"/>
          <s v="8-may"/>
          <s v="9-may"/>
          <s v="10-may"/>
          <s v="11-may"/>
          <s v="12-may"/>
          <s v="13-may"/>
          <s v="14-may"/>
          <s v="15-may"/>
          <s v="16-may"/>
          <s v="17-may"/>
          <s v="18-may"/>
          <s v="19-may"/>
          <s v="20-may"/>
          <s v="21-may"/>
          <s v="22-may"/>
          <s v="23-may"/>
          <s v="24-may"/>
          <s v="25-may"/>
          <s v="26-may"/>
          <s v="27-may"/>
          <s v="28-may"/>
          <s v="29-may"/>
          <s v="30-may"/>
          <s v="31-may"/>
          <s v="1-jun"/>
          <s v="2-jun"/>
          <s v="3-jun"/>
          <s v="4-jun"/>
          <s v="5-jun"/>
          <s v="6-jun"/>
          <s v="7-jun"/>
          <s v="8-jun"/>
          <s v="9-jun"/>
          <s v="10-jun"/>
          <s v="11-jun"/>
          <s v="12-jun"/>
          <s v="13-jun"/>
          <s v="14-jun"/>
          <s v="15-jun"/>
          <s v="16-jun"/>
          <s v="17-jun"/>
          <s v="18-jun"/>
          <s v="19-jun"/>
          <s v="20-jun"/>
          <s v="21-jun"/>
          <s v="22-jun"/>
          <s v="23-jun"/>
          <s v="24-jun"/>
          <s v="25-jun"/>
          <s v="26-jun"/>
          <s v="27-jun"/>
          <s v="28-jun"/>
          <s v="29-jun"/>
          <s v="30-jun"/>
          <s v="1-jul"/>
          <s v="2-jul"/>
          <s v="3-jul"/>
          <s v="4-jul"/>
          <s v="5-jul"/>
          <s v="6-jul"/>
          <s v="7-jul"/>
          <s v="8-jul"/>
          <s v="9-jul"/>
          <s v="10-jul"/>
          <s v="11-jul"/>
          <s v="12-jul"/>
          <s v="13-jul"/>
          <s v="14-jul"/>
          <s v="15-jul"/>
          <s v="16-jul"/>
          <s v="17-jul"/>
          <s v="18-jul"/>
          <s v="19-jul"/>
          <s v="20-jul"/>
          <s v="21-jul"/>
          <s v="22-jul"/>
          <s v="23-jul"/>
          <s v="24-jul"/>
          <s v="25-jul"/>
          <s v="26-jul"/>
          <s v="27-jul"/>
          <s v="28-jul"/>
          <s v="29-jul"/>
          <s v="30-jul"/>
          <s v="31-jul"/>
          <s v="1-ago"/>
          <s v="2-ago"/>
          <s v="3-ago"/>
          <s v="4-ago"/>
          <s v="5-ago"/>
          <s v="6-ago"/>
          <s v="7-ago"/>
          <s v="8-ago"/>
          <s v="9-ago"/>
          <s v="10-ago"/>
          <s v="11-ago"/>
          <s v="12-ago"/>
          <s v="13-ago"/>
          <s v="14-ago"/>
          <s v="15-ago"/>
          <s v="16-ago"/>
          <s v="17-ago"/>
          <s v="18-ago"/>
          <s v="19-ago"/>
          <s v="20-ago"/>
          <s v="21-ago"/>
          <s v="22-ago"/>
          <s v="23-ago"/>
          <s v="24-ago"/>
          <s v="25-ago"/>
          <s v="26-ago"/>
          <s v="27-ago"/>
          <s v="28-ago"/>
          <s v="29-ago"/>
          <s v="30-ago"/>
          <s v="31-ago"/>
          <s v="1-sep"/>
          <s v="2-sep"/>
          <s v="3-sep"/>
          <s v="4-sep"/>
          <s v="5-sep"/>
          <s v="6-sep"/>
          <s v="7-sep"/>
          <s v="8-sep"/>
          <s v="9-sep"/>
          <s v="10-sep"/>
          <s v="11-sep"/>
          <s v="12-sep"/>
          <s v="13-sep"/>
          <s v="14-sep"/>
          <s v="15-sep"/>
          <s v="16-sep"/>
          <s v="17-sep"/>
          <s v="18-sep"/>
          <s v="19-sep"/>
          <s v="20-sep"/>
          <s v="21-sep"/>
          <s v="22-sep"/>
          <s v="23-sep"/>
          <s v="24-sep"/>
          <s v="25-sep"/>
          <s v="26-sep"/>
          <s v="27-sep"/>
          <s v="28-sep"/>
          <s v="29-sep"/>
          <s v="30-sep"/>
          <s v="1-oct"/>
          <s v="2-oct"/>
          <s v="3-oct"/>
          <s v="4-oct"/>
          <s v="5-oct"/>
          <s v="6-oct"/>
          <s v="7-oct"/>
          <s v="8-oct"/>
          <s v="9-oct"/>
          <s v="10-oct"/>
          <s v="11-oct"/>
          <s v="12-oct"/>
          <s v="13-oct"/>
          <s v="14-oct"/>
          <s v="15-oct"/>
          <s v="16-oct"/>
          <s v="17-oct"/>
          <s v="18-oct"/>
          <s v="19-oct"/>
          <s v="20-oct"/>
          <s v="21-oct"/>
          <s v="22-oct"/>
          <s v="23-oct"/>
          <s v="24-oct"/>
          <s v="25-oct"/>
          <s v="26-oct"/>
          <s v="27-oct"/>
          <s v="28-oct"/>
          <s v="29-oct"/>
          <s v="30-oct"/>
          <s v="31-oct"/>
          <s v="1-nov"/>
          <s v="2-nov"/>
          <s v="3-nov"/>
          <s v="4-nov"/>
          <s v="5-nov"/>
          <s v="6-nov"/>
          <s v="7-nov"/>
          <s v="8-nov"/>
          <s v="9-nov"/>
          <s v="10-nov"/>
          <s v="11-nov"/>
          <s v="12-nov"/>
          <s v="13-nov"/>
          <s v="14-nov"/>
          <s v="15-nov"/>
          <s v="16-nov"/>
          <s v="17-nov"/>
          <s v="18-nov"/>
          <s v="19-nov"/>
          <s v="20-nov"/>
          <s v="21-nov"/>
          <s v="22-nov"/>
          <s v="23-nov"/>
          <s v="24-nov"/>
          <s v="25-nov"/>
          <s v="26-nov"/>
          <s v="27-nov"/>
          <s v="28-nov"/>
          <s v="29-nov"/>
          <s v="30-nov"/>
          <s v="1-dic"/>
          <s v="2-dic"/>
          <s v="3-dic"/>
          <s v="4-dic"/>
          <s v="5-dic"/>
          <s v="6-dic"/>
          <s v="7-dic"/>
          <s v="8-dic"/>
          <s v="9-dic"/>
          <s v="10-dic"/>
          <s v="11-dic"/>
          <s v="12-dic"/>
          <s v="13-dic"/>
          <s v="14-dic"/>
          <s v="15-dic"/>
          <s v="16-dic"/>
          <s v="17-dic"/>
          <s v="18-dic"/>
          <s v="19-dic"/>
          <s v="20-dic"/>
          <s v="21-dic"/>
          <s v="22-dic"/>
          <s v="23-dic"/>
          <s v="24-dic"/>
          <s v="25-dic"/>
          <s v="26-dic"/>
          <s v="27-dic"/>
          <s v="28-dic"/>
          <s v="29-dic"/>
          <s v="30-dic"/>
          <s v="31-dic"/>
          <s v="&gt;18/06/2021"/>
        </groupItems>
      </fieldGroup>
    </cacheField>
    <cacheField name="Meses (Radicacion Entidad Fecha)" numFmtId="0" databaseField="0">
      <fieldGroup base="5">
        <rangePr groupBy="months" startDate="2021-04-05T00:00:00" endDate="2021-06-18T00:00:00"/>
        <groupItems count="14">
          <s v="&lt;5/04/2021"/>
          <s v="ene"/>
          <s v="feb"/>
          <s v="mar"/>
          <s v="abr"/>
          <s v="may"/>
          <s v="jun"/>
          <s v="jul"/>
          <s v="ago"/>
          <s v="sep"/>
          <s v="oct"/>
          <s v="nov"/>
          <s v="dic"/>
          <s v="&gt;18/06/2021"/>
        </groupItems>
      </fieldGroup>
    </cacheField>
    <cacheField name="Años (Radicacion Entidad Fecha)" numFmtId="0" databaseField="0">
      <fieldGroup base="5">
        <rangePr groupBy="years" startDate="2021-04-05T00:00:00" endDate="2021-06-18T00:00:00"/>
        <groupItems count="3">
          <s v="&lt;5/04/2021"/>
          <s v="2021"/>
          <s v="&gt;18/06/2021"/>
        </groupItems>
      </fieldGroup>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Juan Camilo Paez Ramirez" refreshedDate="45496.831532175929" createdVersion="5" refreshedVersion="5" minRefreshableVersion="3" recordCount="2">
  <cacheSource type="worksheet">
    <worksheetSource ref="A1:AO3" sheet="ESTADO DE CADA FACTURA"/>
  </cacheSource>
  <cacheFields count="41">
    <cacheField name="NIT IPS" numFmtId="0">
      <sharedItems containsSemiMixedTypes="0" containsString="0" containsNumber="1" containsInteger="1" minValue="892000501" maxValue="892000501"/>
    </cacheField>
    <cacheField name="Nombre IPS" numFmtId="0">
      <sharedItems/>
    </cacheField>
    <cacheField name="Prefijo Factura" numFmtId="0">
      <sharedItems/>
    </cacheField>
    <cacheField name="Numero Factura" numFmtId="0">
      <sharedItems containsSemiMixedTypes="0" containsString="0" containsNumber="1" containsInteger="1" minValue="64163" maxValue="64164"/>
    </cacheField>
    <cacheField name="FACT" numFmtId="0">
      <sharedItems/>
    </cacheField>
    <cacheField name="LLAVE" numFmtId="0">
      <sharedItems/>
    </cacheField>
    <cacheField name="IPS Fecha factura" numFmtId="14">
      <sharedItems containsNonDate="0" containsString="0" containsBlank="1"/>
    </cacheField>
    <cacheField name="IPS Fecha radicado" numFmtId="14">
      <sharedItems containsSemiMixedTypes="0" containsNonDate="0" containsDate="1" containsString="0" minDate="2021-04-05T00:00:00" maxDate="2021-06-18T00:00:00"/>
    </cacheField>
    <cacheField name="IPS Valor Factura" numFmtId="172">
      <sharedItems containsSemiMixedTypes="0" containsString="0" containsNumber="1" containsInteger="1" minValue="842472" maxValue="18318142"/>
    </cacheField>
    <cacheField name="IPS Saldo Factura" numFmtId="172">
      <sharedItems containsSemiMixedTypes="0" containsString="0" containsNumber="1" containsInteger="1" minValue="454576" maxValue="842472"/>
    </cacheField>
    <cacheField name="ESTADO DE CARTERA ANTERIOR" numFmtId="0">
      <sharedItems containsNonDate="0" containsString="0" containsBlank="1"/>
    </cacheField>
    <cacheField name="ESTADO EPS 23-07-2024" numFmtId="0">
      <sharedItems count="2">
        <s v="Factura devuelta"/>
        <s v="Factura cancelada"/>
      </sharedItems>
    </cacheField>
    <cacheField name="POR PAGAR SAP" numFmtId="172">
      <sharedItems containsSemiMixedTypes="0" containsString="0" containsNumber="1" containsInteger="1" minValue="0" maxValue="0"/>
    </cacheField>
    <cacheField name="DOC CONTA" numFmtId="0">
      <sharedItems containsNonDate="0" containsString="0" containsBlank="1"/>
    </cacheField>
    <cacheField name="VALO CANCELADO SAP" numFmtId="172">
      <sharedItems containsSemiMixedTypes="0" containsString="0" containsNumber="1" containsInteger="1" minValue="0" maxValue="17660894"/>
    </cacheField>
    <cacheField name="RETENCION" numFmtId="172">
      <sharedItems containsSemiMixedTypes="0" containsString="0" containsNumber="1" containsInteger="1" minValue="0" maxValue="0"/>
    </cacheField>
    <cacheField name="DOC COMPENSACION SAP" numFmtId="0">
      <sharedItems containsString="0" containsBlank="1" containsNumber="1" containsInteger="1" minValue="2201076774" maxValue="2201076774"/>
    </cacheField>
    <cacheField name="FECHA COMPENSACION SAP" numFmtId="0">
      <sharedItems containsBlank="1"/>
    </cacheField>
    <cacheField name="OBS PAGO" numFmtId="0">
      <sharedItems containsNonDate="0" containsString="0" containsBlank="1"/>
    </cacheField>
    <cacheField name="VALOR TRANFERENCIA" numFmtId="172">
      <sharedItems containsSemiMixedTypes="0" containsString="0" containsNumber="1" containsInteger="1" minValue="0" maxValue="17660894"/>
    </cacheField>
    <cacheField name="Estado Factura" numFmtId="0">
      <sharedItems/>
    </cacheField>
    <cacheField name="Fecha Factura" numFmtId="14">
      <sharedItems containsSemiMixedTypes="0" containsNonDate="0" containsDate="1" containsString="0" minDate="2021-03-15T00:00:00" maxDate="2021-03-16T00:00:00"/>
    </cacheField>
    <cacheField name="Fecha Radicacion" numFmtId="14">
      <sharedItems containsSemiMixedTypes="0" containsNonDate="0" containsDate="1" containsString="0" minDate="2021-04-05T00:00:00" maxDate="2021-06-06T00:00:00"/>
    </cacheField>
    <cacheField name="Fecha Devolucion" numFmtId="14">
      <sharedItems containsNonDate="0" containsDate="1" containsString="0" containsBlank="1" minDate="2021-06-22T00:00:00" maxDate="2021-06-23T00:00:00"/>
    </cacheField>
    <cacheField name="Valor Bruto" numFmtId="172">
      <sharedItems containsSemiMixedTypes="0" containsString="0" containsNumber="1" containsInteger="1" minValue="842472" maxValue="18318142"/>
    </cacheField>
    <cacheField name="Valor Inicio Factura" numFmtId="172">
      <sharedItems containsSemiMixedTypes="0" containsString="0" containsNumber="1" containsInteger="1" minValue="842472" maxValue="18318142"/>
    </cacheField>
    <cacheField name="Valor Aprobado" numFmtId="172">
      <sharedItems containsSemiMixedTypes="0" containsString="0" containsNumber="1" containsInteger="1" minValue="0" maxValue="17660894"/>
    </cacheField>
    <cacheField name="Valor Deducible " numFmtId="172">
      <sharedItems containsSemiMixedTypes="0" containsString="0" containsNumber="1" containsInteger="1" minValue="0" maxValue="0"/>
    </cacheField>
    <cacheField name="Valor Autorizado" numFmtId="172">
      <sharedItems containsSemiMixedTypes="0" containsString="0" containsNumber="1" containsInteger="1" minValue="0" maxValue="0"/>
    </cacheField>
    <cacheField name="Valor Rete Fuente" numFmtId="172">
      <sharedItems containsSemiMixedTypes="0" containsString="0" containsNumber="1" containsInteger="1" minValue="0" maxValue="0"/>
    </cacheField>
    <cacheField name="Glosa Aceptada" numFmtId="172">
      <sharedItems containsSemiMixedTypes="0" containsString="0" containsNumber="1" containsInteger="1" minValue="0" maxValue="657248"/>
    </cacheField>
    <cacheField name="Glosa Pendiente" numFmtId="172">
      <sharedItems containsSemiMixedTypes="0" containsString="0" containsNumber="1" containsInteger="1" minValue="0" maxValue="0"/>
    </cacheField>
    <cacheField name="Valor Devolucion" numFmtId="172">
      <sharedItems containsSemiMixedTypes="0" containsString="0" containsNumber="1" containsInteger="1" minValue="0" maxValue="842472"/>
    </cacheField>
    <cacheField name="Devolucion Aceptada" numFmtId="172">
      <sharedItems containsSemiMixedTypes="0" containsString="0" containsNumber="1" containsInteger="1" minValue="0" maxValue="0"/>
    </cacheField>
    <cacheField name="Observacion Devolucion" numFmtId="0">
      <sharedItems containsNonDate="0" containsString="0" containsBlank="1"/>
    </cacheField>
    <cacheField name="Valor Nota Credito" numFmtId="172">
      <sharedItems containsSemiMixedTypes="0" containsString="0" containsNumber="1" containsInteger="1" minValue="0" maxValue="0"/>
    </cacheField>
    <cacheField name="Valor_Glosa y Devolución" numFmtId="172">
      <sharedItems containsSemiMixedTypes="0" containsString="0" containsNumber="1" containsInteger="1" minValue="0" maxValue="84247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72">
      <sharedItems containsSemiMixedTypes="0" containsString="0" containsNumber="1" containsInteger="1" minValue="0" maxValue="1766089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
  <r>
    <n v="64163"/>
    <d v="2021-03-15T00:00:00"/>
    <x v="0"/>
    <n v="18318142"/>
    <n v="71890"/>
    <x v="0"/>
    <n v="17660894"/>
    <n v="202672"/>
    <n v="454576"/>
    <m/>
    <m/>
    <n v="0"/>
    <m/>
    <m/>
    <n v="1177"/>
    <n v="428623"/>
  </r>
  <r>
    <n v="64164"/>
    <d v="2021-03-15T00:00:00"/>
    <x v="0"/>
    <n v="842472"/>
    <n v="73164"/>
    <x v="1"/>
    <n v="0"/>
    <n v="0"/>
    <n v="842472"/>
    <m/>
    <m/>
    <m/>
    <m/>
    <m/>
    <m/>
    <m/>
  </r>
</pivotCacheRecords>
</file>

<file path=xl/pivotCache/pivotCacheRecords2.xml><?xml version="1.0" encoding="utf-8"?>
<pivotCacheRecords xmlns="http://schemas.openxmlformats.org/spreadsheetml/2006/main" xmlns:r="http://schemas.openxmlformats.org/officeDocument/2006/relationships" count="2">
  <r>
    <n v="892000501"/>
    <s v="HOSP DEPARTAMENTAL DE VILLAVICENCIO"/>
    <s v="HDVE"/>
    <n v="64164"/>
    <s v="HDVE64164"/>
    <s v="892000501_HDVE64164"/>
    <m/>
    <d v="2021-06-17T00:00:00"/>
    <n v="842472"/>
    <n v="842472"/>
    <m/>
    <x v="0"/>
    <n v="0"/>
    <m/>
    <n v="0"/>
    <n v="0"/>
    <m/>
    <m/>
    <m/>
    <n v="0"/>
    <s v="Devuelta"/>
    <d v="2021-03-15T00:00:00"/>
    <d v="2021-06-05T00:00:00"/>
    <d v="2021-06-22T00:00:00"/>
    <n v="842472"/>
    <n v="842472"/>
    <n v="0"/>
    <n v="0"/>
    <n v="0"/>
    <n v="0"/>
    <n v="0"/>
    <n v="0"/>
    <n v="842472"/>
    <n v="0"/>
    <m/>
    <n v="0"/>
    <n v="842472"/>
    <s v="DEVOLUCION"/>
    <s v="NOPBS: SE SOSTIENE DEVOLUCION EN EL DETALLE DE LA FACTURA DE BE DE VENIR EL CODIGO MIPRES POR LA GLUCERNA IGUAL AL QUE RORTAN EN LA WEB SERVICES, EN LA WEB SERVICES EN LA FECHA DE DISPENSACION DEBE DE IR LA FECHA DE EGRESO PARA LOS DOS SERVICIOS,FACTURAN 3 GLUCERNAS SOLO SOPORTAN ADMINISTRACION DE C ANTIDAD :1 , FAVOR VALIDAR Y ANEXAR LO REQUERIDO Y CORREGIRLA WEB SERVICES PARA DAR TRAMITE.JENNIFER REBOLLEDO                                                                                                                                                                                                                                                                                                                     "/>
    <s v="NO PBS"/>
    <n v="0"/>
  </r>
  <r>
    <n v="892000501"/>
    <s v="HOSP DEPARTAMENTAL DE VILLAVICENCIO"/>
    <s v="HDVE"/>
    <n v="64163"/>
    <s v="HDVE64163"/>
    <s v="892000501_HDVE64163"/>
    <m/>
    <d v="2021-04-05T00:00:00"/>
    <n v="18318142"/>
    <n v="454576"/>
    <m/>
    <x v="1"/>
    <n v="0"/>
    <m/>
    <n v="17660894"/>
    <n v="0"/>
    <n v="2201076774"/>
    <s v="29.06.2021"/>
    <m/>
    <n v="17660894"/>
    <s v="Finalizada"/>
    <d v="2021-03-15T00:00:00"/>
    <d v="2021-04-05T00:00:00"/>
    <m/>
    <n v="18318142"/>
    <n v="18318142"/>
    <n v="17660894"/>
    <n v="0"/>
    <n v="0"/>
    <n v="0"/>
    <n v="657248"/>
    <n v="0"/>
    <n v="0"/>
    <n v="0"/>
    <m/>
    <n v="0"/>
    <n v="0"/>
    <m/>
    <m/>
    <m/>
    <n v="1766089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Dinámica1" cacheId="84" applyNumberFormats="0" applyBorderFormats="0" applyFontFormats="0" applyPatternFormats="0" applyAlignmentFormats="0" applyWidthHeightFormats="1" dataCaption="Valores" updatedVersion="8" minRefreshableVersion="3" useAutoFormatting="1" itemPrintTitles="1" createdVersion="6" indent="0" compact="0" compactData="0" multipleFieldFilters="0" rowHeaderCaption="PERIODO">
  <location ref="B18:I20" firstHeaderRow="0" firstDataRow="1" firstDataCol="1"/>
  <pivotFields count="20">
    <pivotField compact="0" outline="0" showAll="0"/>
    <pivotField compact="0" numFmtId="14" outline="0" showAll="0"/>
    <pivotField compact="0" outline="0" showAll="0">
      <items count="5">
        <item m="1" x="3"/>
        <item m="1" x="2"/>
        <item x="0"/>
        <item m="1" x="1"/>
        <item t="default"/>
      </items>
    </pivotField>
    <pivotField dataField="1" compact="0" outline="0" showAll="0"/>
    <pivotField compact="0" outline="0" showAll="0"/>
    <pivotField compact="0" numFmtId="14" outline="0" showAll="0">
      <items count="8">
        <item m="1" x="5"/>
        <item m="1" x="6"/>
        <item m="1" x="4"/>
        <item x="0"/>
        <item x="1"/>
        <item m="1" x="2"/>
        <item m="1" x="3"/>
        <item t="default"/>
      </items>
    </pivotField>
    <pivotField dataField="1" compact="0" outline="0" showAll="0"/>
    <pivotField dataField="1" compact="0" outline="0" showAll="0"/>
    <pivotField dataField="1" compact="0" outline="0" showAll="0"/>
    <pivotField compact="0" outline="0" showAll="0"/>
    <pivotField compact="0" outline="0" showAll="0"/>
    <pivotField dataField="1" compact="0" outline="0" showAll="0"/>
    <pivotField compact="0" outline="0" showAll="0"/>
    <pivotField compact="0" outline="0" showAll="0"/>
    <pivotField compact="0" numFmtId="3" outline="0" showAll="0"/>
    <pivotField dataField="1" compact="0" numFmtId="169" outline="0" showAll="0"/>
    <pivotField dataField="1" compact="0" outline="0" dragToRow="0" dragToCol="0" dragToPage="0" showAll="0" defaultSubtotal="0"/>
    <pivotField compact="0" outline="0" showAll="0">
      <items count="369">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0"/>
        <item x="367"/>
        <item t="default"/>
      </items>
    </pivotField>
    <pivotField compact="0" outline="0" showAll="0">
      <items count="15">
        <item x="0"/>
        <item x="1"/>
        <item x="2"/>
        <item x="3"/>
        <item x="4"/>
        <item x="5"/>
        <item x="6"/>
        <item x="7"/>
        <item x="8"/>
        <item x="9"/>
        <item x="10"/>
        <item x="11"/>
        <item x="12"/>
        <item x="13"/>
        <item t="default"/>
      </items>
    </pivotField>
    <pivotField name="Periodo Radicación" axis="axisRow" compact="0" outline="0" showAll="0">
      <items count="4">
        <item x="0"/>
        <item x="1"/>
        <item x="2"/>
        <item t="default"/>
      </items>
    </pivotField>
  </pivotFields>
  <rowFields count="1">
    <field x="19"/>
  </rowFields>
  <rowItems count="2">
    <i>
      <x v="1"/>
    </i>
    <i t="grand">
      <x/>
    </i>
  </rowItems>
  <colFields count="1">
    <field x="-2"/>
  </colFields>
  <colItems count="7">
    <i>
      <x/>
    </i>
    <i i="1">
      <x v="1"/>
    </i>
    <i i="2">
      <x v="2"/>
    </i>
    <i i="3">
      <x v="3"/>
    </i>
    <i i="4">
      <x v="4"/>
    </i>
    <i i="5">
      <x v="5"/>
    </i>
    <i i="6">
      <x v="6"/>
    </i>
  </colItems>
  <dataFields count="7">
    <dataField name="  Factura Valor" fld="3" baseField="0" baseItem="0"/>
    <dataField name="  Pagos" fld="6" baseField="0" baseItem="0"/>
    <dataField name="  Aceptación Glosa" fld="7" baseField="0" baseItem="0"/>
    <dataField name="  Factura Saldo" fld="8" baseField="0" baseItem="0"/>
    <dataField name="  GLOSA" fld="11" baseField="0" baseItem="0"/>
    <dataField name="  VALOR INTERES" fld="15" baseField="0" baseItem="0"/>
    <dataField name="  Saldo Factura + Interes" fld="16" baseField="0" baseItem="0"/>
  </dataFields>
  <formats count="23">
    <format dxfId="22">
      <pivotArea outline="0" collapsedLevelsAreSubtotals="1" fieldPosition="0"/>
    </format>
    <format dxfId="21">
      <pivotArea field="2" type="button" dataOnly="0" labelOnly="1" outline="0"/>
    </format>
    <format dxfId="20">
      <pivotArea dataOnly="0" labelOnly="1" outline="0" fieldPosition="0">
        <references count="1">
          <reference field="4294967294" count="6">
            <x v="0"/>
            <x v="1"/>
            <x v="2"/>
            <x v="3"/>
            <x v="4"/>
            <x v="5"/>
          </reference>
        </references>
      </pivotArea>
    </format>
    <format dxfId="19">
      <pivotArea field="2" type="button" dataOnly="0" labelOnly="1" outline="0"/>
    </format>
    <format dxfId="18">
      <pivotArea dataOnly="0" labelOnly="1" outline="0" fieldPosition="0">
        <references count="1">
          <reference field="4294967294" count="6">
            <x v="0"/>
            <x v="1"/>
            <x v="2"/>
            <x v="3"/>
            <x v="4"/>
            <x v="5"/>
          </reference>
        </references>
      </pivotArea>
    </format>
    <format dxfId="17">
      <pivotArea field="2" type="button" dataOnly="0" labelOnly="1" outline="0"/>
    </format>
    <format dxfId="16">
      <pivotArea dataOnly="0" labelOnly="1" outline="0" fieldPosition="0">
        <references count="1">
          <reference field="4294967294" count="6">
            <x v="0"/>
            <x v="1"/>
            <x v="2"/>
            <x v="3"/>
            <x v="4"/>
            <x v="5"/>
          </reference>
        </references>
      </pivotArea>
    </format>
    <format dxfId="15">
      <pivotArea type="all" dataOnly="0" outline="0" fieldPosition="0"/>
    </format>
    <format dxfId="14">
      <pivotArea outline="0" collapsedLevelsAreSubtotals="1" fieldPosition="0"/>
    </format>
    <format dxfId="13">
      <pivotArea field="2" type="button" dataOnly="0" labelOnly="1" outline="0"/>
    </format>
    <format dxfId="12">
      <pivotArea dataOnly="0" labelOnly="1" grandRow="1" outline="0" fieldPosition="0"/>
    </format>
    <format dxfId="11">
      <pivotArea dataOnly="0" labelOnly="1" outline="0" fieldPosition="0">
        <references count="1">
          <reference field="4294967294" count="6">
            <x v="0"/>
            <x v="1"/>
            <x v="2"/>
            <x v="3"/>
            <x v="4"/>
            <x v="5"/>
          </reference>
        </references>
      </pivotArea>
    </format>
    <format dxfId="10">
      <pivotArea dataOnly="0" labelOnly="1" outline="0" fieldPosition="0">
        <references count="1">
          <reference field="4294967294" count="1">
            <x v="6"/>
          </reference>
        </references>
      </pivotArea>
    </format>
    <format dxfId="9">
      <pivotArea field="2" type="button" dataOnly="0" labelOnly="1" outline="0"/>
    </format>
    <format dxfId="8">
      <pivotArea dataOnly="0" labelOnly="1" outline="0" fieldPosition="0">
        <references count="1">
          <reference field="4294967294" count="7">
            <x v="0"/>
            <x v="1"/>
            <x v="2"/>
            <x v="3"/>
            <x v="4"/>
            <x v="5"/>
            <x v="6"/>
          </reference>
        </references>
      </pivotArea>
    </format>
    <format dxfId="7">
      <pivotArea field="2" type="button" dataOnly="0" labelOnly="1" outline="0"/>
    </format>
    <format dxfId="6">
      <pivotArea dataOnly="0" labelOnly="1" outline="0" fieldPosition="0">
        <references count="1">
          <reference field="4294967294" count="7">
            <x v="0"/>
            <x v="1"/>
            <x v="2"/>
            <x v="3"/>
            <x v="4"/>
            <x v="5"/>
            <x v="6"/>
          </reference>
        </references>
      </pivotArea>
    </format>
    <format dxfId="5">
      <pivotArea outline="0" collapsedLevelsAreSubtotals="1" fieldPosition="0"/>
    </format>
    <format dxfId="4">
      <pivotArea field="19" type="button" dataOnly="0" labelOnly="1" outline="0" axis="axisRow" fieldPosition="0"/>
    </format>
    <format dxfId="3">
      <pivotArea field="19" type="button" dataOnly="0" labelOnly="1" outline="0" axis="axisRow" fieldPosition="0"/>
    </format>
    <format dxfId="2">
      <pivotArea field="19" type="button" dataOnly="0" labelOnly="1" outline="0" axis="axisRow" fieldPosition="0"/>
    </format>
    <format dxfId="1">
      <pivotArea dataOnly="0" labelOnly="1" outline="0" fieldPosition="0">
        <references count="1">
          <reference field="4294967294" count="1">
            <x v="3"/>
          </reference>
        </references>
      </pivotArea>
    </format>
    <format dxfId="0">
      <pivotArea dataOnly="0" labelOnly="1" outline="0" fieldPosition="0">
        <references count="1">
          <reference field="19" count="1">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 dinámica10" cacheId="8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6" firstHeaderRow="0" firstDataRow="1" firstDataCol="1"/>
  <pivotFields count="41">
    <pivotField showAll="0"/>
    <pivotField showAll="0"/>
    <pivotField showAll="0"/>
    <pivotField showAll="0"/>
    <pivotField showAll="0"/>
    <pivotField dataField="1" showAll="0"/>
    <pivotField showAll="0"/>
    <pivotField numFmtId="14" showAll="0"/>
    <pivotField numFmtId="172" showAll="0"/>
    <pivotField dataField="1" numFmtId="172" showAll="0"/>
    <pivotField showAll="0"/>
    <pivotField axis="axisRow" showAll="0">
      <items count="3">
        <item x="1"/>
        <item x="0"/>
        <item t="default"/>
      </items>
    </pivotField>
    <pivotField numFmtId="172" showAll="0"/>
    <pivotField showAll="0"/>
    <pivotField numFmtId="172" showAll="0"/>
    <pivotField numFmtId="172" showAll="0"/>
    <pivotField showAll="0"/>
    <pivotField showAll="0"/>
    <pivotField showAll="0"/>
    <pivotField numFmtId="172" showAll="0"/>
    <pivotField showAll="0"/>
    <pivotField numFmtId="14" showAll="0"/>
    <pivotField numFmtId="14" showAll="0"/>
    <pivotField showAll="0"/>
    <pivotField numFmtId="172" showAll="0"/>
    <pivotField numFmtId="172" showAll="0"/>
    <pivotField numFmtId="172" showAll="0"/>
    <pivotField numFmtId="172" showAll="0"/>
    <pivotField numFmtId="172" showAll="0"/>
    <pivotField numFmtId="172" showAll="0"/>
    <pivotField numFmtId="172" showAll="0"/>
    <pivotField numFmtId="172" showAll="0"/>
    <pivotField numFmtId="172" showAll="0"/>
    <pivotField numFmtId="172" showAll="0"/>
    <pivotField showAll="0"/>
    <pivotField numFmtId="172" showAll="0"/>
    <pivotField numFmtId="172" showAll="0"/>
    <pivotField showAll="0"/>
    <pivotField showAll="0"/>
    <pivotField showAll="0"/>
    <pivotField numFmtId="172" showAll="0"/>
  </pivotFields>
  <rowFields count="1">
    <field x="11"/>
  </rowFields>
  <rowItems count="3">
    <i>
      <x/>
    </i>
    <i>
      <x v="1"/>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0"/>
  <sheetViews>
    <sheetView workbookViewId="0">
      <selection activeCell="L14" sqref="L14"/>
    </sheetView>
  </sheetViews>
  <sheetFormatPr baseColWidth="10" defaultRowHeight="14.5" x14ac:dyDescent="0.35"/>
  <cols>
    <col min="1" max="1" width="16.26953125" customWidth="1"/>
    <col min="2" max="2" width="15" bestFit="1" customWidth="1"/>
    <col min="3" max="3" width="13.453125" bestFit="1" customWidth="1"/>
    <col min="4" max="4" width="11.54296875" bestFit="1" customWidth="1"/>
    <col min="5" max="5" width="11.7265625" bestFit="1" customWidth="1"/>
    <col min="6" max="6" width="10.54296875" customWidth="1"/>
    <col min="7" max="7" width="11.1796875" customWidth="1"/>
    <col min="8" max="8" width="12.7265625" customWidth="1"/>
    <col min="9" max="9" width="10.54296875" customWidth="1"/>
    <col min="10" max="10" width="12.81640625" customWidth="1"/>
    <col min="11" max="11" width="10.54296875" bestFit="1" customWidth="1"/>
    <col min="12" max="12" width="11.54296875" bestFit="1" customWidth="1"/>
    <col min="13" max="13" width="9.26953125" customWidth="1"/>
    <col min="15" max="15" width="9.7265625" customWidth="1"/>
    <col min="16" max="16" width="9.1796875" customWidth="1"/>
    <col min="17" max="17" width="8.7265625" customWidth="1"/>
  </cols>
  <sheetData>
    <row r="1" spans="1:18" x14ac:dyDescent="0.35">
      <c r="B1" s="36" t="s">
        <v>0</v>
      </c>
      <c r="C1" s="36"/>
      <c r="D1" s="36"/>
      <c r="E1" s="36"/>
      <c r="F1" s="36"/>
      <c r="G1" s="36"/>
      <c r="H1" s="36"/>
      <c r="I1" s="36"/>
      <c r="J1" s="36"/>
      <c r="K1" s="36"/>
      <c r="L1" s="36"/>
      <c r="M1" s="36"/>
      <c r="N1" s="36"/>
      <c r="O1" s="36"/>
      <c r="P1" s="1"/>
      <c r="Q1" s="1"/>
    </row>
    <row r="2" spans="1:18" x14ac:dyDescent="0.35">
      <c r="B2" s="36" t="s">
        <v>1</v>
      </c>
      <c r="C2" s="36"/>
      <c r="D2" s="36"/>
      <c r="E2" s="36"/>
      <c r="F2" s="36"/>
      <c r="G2" s="36"/>
      <c r="H2" s="36"/>
      <c r="I2" s="36"/>
      <c r="J2" s="36"/>
      <c r="K2" s="36"/>
      <c r="L2" s="36"/>
      <c r="M2" s="36"/>
      <c r="N2" s="36"/>
      <c r="O2" s="36"/>
      <c r="P2" s="1"/>
      <c r="Q2" s="1"/>
    </row>
    <row r="3" spans="1:18" x14ac:dyDescent="0.35">
      <c r="B3" s="36" t="s">
        <v>2</v>
      </c>
      <c r="C3" s="36"/>
      <c r="D3" s="36"/>
      <c r="E3" s="36"/>
      <c r="F3" s="36"/>
      <c r="G3" s="36"/>
      <c r="H3" s="36"/>
      <c r="I3" s="36"/>
      <c r="J3" s="36"/>
      <c r="K3" s="36"/>
      <c r="L3" s="36"/>
      <c r="M3" s="36"/>
      <c r="N3" s="36"/>
      <c r="O3" s="36"/>
      <c r="P3" s="1"/>
      <c r="Q3" s="1"/>
    </row>
    <row r="4" spans="1:18" x14ac:dyDescent="0.35">
      <c r="B4" s="36" t="s">
        <v>3</v>
      </c>
      <c r="C4" s="36"/>
      <c r="D4" s="36"/>
      <c r="E4" s="36"/>
      <c r="F4" s="36"/>
      <c r="G4" s="36"/>
      <c r="H4" s="36"/>
      <c r="I4" s="36"/>
      <c r="J4" s="36"/>
      <c r="K4" s="36"/>
      <c r="L4" s="36"/>
      <c r="M4" s="36"/>
      <c r="N4" s="36"/>
      <c r="O4" s="36"/>
      <c r="P4" s="1"/>
      <c r="Q4" s="1"/>
    </row>
    <row r="5" spans="1:18" x14ac:dyDescent="0.35">
      <c r="B5" s="36" t="s">
        <v>4</v>
      </c>
      <c r="C5" s="36"/>
      <c r="D5" s="36"/>
      <c r="E5" s="36"/>
      <c r="F5" s="36"/>
      <c r="G5" s="36"/>
      <c r="H5" s="36"/>
      <c r="I5" s="36"/>
      <c r="J5" s="36"/>
      <c r="K5" s="36"/>
      <c r="L5" s="36"/>
      <c r="M5" s="36"/>
      <c r="N5" s="36"/>
      <c r="O5" s="36"/>
      <c r="P5" s="1"/>
      <c r="Q5" s="1"/>
    </row>
    <row r="6" spans="1:18" x14ac:dyDescent="0.35">
      <c r="B6" s="36" t="s">
        <v>35</v>
      </c>
      <c r="C6" s="36"/>
      <c r="D6" s="36"/>
      <c r="E6" s="36"/>
      <c r="F6" s="36"/>
      <c r="G6" s="36"/>
      <c r="H6" s="36"/>
      <c r="I6" s="36"/>
      <c r="J6" s="36"/>
      <c r="K6" s="36"/>
      <c r="L6" s="36"/>
      <c r="M6" s="36"/>
      <c r="N6" s="36"/>
      <c r="O6" s="36"/>
      <c r="P6" s="1"/>
      <c r="Q6" s="1"/>
    </row>
    <row r="7" spans="1:18" x14ac:dyDescent="0.35">
      <c r="B7" s="36" t="s">
        <v>37</v>
      </c>
      <c r="C7" s="37"/>
      <c r="D7" s="37"/>
      <c r="E7" s="37"/>
      <c r="F7" s="37"/>
      <c r="G7" s="37"/>
      <c r="H7" s="37"/>
      <c r="I7" s="37"/>
      <c r="J7" s="37"/>
      <c r="K7" s="37"/>
      <c r="L7" s="37"/>
      <c r="M7" s="37"/>
      <c r="N7" s="37"/>
      <c r="O7" s="37"/>
      <c r="P7" s="1"/>
      <c r="Q7" s="1"/>
    </row>
    <row r="8" spans="1:18" x14ac:dyDescent="0.35">
      <c r="B8" s="36" t="s">
        <v>36</v>
      </c>
      <c r="C8" s="37"/>
      <c r="D8" s="37"/>
      <c r="E8" s="37"/>
      <c r="F8" s="37"/>
      <c r="G8" s="37"/>
      <c r="H8" s="37"/>
      <c r="I8" s="37"/>
      <c r="J8" s="37"/>
      <c r="K8" s="37"/>
      <c r="L8" s="37"/>
      <c r="M8" s="37"/>
      <c r="N8" s="37"/>
      <c r="O8" s="37"/>
      <c r="P8" s="1"/>
      <c r="Q8" s="1"/>
    </row>
    <row r="9" spans="1:18" x14ac:dyDescent="0.35">
      <c r="B9" s="23"/>
      <c r="C9" s="24"/>
      <c r="D9" s="24"/>
      <c r="E9" s="24"/>
      <c r="F9" s="24"/>
      <c r="G9" s="24"/>
      <c r="H9" s="24"/>
      <c r="I9" s="24"/>
      <c r="J9" s="24"/>
      <c r="K9" s="24"/>
      <c r="L9" s="24"/>
      <c r="M9" s="24"/>
      <c r="N9" s="24"/>
      <c r="O9" s="24"/>
      <c r="P9" s="1"/>
      <c r="Q9" s="1"/>
    </row>
    <row r="10" spans="1:18" ht="24" customHeight="1" x14ac:dyDescent="0.35">
      <c r="B10" s="2" t="s">
        <v>5</v>
      </c>
      <c r="C10" s="44">
        <v>45473</v>
      </c>
      <c r="D10" s="44"/>
      <c r="E10" s="3"/>
      <c r="F10" s="38" t="s">
        <v>6</v>
      </c>
      <c r="G10" s="39"/>
      <c r="H10" s="40" t="s">
        <v>7</v>
      </c>
      <c r="I10" s="41"/>
      <c r="J10" s="4"/>
      <c r="K10" s="39" t="s">
        <v>8</v>
      </c>
      <c r="L10" s="42"/>
      <c r="M10" s="5"/>
      <c r="N10" s="43" t="s">
        <v>9</v>
      </c>
      <c r="O10" s="43"/>
      <c r="P10" s="6">
        <v>45485</v>
      </c>
      <c r="Q10" s="7">
        <v>0.28839999999999999</v>
      </c>
      <c r="R10" s="8"/>
    </row>
    <row r="11" spans="1:18" ht="43.5" customHeight="1" x14ac:dyDescent="0.35">
      <c r="A11" s="9" t="s">
        <v>10</v>
      </c>
      <c r="B11" s="9" t="s">
        <v>10</v>
      </c>
      <c r="C11" s="10" t="s">
        <v>11</v>
      </c>
      <c r="D11" s="11" t="s">
        <v>12</v>
      </c>
      <c r="E11" s="12" t="s">
        <v>13</v>
      </c>
      <c r="F11" s="9" t="s">
        <v>14</v>
      </c>
      <c r="G11" s="10" t="s">
        <v>15</v>
      </c>
      <c r="H11" s="13" t="s">
        <v>16</v>
      </c>
      <c r="I11" s="13" t="s">
        <v>17</v>
      </c>
      <c r="J11" s="14" t="s">
        <v>18</v>
      </c>
      <c r="K11" s="10" t="s">
        <v>19</v>
      </c>
      <c r="L11" s="13" t="s">
        <v>20</v>
      </c>
      <c r="M11" s="14" t="s">
        <v>21</v>
      </c>
      <c r="N11" s="10" t="s">
        <v>22</v>
      </c>
      <c r="O11" s="13" t="s">
        <v>23</v>
      </c>
      <c r="P11" s="15" t="s">
        <v>24</v>
      </c>
      <c r="Q11" s="15" t="s">
        <v>25</v>
      </c>
      <c r="R11" s="16"/>
    </row>
    <row r="12" spans="1:18" x14ac:dyDescent="0.35">
      <c r="A12" s="19" t="s">
        <v>38</v>
      </c>
      <c r="B12" s="19">
        <v>64163</v>
      </c>
      <c r="C12" s="33">
        <v>44270</v>
      </c>
      <c r="D12" s="29">
        <f t="shared" ref="D12:D13" si="0">+YEAR(C12)</f>
        <v>2021</v>
      </c>
      <c r="E12" s="34">
        <v>18318142</v>
      </c>
      <c r="F12" s="29">
        <v>71890</v>
      </c>
      <c r="G12" s="33">
        <v>44291</v>
      </c>
      <c r="H12" s="34">
        <v>17660894</v>
      </c>
      <c r="I12" s="34">
        <v>202672</v>
      </c>
      <c r="J12" s="18">
        <f>+E12-H12-I12</f>
        <v>454576</v>
      </c>
      <c r="K12" s="20">
        <v>44306</v>
      </c>
      <c r="L12" s="19">
        <v>657248</v>
      </c>
      <c r="M12" s="19">
        <v>0</v>
      </c>
      <c r="N12" s="20">
        <v>44321</v>
      </c>
      <c r="O12" s="19">
        <v>0</v>
      </c>
      <c r="P12" s="17">
        <f t="shared" ref="P12" si="1">DAYS360(G12,$P$10,0)</f>
        <v>1177</v>
      </c>
      <c r="Q12" s="18">
        <f t="shared" ref="Q12" si="2">ROUND($Q$10*J12/360*P12,0)</f>
        <v>428623</v>
      </c>
    </row>
    <row r="13" spans="1:18" x14ac:dyDescent="0.35">
      <c r="A13" s="19" t="s">
        <v>39</v>
      </c>
      <c r="B13" s="19">
        <v>64164</v>
      </c>
      <c r="C13" s="33">
        <v>44270</v>
      </c>
      <c r="D13" s="29">
        <f t="shared" si="0"/>
        <v>2021</v>
      </c>
      <c r="E13" s="34">
        <v>842472</v>
      </c>
      <c r="F13" s="29">
        <v>73164</v>
      </c>
      <c r="G13" s="33">
        <v>44364</v>
      </c>
      <c r="H13" s="34">
        <v>0</v>
      </c>
      <c r="I13" s="34">
        <v>0</v>
      </c>
      <c r="J13" s="18">
        <f t="shared" ref="J13" si="3">+E13-H13-I13</f>
        <v>842472</v>
      </c>
      <c r="K13" s="20">
        <v>44742</v>
      </c>
      <c r="L13" s="19">
        <v>842472</v>
      </c>
      <c r="M13" s="19"/>
      <c r="N13" s="20">
        <v>44763</v>
      </c>
      <c r="O13" s="19">
        <v>0</v>
      </c>
      <c r="P13" s="17"/>
      <c r="Q13" s="18"/>
    </row>
    <row r="14" spans="1:18" x14ac:dyDescent="0.35">
      <c r="C14" s="25"/>
      <c r="E14" s="26"/>
      <c r="G14" s="25"/>
      <c r="H14" s="26"/>
      <c r="I14" s="26"/>
      <c r="J14" s="26">
        <f>SUM(J12:J13)</f>
        <v>1297048</v>
      </c>
      <c r="M14">
        <f>SUM(M12:M13)</f>
        <v>0</v>
      </c>
      <c r="P14" s="27"/>
      <c r="Q14" s="28">
        <f>SUM(Q12:Q13)</f>
        <v>428623</v>
      </c>
    </row>
    <row r="15" spans="1:18" x14ac:dyDescent="0.35">
      <c r="C15" s="25"/>
      <c r="E15" s="26"/>
      <c r="G15" s="25"/>
      <c r="H15" s="26"/>
      <c r="I15" s="26"/>
      <c r="J15" s="26"/>
      <c r="P15" s="27"/>
      <c r="Q15" s="28"/>
    </row>
    <row r="18" spans="2:12" s="21" customFormat="1" ht="43.5" x14ac:dyDescent="0.35">
      <c r="B18" s="31" t="s">
        <v>34</v>
      </c>
      <c r="C18" s="22" t="s">
        <v>27</v>
      </c>
      <c r="D18" s="22" t="s">
        <v>28</v>
      </c>
      <c r="E18" s="22" t="s">
        <v>29</v>
      </c>
      <c r="F18" s="32" t="s">
        <v>30</v>
      </c>
      <c r="G18" s="22" t="s">
        <v>31</v>
      </c>
      <c r="H18" s="22" t="s">
        <v>32</v>
      </c>
      <c r="I18" s="22" t="s">
        <v>33</v>
      </c>
      <c r="J18"/>
      <c r="K18"/>
      <c r="L18"/>
    </row>
    <row r="19" spans="2:12" x14ac:dyDescent="0.35">
      <c r="B19" s="29" t="s">
        <v>40</v>
      </c>
      <c r="C19" s="30">
        <v>19160614</v>
      </c>
      <c r="D19" s="30">
        <v>17660894</v>
      </c>
      <c r="E19" s="30">
        <v>202672</v>
      </c>
      <c r="F19" s="30">
        <v>1297048</v>
      </c>
      <c r="G19" s="30">
        <v>0</v>
      </c>
      <c r="H19" s="30">
        <v>428623</v>
      </c>
      <c r="I19" s="30">
        <v>1725671</v>
      </c>
    </row>
    <row r="20" spans="2:12" x14ac:dyDescent="0.35">
      <c r="B20" s="19" t="s">
        <v>26</v>
      </c>
      <c r="C20" s="30">
        <v>19160614</v>
      </c>
      <c r="D20" s="30">
        <v>17660894</v>
      </c>
      <c r="E20" s="30">
        <v>202672</v>
      </c>
      <c r="F20" s="30">
        <v>1297048</v>
      </c>
      <c r="G20" s="30">
        <v>0</v>
      </c>
      <c r="H20" s="30">
        <v>428623</v>
      </c>
      <c r="I20" s="30">
        <v>1725671</v>
      </c>
    </row>
  </sheetData>
  <mergeCells count="13">
    <mergeCell ref="B6:O6"/>
    <mergeCell ref="B1:O1"/>
    <mergeCell ref="B2:O2"/>
    <mergeCell ref="B3:O3"/>
    <mergeCell ref="B4:O4"/>
    <mergeCell ref="B5:O5"/>
    <mergeCell ref="B7:O7"/>
    <mergeCell ref="B8:O8"/>
    <mergeCell ref="F10:G10"/>
    <mergeCell ref="H10:I10"/>
    <mergeCell ref="K10:L10"/>
    <mergeCell ref="N10:O10"/>
    <mergeCell ref="C10:D10"/>
  </mergeCells>
  <pageMargins left="0.31496062992125984" right="0.31496062992125984" top="0.74803149606299213" bottom="0.74803149606299213" header="0.31496062992125984" footer="0.31496062992125984"/>
  <pageSetup scale="68" orientation="landscape"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
  <sheetViews>
    <sheetView workbookViewId="0">
      <selection activeCell="A3" sqref="A3"/>
    </sheetView>
  </sheetViews>
  <sheetFormatPr baseColWidth="10" defaultRowHeight="14.5" x14ac:dyDescent="0.35"/>
  <cols>
    <col min="1" max="1" width="16.54296875" bestFit="1" customWidth="1"/>
    <col min="2" max="2" width="14.81640625" customWidth="1"/>
    <col min="3" max="3" width="22.90625" bestFit="1" customWidth="1"/>
  </cols>
  <sheetData>
    <row r="3" spans="1:3" x14ac:dyDescent="0.35">
      <c r="A3" s="67" t="s">
        <v>98</v>
      </c>
      <c r="B3" t="s">
        <v>96</v>
      </c>
      <c r="C3" t="s">
        <v>97</v>
      </c>
    </row>
    <row r="4" spans="1:3" x14ac:dyDescent="0.35">
      <c r="A4" s="68" t="s">
        <v>95</v>
      </c>
      <c r="B4" s="66">
        <v>1</v>
      </c>
      <c r="C4" s="66">
        <v>454576</v>
      </c>
    </row>
    <row r="5" spans="1:3" x14ac:dyDescent="0.35">
      <c r="A5" s="68" t="s">
        <v>86</v>
      </c>
      <c r="B5" s="66">
        <v>1</v>
      </c>
      <c r="C5" s="66">
        <v>842472</v>
      </c>
    </row>
    <row r="6" spans="1:3" x14ac:dyDescent="0.35">
      <c r="A6" s="68" t="s">
        <v>26</v>
      </c>
      <c r="B6" s="66">
        <v>2</v>
      </c>
      <c r="C6" s="66">
        <v>1297048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4"/>
  <sheetViews>
    <sheetView workbookViewId="0">
      <selection activeCell="A3" sqref="A3"/>
    </sheetView>
  </sheetViews>
  <sheetFormatPr baseColWidth="10" defaultRowHeight="14.5" x14ac:dyDescent="0.35"/>
  <cols>
    <col min="239" max="239" width="9.54296875" customWidth="1"/>
    <col min="240" max="240" width="7.81640625" customWidth="1"/>
    <col min="241" max="241" width="8.1796875" customWidth="1"/>
    <col min="242" max="242" width="12" customWidth="1"/>
    <col min="243" max="243" width="11.26953125" bestFit="1" customWidth="1"/>
    <col min="244" max="244" width="12" customWidth="1"/>
    <col min="245" max="245" width="11" customWidth="1"/>
    <col min="246" max="246" width="31.7265625" customWidth="1"/>
    <col min="247" max="247" width="15.26953125" customWidth="1"/>
    <col min="495" max="495" width="9.54296875" customWidth="1"/>
    <col min="496" max="496" width="7.81640625" customWidth="1"/>
    <col min="497" max="497" width="8.1796875" customWidth="1"/>
    <col min="498" max="498" width="12" customWidth="1"/>
    <col min="499" max="499" width="11.26953125" bestFit="1" customWidth="1"/>
    <col min="500" max="500" width="12" customWidth="1"/>
    <col min="501" max="501" width="11" customWidth="1"/>
    <col min="502" max="502" width="31.7265625" customWidth="1"/>
    <col min="503" max="503" width="15.26953125" customWidth="1"/>
    <col min="751" max="751" width="9.54296875" customWidth="1"/>
    <col min="752" max="752" width="7.81640625" customWidth="1"/>
    <col min="753" max="753" width="8.1796875" customWidth="1"/>
    <col min="754" max="754" width="12" customWidth="1"/>
    <col min="755" max="755" width="11.26953125" bestFit="1" customWidth="1"/>
    <col min="756" max="756" width="12" customWidth="1"/>
    <col min="757" max="757" width="11" customWidth="1"/>
    <col min="758" max="758" width="31.7265625" customWidth="1"/>
    <col min="759" max="759" width="15.26953125" customWidth="1"/>
    <col min="1007" max="1007" width="9.54296875" customWidth="1"/>
    <col min="1008" max="1008" width="7.81640625" customWidth="1"/>
    <col min="1009" max="1009" width="8.1796875" customWidth="1"/>
    <col min="1010" max="1010" width="12" customWidth="1"/>
    <col min="1011" max="1011" width="11.26953125" bestFit="1" customWidth="1"/>
    <col min="1012" max="1012" width="12" customWidth="1"/>
    <col min="1013" max="1013" width="11" customWidth="1"/>
    <col min="1014" max="1014" width="31.7265625" customWidth="1"/>
    <col min="1015" max="1015" width="15.26953125" customWidth="1"/>
    <col min="1263" max="1263" width="9.54296875" customWidth="1"/>
    <col min="1264" max="1264" width="7.81640625" customWidth="1"/>
    <col min="1265" max="1265" width="8.1796875" customWidth="1"/>
    <col min="1266" max="1266" width="12" customWidth="1"/>
    <col min="1267" max="1267" width="11.26953125" bestFit="1" customWidth="1"/>
    <col min="1268" max="1268" width="12" customWidth="1"/>
    <col min="1269" max="1269" width="11" customWidth="1"/>
    <col min="1270" max="1270" width="31.7265625" customWidth="1"/>
    <col min="1271" max="1271" width="15.26953125" customWidth="1"/>
    <col min="1519" max="1519" width="9.54296875" customWidth="1"/>
    <col min="1520" max="1520" width="7.81640625" customWidth="1"/>
    <col min="1521" max="1521" width="8.1796875" customWidth="1"/>
    <col min="1522" max="1522" width="12" customWidth="1"/>
    <col min="1523" max="1523" width="11.26953125" bestFit="1" customWidth="1"/>
    <col min="1524" max="1524" width="12" customWidth="1"/>
    <col min="1525" max="1525" width="11" customWidth="1"/>
    <col min="1526" max="1526" width="31.7265625" customWidth="1"/>
    <col min="1527" max="1527" width="15.26953125" customWidth="1"/>
    <col min="1775" max="1775" width="9.54296875" customWidth="1"/>
    <col min="1776" max="1776" width="7.81640625" customWidth="1"/>
    <col min="1777" max="1777" width="8.1796875" customWidth="1"/>
    <col min="1778" max="1778" width="12" customWidth="1"/>
    <col min="1779" max="1779" width="11.26953125" bestFit="1" customWidth="1"/>
    <col min="1780" max="1780" width="12" customWidth="1"/>
    <col min="1781" max="1781" width="11" customWidth="1"/>
    <col min="1782" max="1782" width="31.7265625" customWidth="1"/>
    <col min="1783" max="1783" width="15.26953125" customWidth="1"/>
    <col min="2031" max="2031" width="9.54296875" customWidth="1"/>
    <col min="2032" max="2032" width="7.81640625" customWidth="1"/>
    <col min="2033" max="2033" width="8.1796875" customWidth="1"/>
    <col min="2034" max="2034" width="12" customWidth="1"/>
    <col min="2035" max="2035" width="11.26953125" bestFit="1" customWidth="1"/>
    <col min="2036" max="2036" width="12" customWidth="1"/>
    <col min="2037" max="2037" width="11" customWidth="1"/>
    <col min="2038" max="2038" width="31.7265625" customWidth="1"/>
    <col min="2039" max="2039" width="15.26953125" customWidth="1"/>
    <col min="2287" max="2287" width="9.54296875" customWidth="1"/>
    <col min="2288" max="2288" width="7.81640625" customWidth="1"/>
    <col min="2289" max="2289" width="8.1796875" customWidth="1"/>
    <col min="2290" max="2290" width="12" customWidth="1"/>
    <col min="2291" max="2291" width="11.26953125" bestFit="1" customWidth="1"/>
    <col min="2292" max="2292" width="12" customWidth="1"/>
    <col min="2293" max="2293" width="11" customWidth="1"/>
    <col min="2294" max="2294" width="31.7265625" customWidth="1"/>
    <col min="2295" max="2295" width="15.26953125" customWidth="1"/>
    <col min="2543" max="2543" width="9.54296875" customWidth="1"/>
    <col min="2544" max="2544" width="7.81640625" customWidth="1"/>
    <col min="2545" max="2545" width="8.1796875" customWidth="1"/>
    <col min="2546" max="2546" width="12" customWidth="1"/>
    <col min="2547" max="2547" width="11.26953125" bestFit="1" customWidth="1"/>
    <col min="2548" max="2548" width="12" customWidth="1"/>
    <col min="2549" max="2549" width="11" customWidth="1"/>
    <col min="2550" max="2550" width="31.7265625" customWidth="1"/>
    <col min="2551" max="2551" width="15.26953125" customWidth="1"/>
    <col min="2799" max="2799" width="9.54296875" customWidth="1"/>
    <col min="2800" max="2800" width="7.81640625" customWidth="1"/>
    <col min="2801" max="2801" width="8.1796875" customWidth="1"/>
    <col min="2802" max="2802" width="12" customWidth="1"/>
    <col min="2803" max="2803" width="11.26953125" bestFit="1" customWidth="1"/>
    <col min="2804" max="2804" width="12" customWidth="1"/>
    <col min="2805" max="2805" width="11" customWidth="1"/>
    <col min="2806" max="2806" width="31.7265625" customWidth="1"/>
    <col min="2807" max="2807" width="15.26953125" customWidth="1"/>
    <col min="3055" max="3055" width="9.54296875" customWidth="1"/>
    <col min="3056" max="3056" width="7.81640625" customWidth="1"/>
    <col min="3057" max="3057" width="8.1796875" customWidth="1"/>
    <col min="3058" max="3058" width="12" customWidth="1"/>
    <col min="3059" max="3059" width="11.26953125" bestFit="1" customWidth="1"/>
    <col min="3060" max="3060" width="12" customWidth="1"/>
    <col min="3061" max="3061" width="11" customWidth="1"/>
    <col min="3062" max="3062" width="31.7265625" customWidth="1"/>
    <col min="3063" max="3063" width="15.26953125" customWidth="1"/>
    <col min="3311" max="3311" width="9.54296875" customWidth="1"/>
    <col min="3312" max="3312" width="7.81640625" customWidth="1"/>
    <col min="3313" max="3313" width="8.1796875" customWidth="1"/>
    <col min="3314" max="3314" width="12" customWidth="1"/>
    <col min="3315" max="3315" width="11.26953125" bestFit="1" customWidth="1"/>
    <col min="3316" max="3316" width="12" customWidth="1"/>
    <col min="3317" max="3317" width="11" customWidth="1"/>
    <col min="3318" max="3318" width="31.7265625" customWidth="1"/>
    <col min="3319" max="3319" width="15.26953125" customWidth="1"/>
    <col min="3567" max="3567" width="9.54296875" customWidth="1"/>
    <col min="3568" max="3568" width="7.81640625" customWidth="1"/>
    <col min="3569" max="3569" width="8.1796875" customWidth="1"/>
    <col min="3570" max="3570" width="12" customWidth="1"/>
    <col min="3571" max="3571" width="11.26953125" bestFit="1" customWidth="1"/>
    <col min="3572" max="3572" width="12" customWidth="1"/>
    <col min="3573" max="3573" width="11" customWidth="1"/>
    <col min="3574" max="3574" width="31.7265625" customWidth="1"/>
    <col min="3575" max="3575" width="15.26953125" customWidth="1"/>
    <col min="3823" max="3823" width="9.54296875" customWidth="1"/>
    <col min="3824" max="3824" width="7.81640625" customWidth="1"/>
    <col min="3825" max="3825" width="8.1796875" customWidth="1"/>
    <col min="3826" max="3826" width="12" customWidth="1"/>
    <col min="3827" max="3827" width="11.26953125" bestFit="1" customWidth="1"/>
    <col min="3828" max="3828" width="12" customWidth="1"/>
    <col min="3829" max="3829" width="11" customWidth="1"/>
    <col min="3830" max="3830" width="31.7265625" customWidth="1"/>
    <col min="3831" max="3831" width="15.26953125" customWidth="1"/>
    <col min="4079" max="4079" width="9.54296875" customWidth="1"/>
    <col min="4080" max="4080" width="7.81640625" customWidth="1"/>
    <col min="4081" max="4081" width="8.1796875" customWidth="1"/>
    <col min="4082" max="4082" width="12" customWidth="1"/>
    <col min="4083" max="4083" width="11.26953125" bestFit="1" customWidth="1"/>
    <col min="4084" max="4084" width="12" customWidth="1"/>
    <col min="4085" max="4085" width="11" customWidth="1"/>
    <col min="4086" max="4086" width="31.7265625" customWidth="1"/>
    <col min="4087" max="4087" width="15.26953125" customWidth="1"/>
    <col min="4335" max="4335" width="9.54296875" customWidth="1"/>
    <col min="4336" max="4336" width="7.81640625" customWidth="1"/>
    <col min="4337" max="4337" width="8.1796875" customWidth="1"/>
    <col min="4338" max="4338" width="12" customWidth="1"/>
    <col min="4339" max="4339" width="11.26953125" bestFit="1" customWidth="1"/>
    <col min="4340" max="4340" width="12" customWidth="1"/>
    <col min="4341" max="4341" width="11" customWidth="1"/>
    <col min="4342" max="4342" width="31.7265625" customWidth="1"/>
    <col min="4343" max="4343" width="15.26953125" customWidth="1"/>
    <col min="4591" max="4591" width="9.54296875" customWidth="1"/>
    <col min="4592" max="4592" width="7.81640625" customWidth="1"/>
    <col min="4593" max="4593" width="8.1796875" customWidth="1"/>
    <col min="4594" max="4594" width="12" customWidth="1"/>
    <col min="4595" max="4595" width="11.26953125" bestFit="1" customWidth="1"/>
    <col min="4596" max="4596" width="12" customWidth="1"/>
    <col min="4597" max="4597" width="11" customWidth="1"/>
    <col min="4598" max="4598" width="31.7265625" customWidth="1"/>
    <col min="4599" max="4599" width="15.26953125" customWidth="1"/>
    <col min="4847" max="4847" width="9.54296875" customWidth="1"/>
    <col min="4848" max="4848" width="7.81640625" customWidth="1"/>
    <col min="4849" max="4849" width="8.1796875" customWidth="1"/>
    <col min="4850" max="4850" width="12" customWidth="1"/>
    <col min="4851" max="4851" width="11.26953125" bestFit="1" customWidth="1"/>
    <col min="4852" max="4852" width="12" customWidth="1"/>
    <col min="4853" max="4853" width="11" customWidth="1"/>
    <col min="4854" max="4854" width="31.7265625" customWidth="1"/>
    <col min="4855" max="4855" width="15.26953125" customWidth="1"/>
    <col min="5103" max="5103" width="9.54296875" customWidth="1"/>
    <col min="5104" max="5104" width="7.81640625" customWidth="1"/>
    <col min="5105" max="5105" width="8.1796875" customWidth="1"/>
    <col min="5106" max="5106" width="12" customWidth="1"/>
    <col min="5107" max="5107" width="11.26953125" bestFit="1" customWidth="1"/>
    <col min="5108" max="5108" width="12" customWidth="1"/>
    <col min="5109" max="5109" width="11" customWidth="1"/>
    <col min="5110" max="5110" width="31.7265625" customWidth="1"/>
    <col min="5111" max="5111" width="15.26953125" customWidth="1"/>
    <col min="5359" max="5359" width="9.54296875" customWidth="1"/>
    <col min="5360" max="5360" width="7.81640625" customWidth="1"/>
    <col min="5361" max="5361" width="8.1796875" customWidth="1"/>
    <col min="5362" max="5362" width="12" customWidth="1"/>
    <col min="5363" max="5363" width="11.26953125" bestFit="1" customWidth="1"/>
    <col min="5364" max="5364" width="12" customWidth="1"/>
    <col min="5365" max="5365" width="11" customWidth="1"/>
    <col min="5366" max="5366" width="31.7265625" customWidth="1"/>
    <col min="5367" max="5367" width="15.26953125" customWidth="1"/>
    <col min="5615" max="5615" width="9.54296875" customWidth="1"/>
    <col min="5616" max="5616" width="7.81640625" customWidth="1"/>
    <col min="5617" max="5617" width="8.1796875" customWidth="1"/>
    <col min="5618" max="5618" width="12" customWidth="1"/>
    <col min="5619" max="5619" width="11.26953125" bestFit="1" customWidth="1"/>
    <col min="5620" max="5620" width="12" customWidth="1"/>
    <col min="5621" max="5621" width="11" customWidth="1"/>
    <col min="5622" max="5622" width="31.7265625" customWidth="1"/>
    <col min="5623" max="5623" width="15.26953125" customWidth="1"/>
    <col min="5871" max="5871" width="9.54296875" customWidth="1"/>
    <col min="5872" max="5872" width="7.81640625" customWidth="1"/>
    <col min="5873" max="5873" width="8.1796875" customWidth="1"/>
    <col min="5874" max="5874" width="12" customWidth="1"/>
    <col min="5875" max="5875" width="11.26953125" bestFit="1" customWidth="1"/>
    <col min="5876" max="5876" width="12" customWidth="1"/>
    <col min="5877" max="5877" width="11" customWidth="1"/>
    <col min="5878" max="5878" width="31.7265625" customWidth="1"/>
    <col min="5879" max="5879" width="15.26953125" customWidth="1"/>
    <col min="6127" max="6127" width="9.54296875" customWidth="1"/>
    <col min="6128" max="6128" width="7.81640625" customWidth="1"/>
    <col min="6129" max="6129" width="8.1796875" customWidth="1"/>
    <col min="6130" max="6130" width="12" customWidth="1"/>
    <col min="6131" max="6131" width="11.26953125" bestFit="1" customWidth="1"/>
    <col min="6132" max="6132" width="12" customWidth="1"/>
    <col min="6133" max="6133" width="11" customWidth="1"/>
    <col min="6134" max="6134" width="31.7265625" customWidth="1"/>
    <col min="6135" max="6135" width="15.26953125" customWidth="1"/>
    <col min="6383" max="6383" width="9.54296875" customWidth="1"/>
    <col min="6384" max="6384" width="7.81640625" customWidth="1"/>
    <col min="6385" max="6385" width="8.1796875" customWidth="1"/>
    <col min="6386" max="6386" width="12" customWidth="1"/>
    <col min="6387" max="6387" width="11.26953125" bestFit="1" customWidth="1"/>
    <col min="6388" max="6388" width="12" customWidth="1"/>
    <col min="6389" max="6389" width="11" customWidth="1"/>
    <col min="6390" max="6390" width="31.7265625" customWidth="1"/>
    <col min="6391" max="6391" width="15.26953125" customWidth="1"/>
    <col min="6639" max="6639" width="9.54296875" customWidth="1"/>
    <col min="6640" max="6640" width="7.81640625" customWidth="1"/>
    <col min="6641" max="6641" width="8.1796875" customWidth="1"/>
    <col min="6642" max="6642" width="12" customWidth="1"/>
    <col min="6643" max="6643" width="11.26953125" bestFit="1" customWidth="1"/>
    <col min="6644" max="6644" width="12" customWidth="1"/>
    <col min="6645" max="6645" width="11" customWidth="1"/>
    <col min="6646" max="6646" width="31.7265625" customWidth="1"/>
    <col min="6647" max="6647" width="15.26953125" customWidth="1"/>
    <col min="6895" max="6895" width="9.54296875" customWidth="1"/>
    <col min="6896" max="6896" width="7.81640625" customWidth="1"/>
    <col min="6897" max="6897" width="8.1796875" customWidth="1"/>
    <col min="6898" max="6898" width="12" customWidth="1"/>
    <col min="6899" max="6899" width="11.26953125" bestFit="1" customWidth="1"/>
    <col min="6900" max="6900" width="12" customWidth="1"/>
    <col min="6901" max="6901" width="11" customWidth="1"/>
    <col min="6902" max="6902" width="31.7265625" customWidth="1"/>
    <col min="6903" max="6903" width="15.26953125" customWidth="1"/>
    <col min="7151" max="7151" width="9.54296875" customWidth="1"/>
    <col min="7152" max="7152" width="7.81640625" customWidth="1"/>
    <col min="7153" max="7153" width="8.1796875" customWidth="1"/>
    <col min="7154" max="7154" width="12" customWidth="1"/>
    <col min="7155" max="7155" width="11.26953125" bestFit="1" customWidth="1"/>
    <col min="7156" max="7156" width="12" customWidth="1"/>
    <col min="7157" max="7157" width="11" customWidth="1"/>
    <col min="7158" max="7158" width="31.7265625" customWidth="1"/>
    <col min="7159" max="7159" width="15.26953125" customWidth="1"/>
    <col min="7407" max="7407" width="9.54296875" customWidth="1"/>
    <col min="7408" max="7408" width="7.81640625" customWidth="1"/>
    <col min="7409" max="7409" width="8.1796875" customWidth="1"/>
    <col min="7410" max="7410" width="12" customWidth="1"/>
    <col min="7411" max="7411" width="11.26953125" bestFit="1" customWidth="1"/>
    <col min="7412" max="7412" width="12" customWidth="1"/>
    <col min="7413" max="7413" width="11" customWidth="1"/>
    <col min="7414" max="7414" width="31.7265625" customWidth="1"/>
    <col min="7415" max="7415" width="15.26953125" customWidth="1"/>
    <col min="7663" max="7663" width="9.54296875" customWidth="1"/>
    <col min="7664" max="7664" width="7.81640625" customWidth="1"/>
    <col min="7665" max="7665" width="8.1796875" customWidth="1"/>
    <col min="7666" max="7666" width="12" customWidth="1"/>
    <col min="7667" max="7667" width="11.26953125" bestFit="1" customWidth="1"/>
    <col min="7668" max="7668" width="12" customWidth="1"/>
    <col min="7669" max="7669" width="11" customWidth="1"/>
    <col min="7670" max="7670" width="31.7265625" customWidth="1"/>
    <col min="7671" max="7671" width="15.26953125" customWidth="1"/>
    <col min="7919" max="7919" width="9.54296875" customWidth="1"/>
    <col min="7920" max="7920" width="7.81640625" customWidth="1"/>
    <col min="7921" max="7921" width="8.1796875" customWidth="1"/>
    <col min="7922" max="7922" width="12" customWidth="1"/>
    <col min="7923" max="7923" width="11.26953125" bestFit="1" customWidth="1"/>
    <col min="7924" max="7924" width="12" customWidth="1"/>
    <col min="7925" max="7925" width="11" customWidth="1"/>
    <col min="7926" max="7926" width="31.7265625" customWidth="1"/>
    <col min="7927" max="7927" width="15.26953125" customWidth="1"/>
    <col min="8175" max="8175" width="9.54296875" customWidth="1"/>
    <col min="8176" max="8176" width="7.81640625" customWidth="1"/>
    <col min="8177" max="8177" width="8.1796875" customWidth="1"/>
    <col min="8178" max="8178" width="12" customWidth="1"/>
    <col min="8179" max="8179" width="11.26953125" bestFit="1" customWidth="1"/>
    <col min="8180" max="8180" width="12" customWidth="1"/>
    <col min="8181" max="8181" width="11" customWidth="1"/>
    <col min="8182" max="8182" width="31.7265625" customWidth="1"/>
    <col min="8183" max="8183" width="15.26953125" customWidth="1"/>
    <col min="8431" max="8431" width="9.54296875" customWidth="1"/>
    <col min="8432" max="8432" width="7.81640625" customWidth="1"/>
    <col min="8433" max="8433" width="8.1796875" customWidth="1"/>
    <col min="8434" max="8434" width="12" customWidth="1"/>
    <col min="8435" max="8435" width="11.26953125" bestFit="1" customWidth="1"/>
    <col min="8436" max="8436" width="12" customWidth="1"/>
    <col min="8437" max="8437" width="11" customWidth="1"/>
    <col min="8438" max="8438" width="31.7265625" customWidth="1"/>
    <col min="8439" max="8439" width="15.26953125" customWidth="1"/>
    <col min="8687" max="8687" width="9.54296875" customWidth="1"/>
    <col min="8688" max="8688" width="7.81640625" customWidth="1"/>
    <col min="8689" max="8689" width="8.1796875" customWidth="1"/>
    <col min="8690" max="8690" width="12" customWidth="1"/>
    <col min="8691" max="8691" width="11.26953125" bestFit="1" customWidth="1"/>
    <col min="8692" max="8692" width="12" customWidth="1"/>
    <col min="8693" max="8693" width="11" customWidth="1"/>
    <col min="8694" max="8694" width="31.7265625" customWidth="1"/>
    <col min="8695" max="8695" width="15.26953125" customWidth="1"/>
    <col min="8943" max="8943" width="9.54296875" customWidth="1"/>
    <col min="8944" max="8944" width="7.81640625" customWidth="1"/>
    <col min="8945" max="8945" width="8.1796875" customWidth="1"/>
    <col min="8946" max="8946" width="12" customWidth="1"/>
    <col min="8947" max="8947" width="11.26953125" bestFit="1" customWidth="1"/>
    <col min="8948" max="8948" width="12" customWidth="1"/>
    <col min="8949" max="8949" width="11" customWidth="1"/>
    <col min="8950" max="8950" width="31.7265625" customWidth="1"/>
    <col min="8951" max="8951" width="15.26953125" customWidth="1"/>
    <col min="9199" max="9199" width="9.54296875" customWidth="1"/>
    <col min="9200" max="9200" width="7.81640625" customWidth="1"/>
    <col min="9201" max="9201" width="8.1796875" customWidth="1"/>
    <col min="9202" max="9202" width="12" customWidth="1"/>
    <col min="9203" max="9203" width="11.26953125" bestFit="1" customWidth="1"/>
    <col min="9204" max="9204" width="12" customWidth="1"/>
    <col min="9205" max="9205" width="11" customWidth="1"/>
    <col min="9206" max="9206" width="31.7265625" customWidth="1"/>
    <col min="9207" max="9207" width="15.26953125" customWidth="1"/>
    <col min="9455" max="9455" width="9.54296875" customWidth="1"/>
    <col min="9456" max="9456" width="7.81640625" customWidth="1"/>
    <col min="9457" max="9457" width="8.1796875" customWidth="1"/>
    <col min="9458" max="9458" width="12" customWidth="1"/>
    <col min="9459" max="9459" width="11.26953125" bestFit="1" customWidth="1"/>
    <col min="9460" max="9460" width="12" customWidth="1"/>
    <col min="9461" max="9461" width="11" customWidth="1"/>
    <col min="9462" max="9462" width="31.7265625" customWidth="1"/>
    <col min="9463" max="9463" width="15.26953125" customWidth="1"/>
    <col min="9711" max="9711" width="9.54296875" customWidth="1"/>
    <col min="9712" max="9712" width="7.81640625" customWidth="1"/>
    <col min="9713" max="9713" width="8.1796875" customWidth="1"/>
    <col min="9714" max="9714" width="12" customWidth="1"/>
    <col min="9715" max="9715" width="11.26953125" bestFit="1" customWidth="1"/>
    <col min="9716" max="9716" width="12" customWidth="1"/>
    <col min="9717" max="9717" width="11" customWidth="1"/>
    <col min="9718" max="9718" width="31.7265625" customWidth="1"/>
    <col min="9719" max="9719" width="15.26953125" customWidth="1"/>
    <col min="9967" max="9967" width="9.54296875" customWidth="1"/>
    <col min="9968" max="9968" width="7.81640625" customWidth="1"/>
    <col min="9969" max="9969" width="8.1796875" customWidth="1"/>
    <col min="9970" max="9970" width="12" customWidth="1"/>
    <col min="9971" max="9971" width="11.26953125" bestFit="1" customWidth="1"/>
    <col min="9972" max="9972" width="12" customWidth="1"/>
    <col min="9973" max="9973" width="11" customWidth="1"/>
    <col min="9974" max="9974" width="31.7265625" customWidth="1"/>
    <col min="9975" max="9975" width="15.26953125" customWidth="1"/>
    <col min="10223" max="10223" width="9.54296875" customWidth="1"/>
    <col min="10224" max="10224" width="7.81640625" customWidth="1"/>
    <col min="10225" max="10225" width="8.1796875" customWidth="1"/>
    <col min="10226" max="10226" width="12" customWidth="1"/>
    <col min="10227" max="10227" width="11.26953125" bestFit="1" customWidth="1"/>
    <col min="10228" max="10228" width="12" customWidth="1"/>
    <col min="10229" max="10229" width="11" customWidth="1"/>
    <col min="10230" max="10230" width="31.7265625" customWidth="1"/>
    <col min="10231" max="10231" width="15.26953125" customWidth="1"/>
    <col min="10479" max="10479" width="9.54296875" customWidth="1"/>
    <col min="10480" max="10480" width="7.81640625" customWidth="1"/>
    <col min="10481" max="10481" width="8.1796875" customWidth="1"/>
    <col min="10482" max="10482" width="12" customWidth="1"/>
    <col min="10483" max="10483" width="11.26953125" bestFit="1" customWidth="1"/>
    <col min="10484" max="10484" width="12" customWidth="1"/>
    <col min="10485" max="10485" width="11" customWidth="1"/>
    <col min="10486" max="10486" width="31.7265625" customWidth="1"/>
    <col min="10487" max="10487" width="15.26953125" customWidth="1"/>
    <col min="10735" max="10735" width="9.54296875" customWidth="1"/>
    <col min="10736" max="10736" width="7.81640625" customWidth="1"/>
    <col min="10737" max="10737" width="8.1796875" customWidth="1"/>
    <col min="10738" max="10738" width="12" customWidth="1"/>
    <col min="10739" max="10739" width="11.26953125" bestFit="1" customWidth="1"/>
    <col min="10740" max="10740" width="12" customWidth="1"/>
    <col min="10741" max="10741" width="11" customWidth="1"/>
    <col min="10742" max="10742" width="31.7265625" customWidth="1"/>
    <col min="10743" max="10743" width="15.26953125" customWidth="1"/>
    <col min="10991" max="10991" width="9.54296875" customWidth="1"/>
    <col min="10992" max="10992" width="7.81640625" customWidth="1"/>
    <col min="10993" max="10993" width="8.1796875" customWidth="1"/>
    <col min="10994" max="10994" width="12" customWidth="1"/>
    <col min="10995" max="10995" width="11.26953125" bestFit="1" customWidth="1"/>
    <col min="10996" max="10996" width="12" customWidth="1"/>
    <col min="10997" max="10997" width="11" customWidth="1"/>
    <col min="10998" max="10998" width="31.7265625" customWidth="1"/>
    <col min="10999" max="10999" width="15.26953125" customWidth="1"/>
    <col min="11247" max="11247" width="9.54296875" customWidth="1"/>
    <col min="11248" max="11248" width="7.81640625" customWidth="1"/>
    <col min="11249" max="11249" width="8.1796875" customWidth="1"/>
    <col min="11250" max="11250" width="12" customWidth="1"/>
    <col min="11251" max="11251" width="11.26953125" bestFit="1" customWidth="1"/>
    <col min="11252" max="11252" width="12" customWidth="1"/>
    <col min="11253" max="11253" width="11" customWidth="1"/>
    <col min="11254" max="11254" width="31.7265625" customWidth="1"/>
    <col min="11255" max="11255" width="15.26953125" customWidth="1"/>
    <col min="11503" max="11503" width="9.54296875" customWidth="1"/>
    <col min="11504" max="11504" width="7.81640625" customWidth="1"/>
    <col min="11505" max="11505" width="8.1796875" customWidth="1"/>
    <col min="11506" max="11506" width="12" customWidth="1"/>
    <col min="11507" max="11507" width="11.26953125" bestFit="1" customWidth="1"/>
    <col min="11508" max="11508" width="12" customWidth="1"/>
    <col min="11509" max="11509" width="11" customWidth="1"/>
    <col min="11510" max="11510" width="31.7265625" customWidth="1"/>
    <col min="11511" max="11511" width="15.26953125" customWidth="1"/>
    <col min="11759" max="11759" width="9.54296875" customWidth="1"/>
    <col min="11760" max="11760" width="7.81640625" customWidth="1"/>
    <col min="11761" max="11761" width="8.1796875" customWidth="1"/>
    <col min="11762" max="11762" width="12" customWidth="1"/>
    <col min="11763" max="11763" width="11.26953125" bestFit="1" customWidth="1"/>
    <col min="11764" max="11764" width="12" customWidth="1"/>
    <col min="11765" max="11765" width="11" customWidth="1"/>
    <col min="11766" max="11766" width="31.7265625" customWidth="1"/>
    <col min="11767" max="11767" width="15.26953125" customWidth="1"/>
    <col min="12015" max="12015" width="9.54296875" customWidth="1"/>
    <col min="12016" max="12016" width="7.81640625" customWidth="1"/>
    <col min="12017" max="12017" width="8.1796875" customWidth="1"/>
    <col min="12018" max="12018" width="12" customWidth="1"/>
    <col min="12019" max="12019" width="11.26953125" bestFit="1" customWidth="1"/>
    <col min="12020" max="12020" width="12" customWidth="1"/>
    <col min="12021" max="12021" width="11" customWidth="1"/>
    <col min="12022" max="12022" width="31.7265625" customWidth="1"/>
    <col min="12023" max="12023" width="15.26953125" customWidth="1"/>
    <col min="12271" max="12271" width="9.54296875" customWidth="1"/>
    <col min="12272" max="12272" width="7.81640625" customWidth="1"/>
    <col min="12273" max="12273" width="8.1796875" customWidth="1"/>
    <col min="12274" max="12274" width="12" customWidth="1"/>
    <col min="12275" max="12275" width="11.26953125" bestFit="1" customWidth="1"/>
    <col min="12276" max="12276" width="12" customWidth="1"/>
    <col min="12277" max="12277" width="11" customWidth="1"/>
    <col min="12278" max="12278" width="31.7265625" customWidth="1"/>
    <col min="12279" max="12279" width="15.26953125" customWidth="1"/>
    <col min="12527" max="12527" width="9.54296875" customWidth="1"/>
    <col min="12528" max="12528" width="7.81640625" customWidth="1"/>
    <col min="12529" max="12529" width="8.1796875" customWidth="1"/>
    <col min="12530" max="12530" width="12" customWidth="1"/>
    <col min="12531" max="12531" width="11.26953125" bestFit="1" customWidth="1"/>
    <col min="12532" max="12532" width="12" customWidth="1"/>
    <col min="12533" max="12533" width="11" customWidth="1"/>
    <col min="12534" max="12534" width="31.7265625" customWidth="1"/>
    <col min="12535" max="12535" width="15.26953125" customWidth="1"/>
    <col min="12783" max="12783" width="9.54296875" customWidth="1"/>
    <col min="12784" max="12784" width="7.81640625" customWidth="1"/>
    <col min="12785" max="12785" width="8.1796875" customWidth="1"/>
    <col min="12786" max="12786" width="12" customWidth="1"/>
    <col min="12787" max="12787" width="11.26953125" bestFit="1" customWidth="1"/>
    <col min="12788" max="12788" width="12" customWidth="1"/>
    <col min="12789" max="12789" width="11" customWidth="1"/>
    <col min="12790" max="12790" width="31.7265625" customWidth="1"/>
    <col min="12791" max="12791" width="15.26953125" customWidth="1"/>
    <col min="13039" max="13039" width="9.54296875" customWidth="1"/>
    <col min="13040" max="13040" width="7.81640625" customWidth="1"/>
    <col min="13041" max="13041" width="8.1796875" customWidth="1"/>
    <col min="13042" max="13042" width="12" customWidth="1"/>
    <col min="13043" max="13043" width="11.26953125" bestFit="1" customWidth="1"/>
    <col min="13044" max="13044" width="12" customWidth="1"/>
    <col min="13045" max="13045" width="11" customWidth="1"/>
    <col min="13046" max="13046" width="31.7265625" customWidth="1"/>
    <col min="13047" max="13047" width="15.26953125" customWidth="1"/>
    <col min="13295" max="13295" width="9.54296875" customWidth="1"/>
    <col min="13296" max="13296" width="7.81640625" customWidth="1"/>
    <col min="13297" max="13297" width="8.1796875" customWidth="1"/>
    <col min="13298" max="13298" width="12" customWidth="1"/>
    <col min="13299" max="13299" width="11.26953125" bestFit="1" customWidth="1"/>
    <col min="13300" max="13300" width="12" customWidth="1"/>
    <col min="13301" max="13301" width="11" customWidth="1"/>
    <col min="13302" max="13302" width="31.7265625" customWidth="1"/>
    <col min="13303" max="13303" width="15.26953125" customWidth="1"/>
    <col min="13551" max="13551" width="9.54296875" customWidth="1"/>
    <col min="13552" max="13552" width="7.81640625" customWidth="1"/>
    <col min="13553" max="13553" width="8.1796875" customWidth="1"/>
    <col min="13554" max="13554" width="12" customWidth="1"/>
    <col min="13555" max="13555" width="11.26953125" bestFit="1" customWidth="1"/>
    <col min="13556" max="13556" width="12" customWidth="1"/>
    <col min="13557" max="13557" width="11" customWidth="1"/>
    <col min="13558" max="13558" width="31.7265625" customWidth="1"/>
    <col min="13559" max="13559" width="15.26953125" customWidth="1"/>
    <col min="13807" max="13807" width="9.54296875" customWidth="1"/>
    <col min="13808" max="13808" width="7.81640625" customWidth="1"/>
    <col min="13809" max="13809" width="8.1796875" customWidth="1"/>
    <col min="13810" max="13810" width="12" customWidth="1"/>
    <col min="13811" max="13811" width="11.26953125" bestFit="1" customWidth="1"/>
    <col min="13812" max="13812" width="12" customWidth="1"/>
    <col min="13813" max="13813" width="11" customWidth="1"/>
    <col min="13814" max="13814" width="31.7265625" customWidth="1"/>
    <col min="13815" max="13815" width="15.26953125" customWidth="1"/>
    <col min="14063" max="14063" width="9.54296875" customWidth="1"/>
    <col min="14064" max="14064" width="7.81640625" customWidth="1"/>
    <col min="14065" max="14065" width="8.1796875" customWidth="1"/>
    <col min="14066" max="14066" width="12" customWidth="1"/>
    <col min="14067" max="14067" width="11.26953125" bestFit="1" customWidth="1"/>
    <col min="14068" max="14068" width="12" customWidth="1"/>
    <col min="14069" max="14069" width="11" customWidth="1"/>
    <col min="14070" max="14070" width="31.7265625" customWidth="1"/>
    <col min="14071" max="14071" width="15.26953125" customWidth="1"/>
    <col min="14319" max="14319" width="9.54296875" customWidth="1"/>
    <col min="14320" max="14320" width="7.81640625" customWidth="1"/>
    <col min="14321" max="14321" width="8.1796875" customWidth="1"/>
    <col min="14322" max="14322" width="12" customWidth="1"/>
    <col min="14323" max="14323" width="11.26953125" bestFit="1" customWidth="1"/>
    <col min="14324" max="14324" width="12" customWidth="1"/>
    <col min="14325" max="14325" width="11" customWidth="1"/>
    <col min="14326" max="14326" width="31.7265625" customWidth="1"/>
    <col min="14327" max="14327" width="15.26953125" customWidth="1"/>
    <col min="14575" max="14575" width="9.54296875" customWidth="1"/>
    <col min="14576" max="14576" width="7.81640625" customWidth="1"/>
    <col min="14577" max="14577" width="8.1796875" customWidth="1"/>
    <col min="14578" max="14578" width="12" customWidth="1"/>
    <col min="14579" max="14579" width="11.26953125" bestFit="1" customWidth="1"/>
    <col min="14580" max="14580" width="12" customWidth="1"/>
    <col min="14581" max="14581" width="11" customWidth="1"/>
    <col min="14582" max="14582" width="31.7265625" customWidth="1"/>
    <col min="14583" max="14583" width="15.26953125" customWidth="1"/>
    <col min="14831" max="14831" width="9.54296875" customWidth="1"/>
    <col min="14832" max="14832" width="7.81640625" customWidth="1"/>
    <col min="14833" max="14833" width="8.1796875" customWidth="1"/>
    <col min="14834" max="14834" width="12" customWidth="1"/>
    <col min="14835" max="14835" width="11.26953125" bestFit="1" customWidth="1"/>
    <col min="14836" max="14836" width="12" customWidth="1"/>
    <col min="14837" max="14837" width="11" customWidth="1"/>
    <col min="14838" max="14838" width="31.7265625" customWidth="1"/>
    <col min="14839" max="14839" width="15.26953125" customWidth="1"/>
    <col min="15087" max="15087" width="9.54296875" customWidth="1"/>
    <col min="15088" max="15088" width="7.81640625" customWidth="1"/>
    <col min="15089" max="15089" width="8.1796875" customWidth="1"/>
    <col min="15090" max="15090" width="12" customWidth="1"/>
    <col min="15091" max="15091" width="11.26953125" bestFit="1" customWidth="1"/>
    <col min="15092" max="15092" width="12" customWidth="1"/>
    <col min="15093" max="15093" width="11" customWidth="1"/>
    <col min="15094" max="15094" width="31.7265625" customWidth="1"/>
    <col min="15095" max="15095" width="15.26953125" customWidth="1"/>
    <col min="15343" max="15343" width="9.54296875" customWidth="1"/>
    <col min="15344" max="15344" width="7.81640625" customWidth="1"/>
    <col min="15345" max="15345" width="8.1796875" customWidth="1"/>
    <col min="15346" max="15346" width="12" customWidth="1"/>
    <col min="15347" max="15347" width="11.26953125" bestFit="1" customWidth="1"/>
    <col min="15348" max="15348" width="12" customWidth="1"/>
    <col min="15349" max="15349" width="11" customWidth="1"/>
    <col min="15350" max="15350" width="31.7265625" customWidth="1"/>
    <col min="15351" max="15351" width="15.26953125" customWidth="1"/>
    <col min="15599" max="15599" width="9.54296875" customWidth="1"/>
    <col min="15600" max="15600" width="7.81640625" customWidth="1"/>
    <col min="15601" max="15601" width="8.1796875" customWidth="1"/>
    <col min="15602" max="15602" width="12" customWidth="1"/>
    <col min="15603" max="15603" width="11.26953125" bestFit="1" customWidth="1"/>
    <col min="15604" max="15604" width="12" customWidth="1"/>
    <col min="15605" max="15605" width="11" customWidth="1"/>
    <col min="15606" max="15606" width="31.7265625" customWidth="1"/>
    <col min="15607" max="15607" width="15.26953125" customWidth="1"/>
    <col min="15855" max="15855" width="9.54296875" customWidth="1"/>
    <col min="15856" max="15856" width="7.81640625" customWidth="1"/>
    <col min="15857" max="15857" width="8.1796875" customWidth="1"/>
    <col min="15858" max="15858" width="12" customWidth="1"/>
    <col min="15859" max="15859" width="11.26953125" bestFit="1" customWidth="1"/>
    <col min="15860" max="15860" width="12" customWidth="1"/>
    <col min="15861" max="15861" width="11" customWidth="1"/>
    <col min="15862" max="15862" width="31.7265625" customWidth="1"/>
    <col min="15863" max="15863" width="15.26953125" customWidth="1"/>
    <col min="16111" max="16111" width="9.54296875" customWidth="1"/>
    <col min="16112" max="16112" width="7.81640625" customWidth="1"/>
    <col min="16113" max="16113" width="8.1796875" customWidth="1"/>
    <col min="16114" max="16114" width="12" customWidth="1"/>
    <col min="16115" max="16115" width="11.26953125" bestFit="1" customWidth="1"/>
    <col min="16116" max="16116" width="12" customWidth="1"/>
    <col min="16117" max="16117" width="11" customWidth="1"/>
    <col min="16118" max="16118" width="31.7265625" customWidth="1"/>
    <col min="16119" max="16119" width="15.26953125" customWidth="1"/>
  </cols>
  <sheetData>
    <row r="1" spans="1:41" s="35" customFormat="1" ht="30" x14ac:dyDescent="0.35">
      <c r="A1" s="45" t="s">
        <v>41</v>
      </c>
      <c r="B1" s="45" t="s">
        <v>42</v>
      </c>
      <c r="C1" s="45" t="s">
        <v>43</v>
      </c>
      <c r="D1" s="45" t="s">
        <v>44</v>
      </c>
      <c r="E1" s="45" t="s">
        <v>50</v>
      </c>
      <c r="F1" s="45" t="s">
        <v>51</v>
      </c>
      <c r="G1" s="46" t="s">
        <v>45</v>
      </c>
      <c r="H1" s="46" t="s">
        <v>46</v>
      </c>
      <c r="I1" s="47" t="s">
        <v>47</v>
      </c>
      <c r="J1" s="47" t="s">
        <v>48</v>
      </c>
      <c r="K1" s="48" t="s">
        <v>52</v>
      </c>
      <c r="L1" s="49" t="s">
        <v>53</v>
      </c>
      <c r="M1" s="50" t="s">
        <v>54</v>
      </c>
      <c r="N1" s="51" t="s">
        <v>55</v>
      </c>
      <c r="O1" s="52" t="s">
        <v>56</v>
      </c>
      <c r="P1" s="52" t="s">
        <v>57</v>
      </c>
      <c r="Q1" s="53" t="s">
        <v>58</v>
      </c>
      <c r="R1" s="53" t="s">
        <v>59</v>
      </c>
      <c r="S1" s="53" t="s">
        <v>60</v>
      </c>
      <c r="T1" s="52" t="s">
        <v>61</v>
      </c>
      <c r="U1" s="45" t="s">
        <v>62</v>
      </c>
      <c r="V1" s="45" t="s">
        <v>63</v>
      </c>
      <c r="W1" s="45" t="s">
        <v>64</v>
      </c>
      <c r="X1" s="45" t="s">
        <v>65</v>
      </c>
      <c r="Y1" s="45" t="s">
        <v>66</v>
      </c>
      <c r="Z1" s="45" t="s">
        <v>67</v>
      </c>
      <c r="AA1" s="45" t="s">
        <v>68</v>
      </c>
      <c r="AB1" s="45" t="s">
        <v>69</v>
      </c>
      <c r="AC1" s="45" t="s">
        <v>70</v>
      </c>
      <c r="AD1" s="45" t="s">
        <v>71</v>
      </c>
      <c r="AE1" s="45" t="s">
        <v>72</v>
      </c>
      <c r="AF1" s="45" t="s">
        <v>73</v>
      </c>
      <c r="AG1" s="45" t="s">
        <v>74</v>
      </c>
      <c r="AH1" s="47" t="s">
        <v>75</v>
      </c>
      <c r="AI1" s="54" t="s">
        <v>76</v>
      </c>
      <c r="AJ1" s="45" t="s">
        <v>77</v>
      </c>
      <c r="AK1" s="53" t="s">
        <v>78</v>
      </c>
      <c r="AL1" s="53" t="s">
        <v>79</v>
      </c>
      <c r="AM1" s="53" t="s">
        <v>80</v>
      </c>
      <c r="AN1" s="53" t="s">
        <v>81</v>
      </c>
      <c r="AO1" s="45" t="s">
        <v>82</v>
      </c>
    </row>
    <row r="2" spans="1:41" x14ac:dyDescent="0.35">
      <c r="A2" s="55">
        <v>892000501</v>
      </c>
      <c r="B2" s="55" t="s">
        <v>83</v>
      </c>
      <c r="C2" s="55" t="s">
        <v>49</v>
      </c>
      <c r="D2" s="55">
        <v>64164</v>
      </c>
      <c r="E2" s="55" t="s">
        <v>84</v>
      </c>
      <c r="F2" s="55" t="s">
        <v>85</v>
      </c>
      <c r="G2" s="56"/>
      <c r="H2" s="56">
        <v>44364</v>
      </c>
      <c r="I2" s="57">
        <v>842472</v>
      </c>
      <c r="J2" s="57">
        <v>842472</v>
      </c>
      <c r="K2" s="55"/>
      <c r="L2" s="55" t="s">
        <v>86</v>
      </c>
      <c r="M2" s="58">
        <v>0</v>
      </c>
      <c r="N2" s="59"/>
      <c r="O2" s="58">
        <v>0</v>
      </c>
      <c r="P2" s="58">
        <v>0</v>
      </c>
      <c r="Q2" s="59"/>
      <c r="R2" s="59"/>
      <c r="S2" s="59"/>
      <c r="T2" s="58">
        <v>0</v>
      </c>
      <c r="U2" s="59" t="s">
        <v>87</v>
      </c>
      <c r="V2" s="60">
        <v>44270</v>
      </c>
      <c r="W2" s="60">
        <v>44352</v>
      </c>
      <c r="X2" s="60">
        <v>44369</v>
      </c>
      <c r="Y2" s="58">
        <v>842472</v>
      </c>
      <c r="Z2" s="58">
        <v>842472</v>
      </c>
      <c r="AA2" s="58">
        <v>0</v>
      </c>
      <c r="AB2" s="58">
        <v>0</v>
      </c>
      <c r="AC2" s="58">
        <v>0</v>
      </c>
      <c r="AD2" s="58">
        <v>0</v>
      </c>
      <c r="AE2" s="58">
        <v>0</v>
      </c>
      <c r="AF2" s="58">
        <v>0</v>
      </c>
      <c r="AG2" s="58">
        <v>842472</v>
      </c>
      <c r="AH2" s="58">
        <v>0</v>
      </c>
      <c r="AI2" s="61"/>
      <c r="AJ2" s="58">
        <v>0</v>
      </c>
      <c r="AK2" s="58">
        <v>842472</v>
      </c>
      <c r="AL2" s="59" t="s">
        <v>88</v>
      </c>
      <c r="AM2" s="59" t="s">
        <v>89</v>
      </c>
      <c r="AN2" s="59" t="s">
        <v>90</v>
      </c>
      <c r="AO2" s="58">
        <v>0</v>
      </c>
    </row>
    <row r="3" spans="1:41" x14ac:dyDescent="0.35">
      <c r="A3" s="55">
        <v>892000501</v>
      </c>
      <c r="B3" s="55" t="s">
        <v>83</v>
      </c>
      <c r="C3" s="55" t="s">
        <v>49</v>
      </c>
      <c r="D3" s="55">
        <v>64163</v>
      </c>
      <c r="E3" s="55" t="s">
        <v>91</v>
      </c>
      <c r="F3" s="55" t="s">
        <v>92</v>
      </c>
      <c r="G3" s="56"/>
      <c r="H3" s="56">
        <v>44291</v>
      </c>
      <c r="I3" s="57">
        <v>18318142</v>
      </c>
      <c r="J3" s="57">
        <v>454576</v>
      </c>
      <c r="K3" s="55"/>
      <c r="L3" s="55" t="s">
        <v>95</v>
      </c>
      <c r="M3" s="58">
        <v>0</v>
      </c>
      <c r="N3" s="59"/>
      <c r="O3" s="58">
        <v>17660894</v>
      </c>
      <c r="P3" s="58">
        <v>0</v>
      </c>
      <c r="Q3" s="59">
        <v>2201076774</v>
      </c>
      <c r="R3" s="59" t="s">
        <v>94</v>
      </c>
      <c r="S3" s="59"/>
      <c r="T3" s="58">
        <v>17660894</v>
      </c>
      <c r="U3" s="59" t="s">
        <v>93</v>
      </c>
      <c r="V3" s="60">
        <v>44270</v>
      </c>
      <c r="W3" s="60">
        <v>44291</v>
      </c>
      <c r="X3" s="60"/>
      <c r="Y3" s="58">
        <v>18318142</v>
      </c>
      <c r="Z3" s="58">
        <v>18318142</v>
      </c>
      <c r="AA3" s="58">
        <v>17660894</v>
      </c>
      <c r="AB3" s="58">
        <v>0</v>
      </c>
      <c r="AC3" s="58">
        <v>0</v>
      </c>
      <c r="AD3" s="58">
        <v>0</v>
      </c>
      <c r="AE3" s="58">
        <v>657248</v>
      </c>
      <c r="AF3" s="58">
        <v>0</v>
      </c>
      <c r="AG3" s="58">
        <v>0</v>
      </c>
      <c r="AH3" s="58">
        <v>0</v>
      </c>
      <c r="AI3" s="61"/>
      <c r="AJ3" s="58">
        <v>0</v>
      </c>
      <c r="AK3" s="58">
        <v>0</v>
      </c>
      <c r="AL3" s="59"/>
      <c r="AM3" s="59"/>
      <c r="AN3" s="59"/>
      <c r="AO3" s="58">
        <v>17660894</v>
      </c>
    </row>
    <row r="4" spans="1:41" x14ac:dyDescent="0.35">
      <c r="A4" s="62"/>
      <c r="B4" s="62"/>
      <c r="C4" s="62"/>
      <c r="D4" s="62"/>
      <c r="E4" s="62"/>
      <c r="F4" s="62"/>
      <c r="G4" s="63"/>
      <c r="H4" s="63"/>
      <c r="I4" s="64"/>
      <c r="J4" s="64"/>
      <c r="K4" s="62"/>
      <c r="L4" s="62"/>
      <c r="M4" s="62"/>
      <c r="N4" s="62"/>
      <c r="O4" s="62"/>
      <c r="P4" s="62"/>
      <c r="Q4" s="62"/>
      <c r="R4" s="62"/>
      <c r="S4" s="62"/>
      <c r="T4" s="62"/>
      <c r="U4" s="62"/>
      <c r="V4" s="62"/>
      <c r="W4" s="62"/>
      <c r="X4" s="62"/>
      <c r="Y4" s="62"/>
      <c r="Z4" s="62"/>
      <c r="AA4" s="62"/>
      <c r="AB4" s="62"/>
      <c r="AC4" s="62"/>
      <c r="AD4" s="62"/>
      <c r="AE4" s="62"/>
      <c r="AF4" s="62"/>
      <c r="AG4" s="62"/>
      <c r="AH4" s="64"/>
      <c r="AI4" s="65"/>
      <c r="AJ4" s="62"/>
      <c r="AK4" s="62"/>
      <c r="AL4" s="62"/>
      <c r="AM4" s="62"/>
      <c r="AN4" s="62"/>
      <c r="AO4" s="62"/>
    </row>
  </sheetData>
  <dataValidations count="1">
    <dataValidation type="whole" operator="greaterThan" allowBlank="1" showInputMessage="1" showErrorMessage="1" errorTitle="DATO ERRADO" error="El valor debe ser diferente de cero" sqref="WUV1:WUW1048576 WKZ1:WLA1048576 WBD1:WBE1048576 VRH1:VRI1048576 VHL1:VHM1048576 UXP1:UXQ1048576 UNT1:UNU1048576 UDX1:UDY1048576 TUB1:TUC1048576 TKF1:TKG1048576 TAJ1:TAK1048576 SQN1:SQO1048576 SGR1:SGS1048576 RWV1:RWW1048576 RMZ1:RNA1048576 RDD1:RDE1048576 QTH1:QTI1048576 QJL1:QJM1048576 PZP1:PZQ1048576 PPT1:PPU1048576 PFX1:PFY1048576 OWB1:OWC1048576 OMF1:OMG1048576 OCJ1:OCK1048576 NSN1:NSO1048576 NIR1:NIS1048576 MYV1:MYW1048576 MOZ1:MPA1048576 MFD1:MFE1048576 LVH1:LVI1048576 LLL1:LLM1048576 LBP1:LBQ1048576 KRT1:KRU1048576 KHX1:KHY1048576 JYB1:JYC1048576 JOF1:JOG1048576 JEJ1:JEK1048576 IUN1:IUO1048576 IKR1:IKS1048576 IAV1:IAW1048576 HQZ1:HRA1048576 HHD1:HHE1048576 GXH1:GXI1048576 GNL1:GNM1048576 GDP1:GDQ1048576 FTT1:FTU1048576 FJX1:FJY1048576 FAB1:FAC1048576 EQF1:EQG1048576 EGJ1:EGK1048576 DWN1:DWO1048576 DMR1:DMS1048576 DCV1:DCW1048576 CSZ1:CTA1048576 CJD1:CJE1048576 BZH1:BZI1048576 BPL1:BPM1048576 BFP1:BFQ1048576 AVT1:AVU1048576 ALX1:ALY1048576 ACB1:ACC1048576 SF1:SG1048576 IJ1:IK1048576">
      <formula1>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1" zoomScaleNormal="100" workbookViewId="0">
      <selection activeCell="C12" sqref="C12"/>
    </sheetView>
  </sheetViews>
  <sheetFormatPr baseColWidth="10" defaultRowHeight="12.5" x14ac:dyDescent="0.25"/>
  <cols>
    <col min="1" max="1" width="1" style="69" customWidth="1"/>
    <col min="2" max="2" width="10.90625" style="69"/>
    <col min="3" max="3" width="17.54296875" style="69" customWidth="1"/>
    <col min="4" max="4" width="11.54296875" style="69" customWidth="1"/>
    <col min="5" max="8" width="10.90625" style="69"/>
    <col min="9" max="9" width="22.54296875" style="69" customWidth="1"/>
    <col min="10" max="10" width="14" style="69" customWidth="1"/>
    <col min="11" max="11" width="1.7265625" style="69" customWidth="1"/>
    <col min="12" max="16384" width="10.90625" style="69"/>
  </cols>
  <sheetData>
    <row r="1" spans="2:10" ht="6" customHeight="1" thickBot="1" x14ac:dyDescent="0.3"/>
    <row r="2" spans="2:10" ht="19.5" customHeight="1" x14ac:dyDescent="0.25">
      <c r="B2" s="70"/>
      <c r="C2" s="71"/>
      <c r="D2" s="72" t="s">
        <v>99</v>
      </c>
      <c r="E2" s="73"/>
      <c r="F2" s="73"/>
      <c r="G2" s="73"/>
      <c r="H2" s="73"/>
      <c r="I2" s="74"/>
      <c r="J2" s="75" t="s">
        <v>100</v>
      </c>
    </row>
    <row r="3" spans="2:10" ht="15.75" customHeight="1" thickBot="1" x14ac:dyDescent="0.3">
      <c r="B3" s="76"/>
      <c r="C3" s="77"/>
      <c r="D3" s="78"/>
      <c r="E3" s="79"/>
      <c r="F3" s="79"/>
      <c r="G3" s="79"/>
      <c r="H3" s="79"/>
      <c r="I3" s="80"/>
      <c r="J3" s="81"/>
    </row>
    <row r="4" spans="2:10" ht="13" x14ac:dyDescent="0.25">
      <c r="B4" s="76"/>
      <c r="C4" s="77"/>
      <c r="D4" s="82"/>
      <c r="E4" s="83"/>
      <c r="F4" s="83"/>
      <c r="G4" s="83"/>
      <c r="H4" s="83"/>
      <c r="I4" s="84"/>
      <c r="J4" s="85"/>
    </row>
    <row r="5" spans="2:10" ht="13" x14ac:dyDescent="0.25">
      <c r="B5" s="76"/>
      <c r="C5" s="77"/>
      <c r="D5" s="86" t="s">
        <v>101</v>
      </c>
      <c r="E5" s="87"/>
      <c r="F5" s="87"/>
      <c r="G5" s="87"/>
      <c r="H5" s="87"/>
      <c r="I5" s="88"/>
      <c r="J5" s="88" t="s">
        <v>102</v>
      </c>
    </row>
    <row r="6" spans="2:10" ht="13.5" thickBot="1" x14ac:dyDescent="0.3">
      <c r="B6" s="89"/>
      <c r="C6" s="90"/>
      <c r="D6" s="91"/>
      <c r="E6" s="92"/>
      <c r="F6" s="92"/>
      <c r="G6" s="92"/>
      <c r="H6" s="92"/>
      <c r="I6" s="93"/>
      <c r="J6" s="94"/>
    </row>
    <row r="7" spans="2:10" x14ac:dyDescent="0.25">
      <c r="B7" s="95"/>
      <c r="J7" s="96"/>
    </row>
    <row r="8" spans="2:10" x14ac:dyDescent="0.25">
      <c r="B8" s="95"/>
      <c r="J8" s="96"/>
    </row>
    <row r="9" spans="2:10" x14ac:dyDescent="0.25">
      <c r="B9" s="95"/>
      <c r="J9" s="96"/>
    </row>
    <row r="10" spans="2:10" ht="13" x14ac:dyDescent="0.3">
      <c r="B10" s="95"/>
      <c r="C10" s="97" t="s">
        <v>134</v>
      </c>
      <c r="E10" s="98"/>
      <c r="H10" s="99"/>
      <c r="J10" s="96"/>
    </row>
    <row r="11" spans="2:10" x14ac:dyDescent="0.25">
      <c r="B11" s="95"/>
      <c r="J11" s="96"/>
    </row>
    <row r="12" spans="2:10" ht="13" x14ac:dyDescent="0.3">
      <c r="B12" s="95"/>
      <c r="C12" s="97" t="s">
        <v>132</v>
      </c>
      <c r="J12" s="96"/>
    </row>
    <row r="13" spans="2:10" ht="13" x14ac:dyDescent="0.3">
      <c r="B13" s="95"/>
      <c r="C13" s="97" t="s">
        <v>133</v>
      </c>
      <c r="J13" s="96"/>
    </row>
    <row r="14" spans="2:10" x14ac:dyDescent="0.25">
      <c r="B14" s="95"/>
      <c r="J14" s="96"/>
    </row>
    <row r="15" spans="2:10" x14ac:dyDescent="0.25">
      <c r="B15" s="95"/>
      <c r="C15" s="69" t="s">
        <v>103</v>
      </c>
      <c r="J15" s="96"/>
    </row>
    <row r="16" spans="2:10" x14ac:dyDescent="0.25">
      <c r="B16" s="95"/>
      <c r="C16" s="100"/>
      <c r="J16" s="96"/>
    </row>
    <row r="17" spans="2:10" ht="13" x14ac:dyDescent="0.3">
      <c r="B17" s="95"/>
      <c r="C17" s="69" t="s">
        <v>104</v>
      </c>
      <c r="D17" s="98"/>
      <c r="H17" s="101"/>
      <c r="I17" s="102"/>
      <c r="J17" s="96"/>
    </row>
    <row r="18" spans="2:10" ht="13" x14ac:dyDescent="0.3">
      <c r="B18" s="95"/>
      <c r="C18" s="97" t="s">
        <v>105</v>
      </c>
      <c r="D18" s="97"/>
      <c r="E18" s="97"/>
      <c r="F18" s="97"/>
      <c r="H18" s="103">
        <v>2</v>
      </c>
      <c r="I18" s="104">
        <v>1297048</v>
      </c>
      <c r="J18" s="96"/>
    </row>
    <row r="19" spans="2:10" x14ac:dyDescent="0.25">
      <c r="B19" s="95"/>
      <c r="C19" s="69" t="s">
        <v>106</v>
      </c>
      <c r="H19" s="105">
        <v>1</v>
      </c>
      <c r="I19" s="106">
        <v>454576</v>
      </c>
      <c r="J19" s="96"/>
    </row>
    <row r="20" spans="2:10" x14ac:dyDescent="0.25">
      <c r="B20" s="95"/>
      <c r="C20" s="69" t="s">
        <v>107</v>
      </c>
      <c r="H20" s="105">
        <v>1</v>
      </c>
      <c r="I20" s="106">
        <v>842472</v>
      </c>
      <c r="J20" s="96"/>
    </row>
    <row r="21" spans="2:10" x14ac:dyDescent="0.25">
      <c r="B21" s="95"/>
      <c r="C21" s="69" t="s">
        <v>108</v>
      </c>
      <c r="H21" s="105">
        <v>0</v>
      </c>
      <c r="I21" s="106">
        <v>0</v>
      </c>
      <c r="J21" s="96"/>
    </row>
    <row r="22" spans="2:10" x14ac:dyDescent="0.25">
      <c r="B22" s="95"/>
      <c r="C22" s="69" t="s">
        <v>109</v>
      </c>
      <c r="H22" s="105">
        <v>0</v>
      </c>
      <c r="I22" s="106">
        <v>0</v>
      </c>
      <c r="J22" s="96"/>
    </row>
    <row r="23" spans="2:10" x14ac:dyDescent="0.25">
      <c r="B23" s="95"/>
      <c r="C23" s="69" t="s">
        <v>110</v>
      </c>
      <c r="H23" s="105">
        <v>0</v>
      </c>
      <c r="I23" s="106">
        <v>0</v>
      </c>
      <c r="J23" s="96"/>
    </row>
    <row r="24" spans="2:10" ht="13" thickBot="1" x14ac:dyDescent="0.3">
      <c r="B24" s="95"/>
      <c r="C24" s="69" t="s">
        <v>111</v>
      </c>
      <c r="H24" s="107">
        <v>0</v>
      </c>
      <c r="I24" s="108">
        <v>0</v>
      </c>
      <c r="J24" s="96"/>
    </row>
    <row r="25" spans="2:10" ht="13" x14ac:dyDescent="0.3">
      <c r="B25" s="95"/>
      <c r="C25" s="97" t="s">
        <v>112</v>
      </c>
      <c r="D25" s="97"/>
      <c r="E25" s="97"/>
      <c r="F25" s="97"/>
      <c r="H25" s="103">
        <f>H19+H20+H21+H22+H24+H23</f>
        <v>2</v>
      </c>
      <c r="I25" s="104">
        <f>I19+I20+I21+I22+I24+I23</f>
        <v>1297048</v>
      </c>
      <c r="J25" s="96"/>
    </row>
    <row r="26" spans="2:10" x14ac:dyDescent="0.25">
      <c r="B26" s="95"/>
      <c r="C26" s="69" t="s">
        <v>113</v>
      </c>
      <c r="H26" s="105">
        <v>0</v>
      </c>
      <c r="I26" s="106">
        <v>0</v>
      </c>
      <c r="J26" s="96"/>
    </row>
    <row r="27" spans="2:10" ht="13" thickBot="1" x14ac:dyDescent="0.3">
      <c r="B27" s="95"/>
      <c r="C27" s="69" t="s">
        <v>114</v>
      </c>
      <c r="H27" s="107">
        <v>0</v>
      </c>
      <c r="I27" s="108">
        <v>0</v>
      </c>
      <c r="J27" s="96"/>
    </row>
    <row r="28" spans="2:10" ht="13" x14ac:dyDescent="0.3">
      <c r="B28" s="95"/>
      <c r="C28" s="97" t="s">
        <v>115</v>
      </c>
      <c r="D28" s="97"/>
      <c r="E28" s="97"/>
      <c r="F28" s="97"/>
      <c r="H28" s="103">
        <f>H26+H27</f>
        <v>0</v>
      </c>
      <c r="I28" s="104">
        <f>I26+I27</f>
        <v>0</v>
      </c>
      <c r="J28" s="96"/>
    </row>
    <row r="29" spans="2:10" ht="13.5" thickBot="1" x14ac:dyDescent="0.35">
      <c r="B29" s="95"/>
      <c r="C29" s="69" t="s">
        <v>116</v>
      </c>
      <c r="D29" s="97"/>
      <c r="E29" s="97"/>
      <c r="F29" s="97"/>
      <c r="H29" s="107">
        <v>0</v>
      </c>
      <c r="I29" s="108">
        <v>0</v>
      </c>
      <c r="J29" s="96"/>
    </row>
    <row r="30" spans="2:10" ht="13" x14ac:dyDescent="0.3">
      <c r="B30" s="95"/>
      <c r="C30" s="97" t="s">
        <v>117</v>
      </c>
      <c r="D30" s="97"/>
      <c r="E30" s="97"/>
      <c r="F30" s="97"/>
      <c r="H30" s="105">
        <f>H29</f>
        <v>0</v>
      </c>
      <c r="I30" s="106">
        <f>I29</f>
        <v>0</v>
      </c>
      <c r="J30" s="96"/>
    </row>
    <row r="31" spans="2:10" ht="13" x14ac:dyDescent="0.3">
      <c r="B31" s="95"/>
      <c r="C31" s="97"/>
      <c r="D31" s="97"/>
      <c r="E31" s="97"/>
      <c r="F31" s="97"/>
      <c r="H31" s="109"/>
      <c r="I31" s="104"/>
      <c r="J31" s="96"/>
    </row>
    <row r="32" spans="2:10" ht="13.5" thickBot="1" x14ac:dyDescent="0.35">
      <c r="B32" s="95"/>
      <c r="C32" s="97" t="s">
        <v>118</v>
      </c>
      <c r="D32" s="97"/>
      <c r="H32" s="110">
        <f>H25+H28+H30</f>
        <v>2</v>
      </c>
      <c r="I32" s="111">
        <f>I25+I28+I30</f>
        <v>1297048</v>
      </c>
      <c r="J32" s="96"/>
    </row>
    <row r="33" spans="2:10" ht="13.5" thickTop="1" x14ac:dyDescent="0.3">
      <c r="B33" s="95"/>
      <c r="C33" s="97"/>
      <c r="D33" s="97"/>
      <c r="H33" s="112">
        <f>+H18-H32</f>
        <v>0</v>
      </c>
      <c r="I33" s="106">
        <f>+I18-I32</f>
        <v>0</v>
      </c>
      <c r="J33" s="96"/>
    </row>
    <row r="34" spans="2:10" x14ac:dyDescent="0.25">
      <c r="B34" s="95"/>
      <c r="G34" s="112"/>
      <c r="H34" s="112"/>
      <c r="I34" s="112"/>
      <c r="J34" s="96"/>
    </row>
    <row r="35" spans="2:10" x14ac:dyDescent="0.25">
      <c r="B35" s="95"/>
      <c r="G35" s="112"/>
      <c r="H35" s="112"/>
      <c r="I35" s="112"/>
      <c r="J35" s="96"/>
    </row>
    <row r="36" spans="2:10" ht="13" x14ac:dyDescent="0.3">
      <c r="B36" s="95"/>
      <c r="C36" s="97"/>
      <c r="G36" s="112"/>
      <c r="H36" s="112"/>
      <c r="I36" s="112"/>
      <c r="J36" s="96"/>
    </row>
    <row r="37" spans="2:10" ht="13.5" thickBot="1" x14ac:dyDescent="0.35">
      <c r="B37" s="95"/>
      <c r="C37" s="113" t="s">
        <v>135</v>
      </c>
      <c r="D37" s="114"/>
      <c r="H37" s="113" t="s">
        <v>119</v>
      </c>
      <c r="I37" s="114"/>
      <c r="J37" s="96"/>
    </row>
    <row r="38" spans="2:10" ht="13" x14ac:dyDescent="0.3">
      <c r="B38" s="95"/>
      <c r="C38" s="97" t="s">
        <v>136</v>
      </c>
      <c r="D38" s="112"/>
      <c r="H38" s="115" t="s">
        <v>120</v>
      </c>
      <c r="I38" s="112"/>
      <c r="J38" s="96"/>
    </row>
    <row r="39" spans="2:10" ht="13" x14ac:dyDescent="0.3">
      <c r="B39" s="95"/>
      <c r="C39" s="97" t="s">
        <v>137</v>
      </c>
      <c r="H39" s="97" t="s">
        <v>121</v>
      </c>
      <c r="I39" s="112"/>
      <c r="J39" s="96"/>
    </row>
    <row r="40" spans="2:10" x14ac:dyDescent="0.25">
      <c r="B40" s="95"/>
      <c r="G40" s="112"/>
      <c r="H40" s="112"/>
      <c r="I40" s="112"/>
      <c r="J40" s="96"/>
    </row>
    <row r="41" spans="2:10" ht="12.75" customHeight="1" x14ac:dyDescent="0.25">
      <c r="B41" s="95"/>
      <c r="C41" s="116" t="s">
        <v>122</v>
      </c>
      <c r="D41" s="116"/>
      <c r="E41" s="116"/>
      <c r="F41" s="116"/>
      <c r="G41" s="116"/>
      <c r="H41" s="116"/>
      <c r="I41" s="116"/>
      <c r="J41" s="96"/>
    </row>
    <row r="42" spans="2:10" ht="18.75" customHeight="1" thickBot="1" x14ac:dyDescent="0.3">
      <c r="B42" s="117"/>
      <c r="C42" s="118"/>
      <c r="D42" s="118"/>
      <c r="E42" s="118"/>
      <c r="F42" s="118"/>
      <c r="G42" s="118"/>
      <c r="H42" s="118"/>
      <c r="I42" s="118"/>
      <c r="J42" s="11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C16" sqref="C16"/>
    </sheetView>
  </sheetViews>
  <sheetFormatPr baseColWidth="10" defaultColWidth="11.453125" defaultRowHeight="12.5" x14ac:dyDescent="0.25"/>
  <cols>
    <col min="1" max="1" width="4.453125" style="69" customWidth="1"/>
    <col min="2" max="2" width="11.453125" style="69"/>
    <col min="3" max="3" width="12.81640625" style="69" customWidth="1"/>
    <col min="4" max="4" width="22" style="69" customWidth="1"/>
    <col min="5" max="8" width="11.453125" style="69"/>
    <col min="9" max="9" width="24.7265625" style="69" customWidth="1"/>
    <col min="10" max="10" width="12.54296875" style="69" customWidth="1"/>
    <col min="11" max="11" width="1.7265625" style="69" customWidth="1"/>
    <col min="12" max="16384" width="11.453125" style="69"/>
  </cols>
  <sheetData>
    <row r="1" spans="2:10" s="69" customFormat="1" ht="18" customHeight="1" thickBot="1" x14ac:dyDescent="0.3"/>
    <row r="2" spans="2:10" s="69" customFormat="1" ht="19.5" customHeight="1" x14ac:dyDescent="0.25">
      <c r="B2" s="70"/>
      <c r="C2" s="71"/>
      <c r="D2" s="72" t="s">
        <v>123</v>
      </c>
      <c r="E2" s="73"/>
      <c r="F2" s="73"/>
      <c r="G2" s="73"/>
      <c r="H2" s="73"/>
      <c r="I2" s="74"/>
      <c r="J2" s="75" t="s">
        <v>100</v>
      </c>
    </row>
    <row r="3" spans="2:10" s="69" customFormat="1" ht="15.75" customHeight="1" thickBot="1" x14ac:dyDescent="0.3">
      <c r="B3" s="76"/>
      <c r="C3" s="77"/>
      <c r="D3" s="78"/>
      <c r="E3" s="79"/>
      <c r="F3" s="79"/>
      <c r="G3" s="79"/>
      <c r="H3" s="79"/>
      <c r="I3" s="80"/>
      <c r="J3" s="81"/>
    </row>
    <row r="4" spans="2:10" s="69" customFormat="1" ht="13" x14ac:dyDescent="0.25">
      <c r="B4" s="76"/>
      <c r="C4" s="77"/>
      <c r="E4" s="83"/>
      <c r="F4" s="83"/>
      <c r="G4" s="83"/>
      <c r="H4" s="83"/>
      <c r="I4" s="84"/>
      <c r="J4" s="85"/>
    </row>
    <row r="5" spans="2:10" s="69" customFormat="1" ht="13" x14ac:dyDescent="0.25">
      <c r="B5" s="76"/>
      <c r="C5" s="77"/>
      <c r="D5" s="120" t="s">
        <v>124</v>
      </c>
      <c r="E5" s="121"/>
      <c r="F5" s="121"/>
      <c r="G5" s="121"/>
      <c r="H5" s="121"/>
      <c r="I5" s="122"/>
      <c r="J5" s="88" t="s">
        <v>125</v>
      </c>
    </row>
    <row r="6" spans="2:10" s="69" customFormat="1" ht="13.5" thickBot="1" x14ac:dyDescent="0.3">
      <c r="B6" s="89"/>
      <c r="C6" s="90"/>
      <c r="D6" s="91"/>
      <c r="E6" s="92"/>
      <c r="F6" s="92"/>
      <c r="G6" s="92"/>
      <c r="H6" s="92"/>
      <c r="I6" s="93"/>
      <c r="J6" s="94"/>
    </row>
    <row r="7" spans="2:10" s="69" customFormat="1" x14ac:dyDescent="0.25">
      <c r="B7" s="95"/>
      <c r="J7" s="96"/>
    </row>
    <row r="8" spans="2:10" s="69" customFormat="1" x14ac:dyDescent="0.25">
      <c r="B8" s="95"/>
      <c r="J8" s="96"/>
    </row>
    <row r="9" spans="2:10" s="69" customFormat="1" ht="13" x14ac:dyDescent="0.3">
      <c r="B9" s="95"/>
      <c r="C9" s="97" t="str">
        <f ca="1">+CONCATENATE("Santiago de Cali, ",TEXT(TODAY(),"MMMM DD YYYY"))</f>
        <v>Santiago de Cali, julio 23 2024</v>
      </c>
      <c r="D9" s="99"/>
      <c r="E9" s="98"/>
      <c r="J9" s="96"/>
    </row>
    <row r="10" spans="2:10" s="69" customFormat="1" ht="13" x14ac:dyDescent="0.3">
      <c r="B10" s="95"/>
      <c r="C10" s="97"/>
      <c r="J10" s="96"/>
    </row>
    <row r="11" spans="2:10" s="69" customFormat="1" ht="13" x14ac:dyDescent="0.3">
      <c r="B11" s="95"/>
      <c r="C11" s="97" t="str">
        <f>+'FOR-CSA-018'!C12</f>
        <v>Señores : HOSP DEPARTAMENTAL DE VILLAVICENCIO</v>
      </c>
      <c r="J11" s="96"/>
    </row>
    <row r="12" spans="2:10" s="69" customFormat="1" ht="13" x14ac:dyDescent="0.3">
      <c r="B12" s="95"/>
      <c r="C12" s="97" t="str">
        <f>+'FOR-CSA-018'!C13</f>
        <v>NIT: 892000501</v>
      </c>
      <c r="J12" s="96"/>
    </row>
    <row r="13" spans="2:10" s="69" customFormat="1" x14ac:dyDescent="0.25">
      <c r="B13" s="95"/>
      <c r="J13" s="96"/>
    </row>
    <row r="14" spans="2:10" s="69" customFormat="1" x14ac:dyDescent="0.25">
      <c r="B14" s="95"/>
      <c r="C14" s="69" t="s">
        <v>126</v>
      </c>
      <c r="J14" s="96"/>
    </row>
    <row r="15" spans="2:10" s="69" customFormat="1" x14ac:dyDescent="0.25">
      <c r="B15" s="95"/>
      <c r="C15" s="100"/>
      <c r="J15" s="96"/>
    </row>
    <row r="16" spans="2:10" s="69" customFormat="1" ht="13" x14ac:dyDescent="0.3">
      <c r="B16" s="95"/>
      <c r="C16" s="123"/>
      <c r="D16" s="98"/>
      <c r="H16" s="124" t="s">
        <v>127</v>
      </c>
      <c r="I16" s="124" t="s">
        <v>128</v>
      </c>
      <c r="J16" s="96"/>
    </row>
    <row r="17" spans="2:10" s="69" customFormat="1" ht="13" x14ac:dyDescent="0.3">
      <c r="B17" s="95"/>
      <c r="C17" s="97" t="s">
        <v>105</v>
      </c>
      <c r="D17" s="97"/>
      <c r="E17" s="97"/>
      <c r="F17" s="97"/>
      <c r="H17" s="101">
        <f>+SUM(H18:H21)</f>
        <v>2</v>
      </c>
      <c r="I17" s="125">
        <f>+SUM(I18:I21)</f>
        <v>1297048</v>
      </c>
      <c r="J17" s="96"/>
    </row>
    <row r="18" spans="2:10" s="69" customFormat="1" x14ac:dyDescent="0.25">
      <c r="B18" s="95"/>
      <c r="C18" s="69" t="s">
        <v>106</v>
      </c>
      <c r="H18" s="126">
        <f>+'FOR-CSA-018'!H19</f>
        <v>1</v>
      </c>
      <c r="I18" s="127">
        <f>+'FOR-CSA-018'!I19</f>
        <v>454576</v>
      </c>
      <c r="J18" s="96"/>
    </row>
    <row r="19" spans="2:10" s="69" customFormat="1" x14ac:dyDescent="0.25">
      <c r="B19" s="95"/>
      <c r="C19" s="69" t="s">
        <v>107</v>
      </c>
      <c r="H19" s="126">
        <f>+'FOR-CSA-018'!H20</f>
        <v>1</v>
      </c>
      <c r="I19" s="127">
        <f>+'FOR-CSA-018'!I20</f>
        <v>842472</v>
      </c>
      <c r="J19" s="96"/>
    </row>
    <row r="20" spans="2:10" s="69" customFormat="1" x14ac:dyDescent="0.25">
      <c r="B20" s="95"/>
      <c r="C20" s="69" t="s">
        <v>109</v>
      </c>
      <c r="H20" s="126">
        <f>+'FOR-CSA-018'!H22</f>
        <v>0</v>
      </c>
      <c r="I20" s="127">
        <f>+'FOR-CSA-018'!I22</f>
        <v>0</v>
      </c>
      <c r="J20" s="96"/>
    </row>
    <row r="21" spans="2:10" s="69" customFormat="1" x14ac:dyDescent="0.25">
      <c r="B21" s="95"/>
      <c r="C21" s="69" t="s">
        <v>129</v>
      </c>
      <c r="H21" s="126">
        <f>+'FOR-CSA-018'!H24</f>
        <v>0</v>
      </c>
      <c r="I21" s="127">
        <f>+'FOR-CSA-018'!I24</f>
        <v>0</v>
      </c>
      <c r="J21" s="96"/>
    </row>
    <row r="22" spans="2:10" s="69" customFormat="1" ht="13" x14ac:dyDescent="0.3">
      <c r="B22" s="95"/>
      <c r="C22" s="97" t="s">
        <v>130</v>
      </c>
      <c r="D22" s="97"/>
      <c r="E22" s="97"/>
      <c r="F22" s="97"/>
      <c r="H22" s="101">
        <f>SUM(H18:H21)</f>
        <v>2</v>
      </c>
      <c r="I22" s="125">
        <f>+SUBTOTAL(9,I18:I21)</f>
        <v>1297048</v>
      </c>
      <c r="J22" s="96"/>
    </row>
    <row r="23" spans="2:10" s="69" customFormat="1" ht="13.5" thickBot="1" x14ac:dyDescent="0.35">
      <c r="B23" s="95"/>
      <c r="C23" s="97"/>
      <c r="D23" s="97"/>
      <c r="H23" s="128"/>
      <c r="I23" s="129"/>
      <c r="J23" s="96"/>
    </row>
    <row r="24" spans="2:10" s="69" customFormat="1" ht="13.5" thickTop="1" x14ac:dyDescent="0.3">
      <c r="B24" s="95"/>
      <c r="C24" s="97"/>
      <c r="D24" s="97"/>
      <c r="H24" s="112"/>
      <c r="I24" s="106"/>
      <c r="J24" s="96"/>
    </row>
    <row r="25" spans="2:10" s="69" customFormat="1" ht="13" x14ac:dyDescent="0.3">
      <c r="B25" s="95"/>
      <c r="C25" s="97"/>
      <c r="D25" s="97"/>
      <c r="H25" s="112"/>
      <c r="I25" s="106"/>
      <c r="J25" s="96"/>
    </row>
    <row r="26" spans="2:10" s="69" customFormat="1" ht="13" x14ac:dyDescent="0.3">
      <c r="B26" s="95"/>
      <c r="C26" s="97"/>
      <c r="D26" s="97"/>
      <c r="H26" s="112"/>
      <c r="I26" s="106"/>
      <c r="J26" s="96"/>
    </row>
    <row r="27" spans="2:10" s="69" customFormat="1" x14ac:dyDescent="0.25">
      <c r="B27" s="95"/>
      <c r="G27" s="112"/>
      <c r="H27" s="112"/>
      <c r="I27" s="112"/>
      <c r="J27" s="96"/>
    </row>
    <row r="28" spans="2:10" s="69" customFormat="1" ht="13.5" thickBot="1" x14ac:dyDescent="0.35">
      <c r="B28" s="95"/>
      <c r="C28" s="113" t="str">
        <f>+'FOR-CSA-018'!C37</f>
        <v>Diana García Quimbaya</v>
      </c>
      <c r="D28" s="113"/>
      <c r="G28" s="113" t="s">
        <v>119</v>
      </c>
      <c r="H28" s="114"/>
      <c r="I28" s="112"/>
      <c r="J28" s="96"/>
    </row>
    <row r="29" spans="2:10" s="69" customFormat="1" ht="13" x14ac:dyDescent="0.3">
      <c r="B29" s="95"/>
      <c r="C29" s="115" t="str">
        <f>+'FOR-CSA-018'!C38</f>
        <v>Analista de Cartera</v>
      </c>
      <c r="D29" s="115"/>
      <c r="G29" s="115" t="s">
        <v>131</v>
      </c>
      <c r="H29" s="112"/>
      <c r="I29" s="112"/>
      <c r="J29" s="96"/>
    </row>
    <row r="30" spans="2:10" s="69" customFormat="1" ht="18.75" customHeight="1" thickBot="1" x14ac:dyDescent="0.3">
      <c r="B30" s="117"/>
      <c r="C30" s="118"/>
      <c r="D30" s="118"/>
      <c r="E30" s="118"/>
      <c r="F30" s="118"/>
      <c r="G30" s="114"/>
      <c r="H30" s="114"/>
      <c r="I30" s="114"/>
      <c r="J30" s="11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FINANCIERA15 F15.</dc:creator>
  <cp:lastModifiedBy>Juan Camilo Paez Ramirez</cp:lastModifiedBy>
  <cp:lastPrinted>2023-05-15T20:39:46Z</cp:lastPrinted>
  <dcterms:created xsi:type="dcterms:W3CDTF">2019-04-08T15:50:59Z</dcterms:created>
  <dcterms:modified xsi:type="dcterms:W3CDTF">2024-07-24T01:02:59Z</dcterms:modified>
</cp:coreProperties>
</file>