
<file path=[Content_Types].xml><?xml version="1.0" encoding="utf-8"?>
<Types xmlns="http://schemas.openxmlformats.org/package/2006/content-types">
  <Default Extension="png" ContentType="image/png"/>
  <Default Extension="bin" ContentType="application/vnd.openxmlformats-officedocument.spreadsheetml.printerSettings"/>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pivotCache/pivotCacheDefinition1.xml" ContentType="application/vnd.openxmlformats-officedocument.spreadsheetml.pivotCacheDefinition+xml"/>
  <Override PartName="/xl/pivotCache/pivotCacheRecords1.xml" ContentType="application/vnd.openxmlformats-officedocument.spreadsheetml.pivotCacheRecords+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omments1.xml" ContentType="application/vnd.openxmlformats-officedocument.spreadsheetml.comments+xml"/>
  <Override PartName="/xl/pivotTables/pivotTable1.xml" ContentType="application/vnd.openxmlformats-officedocument.spreadsheetml.pivotTable+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hidePivotFieldList="1"/>
  <mc:AlternateContent xmlns:mc="http://schemas.openxmlformats.org/markup-compatibility/2006">
    <mc:Choice Requires="x15">
      <x15ac:absPath xmlns:x15ac="http://schemas.microsoft.com/office/spreadsheetml/2010/11/ac" url="\\nilo\Areas\CxPSalud\CARTERA\CARTERAS REVISADAS\REVISIÓN CARTERAS AÑO 2024\7. JULIO\NIT 900098550_OFFIMEDICAS S.A\"/>
    </mc:Choice>
  </mc:AlternateContent>
  <bookViews>
    <workbookView xWindow="0" yWindow="0" windowWidth="19200" windowHeight="7310" activeTab="3"/>
  </bookViews>
  <sheets>
    <sheet name="INFO IPS" sheetId="2" r:id="rId1"/>
    <sheet name="TD" sheetId="5" r:id="rId2"/>
    <sheet name="ESTADO DE CADA FACTURA" sheetId="1" r:id="rId3"/>
    <sheet name="FOR-CSA-018" sheetId="6" r:id="rId4"/>
    <sheet name="CIRCULAR 030" sheetId="7" r:id="rId5"/>
    <sheet name="Hoja3" sheetId="3" state="hidden" r:id="rId6"/>
  </sheets>
  <externalReferences>
    <externalReference r:id="rId7"/>
    <externalReference r:id="rId8"/>
  </externalReferences>
  <definedNames>
    <definedName name="_xlnm._FilterDatabase" localSheetId="2" hidden="1">'ESTADO DE CADA FACTURA'!$A$2:$BC$137</definedName>
    <definedName name="_xlnm._FilterDatabase" localSheetId="0" hidden="1">'INFO IPS'!$A$1:$L$133</definedName>
    <definedName name="DEPTO">[1]Hoja1!$B$2:$B$37</definedName>
    <definedName name="listaEBP">[2]IPS!$A$2:$B$157</definedName>
    <definedName name="listaeps">[2]EPS!$A$2:$A$25</definedName>
    <definedName name="listaERP">[2]EPS!$A$2:$B$25</definedName>
    <definedName name="listaips">[2]IPS!$A$2:$A$157</definedName>
    <definedName name="MedioP">'[2]MESA 1-2020'!$AV$6569:$AV$6572</definedName>
    <definedName name="Mes">#REF!</definedName>
    <definedName name="TBL_NUMESA">[2]EPS!$J$1:$J$4</definedName>
  </definedNames>
  <calcPr calcId="152511"/>
  <pivotCaches>
    <pivotCache cacheId="54" r:id="rId9"/>
  </pivotCaches>
</workbook>
</file>

<file path=xl/calcChain.xml><?xml version="1.0" encoding="utf-8"?>
<calcChain xmlns="http://schemas.openxmlformats.org/spreadsheetml/2006/main">
  <c r="J138" i="1" l="1"/>
  <c r="I138" i="1"/>
  <c r="F141" i="1"/>
  <c r="C23" i="5"/>
  <c r="C16" i="5"/>
  <c r="E145" i="1" l="1"/>
  <c r="E144" i="1"/>
  <c r="C24" i="5" l="1"/>
  <c r="B24" i="5"/>
  <c r="C25" i="5"/>
  <c r="B23" i="5"/>
  <c r="B25" i="5" s="1"/>
  <c r="C21" i="5"/>
  <c r="B21" i="5"/>
  <c r="B16" i="5"/>
  <c r="C17" i="5"/>
  <c r="B17" i="5"/>
  <c r="C27" i="5"/>
  <c r="B27" i="5"/>
  <c r="I136" i="1"/>
  <c r="I137" i="1" s="1"/>
  <c r="U144" i="1"/>
  <c r="C22" i="5" l="1"/>
  <c r="C29" i="5" s="1"/>
  <c r="C30" i="5" s="1"/>
  <c r="B22" i="5"/>
  <c r="B29" i="5" s="1"/>
  <c r="B30" i="5" s="1"/>
  <c r="I28" i="6"/>
  <c r="I24" i="6"/>
  <c r="I25" i="6"/>
  <c r="H24" i="6"/>
  <c r="I30" i="6"/>
  <c r="H30" i="6"/>
  <c r="H28" i="6"/>
  <c r="H25" i="6"/>
  <c r="AJ1" i="1"/>
  <c r="S1" i="1"/>
  <c r="J1" i="1"/>
  <c r="I1" i="1"/>
  <c r="Y1" i="1"/>
  <c r="Q1" i="1"/>
  <c r="AM1" i="1"/>
  <c r="AL1" i="1"/>
  <c r="AI1" i="1"/>
  <c r="AQ1" i="1"/>
  <c r="H32" i="6" l="1"/>
  <c r="H33" i="6" s="1"/>
  <c r="I32" i="6"/>
  <c r="I33" i="6" s="1"/>
  <c r="AK1" i="1"/>
  <c r="K1" i="1" s="1"/>
  <c r="H134" i="2" l="1"/>
  <c r="J135" i="1"/>
</calcChain>
</file>

<file path=xl/comments1.xml><?xml version="1.0" encoding="utf-8"?>
<comments xmlns="http://schemas.openxmlformats.org/spreadsheetml/2006/main">
  <authors>
    <author>Juan Camilo Paez Ramirez</author>
  </authors>
  <commentList>
    <comment ref="A1" authorId="0" shapeId="0">
      <text>
        <r>
          <rPr>
            <b/>
            <sz val="9"/>
            <rFont val="Tahoma"/>
            <charset val="134"/>
          </rPr>
          <t>Juan Camilo Paez Ramirez:</t>
        </r>
        <r>
          <rPr>
            <sz val="9"/>
            <rFont val="Tahoma"/>
            <charset val="134"/>
          </rPr>
          <t xml:space="preserve">
NIT IPS SIN DIGITO DE VERIFICACION
</t>
        </r>
      </text>
    </comment>
    <comment ref="B1" authorId="0" shapeId="0">
      <text>
        <r>
          <rPr>
            <b/>
            <sz val="9"/>
            <rFont val="Tahoma"/>
            <charset val="134"/>
          </rPr>
          <t>Juan Camilo Paez Ramirez:</t>
        </r>
        <r>
          <rPr>
            <sz val="9"/>
            <rFont val="Tahoma"/>
            <charset val="134"/>
          </rPr>
          <t xml:space="preserve">
NOMBRE DE LA IPS</t>
        </r>
      </text>
    </comment>
    <comment ref="C1" authorId="0" shapeId="0">
      <text>
        <r>
          <rPr>
            <b/>
            <sz val="9"/>
            <rFont val="Tahoma"/>
            <charset val="134"/>
          </rPr>
          <t>Juan Camilo Paez Ramirez:
ALFA NUMERICO SI APLICA</t>
        </r>
      </text>
    </comment>
    <comment ref="D1" authorId="0" shapeId="0">
      <text>
        <r>
          <rPr>
            <b/>
            <sz val="9"/>
            <rFont val="Tahoma"/>
            <charset val="134"/>
          </rPr>
          <t>Juan Camilo Paez Ramirez:</t>
        </r>
        <r>
          <rPr>
            <sz val="9"/>
            <rFont val="Tahoma"/>
            <charset val="134"/>
          </rPr>
          <t xml:space="preserve">
NUMERO DE FACTURA FISCAL
</t>
        </r>
      </text>
    </comment>
    <comment ref="E1" authorId="0" shapeId="0">
      <text>
        <r>
          <rPr>
            <b/>
            <sz val="9"/>
            <rFont val="Tahoma"/>
            <charset val="134"/>
          </rPr>
          <t>Juan Camilo Paez Ramirez:</t>
        </r>
        <r>
          <rPr>
            <sz val="9"/>
            <rFont val="Tahoma"/>
            <charset val="134"/>
          </rPr>
          <t xml:space="preserve">
FECHA DE LA FACTURA
</t>
        </r>
      </text>
    </comment>
    <comment ref="F1" authorId="0" shapeId="0">
      <text>
        <r>
          <rPr>
            <b/>
            <sz val="9"/>
            <rFont val="Tahoma"/>
            <charset val="134"/>
          </rPr>
          <t>Juan Camilo Paez Ramirez:</t>
        </r>
        <r>
          <rPr>
            <sz val="9"/>
            <rFont val="Tahoma"/>
            <charset val="134"/>
          </rPr>
          <t xml:space="preserve">
FECHA DE RADICADO SI TIENE</t>
        </r>
      </text>
    </comment>
  </commentList>
</comments>
</file>

<file path=xl/sharedStrings.xml><?xml version="1.0" encoding="utf-8"?>
<sst xmlns="http://schemas.openxmlformats.org/spreadsheetml/2006/main" count="3328" uniqueCount="505">
  <si>
    <t>NIT IPS</t>
  </si>
  <si>
    <t>Nombre IPS</t>
  </si>
  <si>
    <t>Prefijo Factura</t>
  </si>
  <si>
    <t>Numero Factura</t>
  </si>
  <si>
    <t>IPS Fecha factura</t>
  </si>
  <si>
    <t>IPS Fecha radicado</t>
  </si>
  <si>
    <t>IPS Valor Factura</t>
  </si>
  <si>
    <t>IPS Saldo Factura</t>
  </si>
  <si>
    <t>Tipo de Contrato</t>
  </si>
  <si>
    <t>Sede / Ciudad</t>
  </si>
  <si>
    <t>Tipo de Prestación</t>
  </si>
  <si>
    <t>Numero de Contrato</t>
  </si>
  <si>
    <t>900.098.550-5</t>
  </si>
  <si>
    <t>Offimedicas SA</t>
  </si>
  <si>
    <t>OSE</t>
  </si>
  <si>
    <t>GLOBAL PROSPECTIVO</t>
  </si>
  <si>
    <t>CALI</t>
  </si>
  <si>
    <t>PGP</t>
  </si>
  <si>
    <t>CNT-2023-313</t>
  </si>
  <si>
    <t>07/11/2023</t>
  </si>
  <si>
    <t>CAPITA</t>
  </si>
  <si>
    <t>NO PBS</t>
  </si>
  <si>
    <t>13/02/2024</t>
  </si>
  <si>
    <t>PBS</t>
  </si>
  <si>
    <t>14/02/2024</t>
  </si>
  <si>
    <t>26/02/2024</t>
  </si>
  <si>
    <t>07/03/2024</t>
  </si>
  <si>
    <t>09/03/2024</t>
  </si>
  <si>
    <t>12/03/2024</t>
  </si>
  <si>
    <t>SOBRE EJECUCION</t>
  </si>
  <si>
    <t>07/06/2024</t>
  </si>
  <si>
    <t>08/06/2024</t>
  </si>
  <si>
    <t>11/06/2024</t>
  </si>
  <si>
    <t>FACT</t>
  </si>
  <si>
    <t>LLAVE</t>
  </si>
  <si>
    <t>OSE1439612</t>
  </si>
  <si>
    <t>900098550_OSE1439612</t>
  </si>
  <si>
    <t>OSE1723185</t>
  </si>
  <si>
    <t>900098550_OSE1723185</t>
  </si>
  <si>
    <t>OSE1760407</t>
  </si>
  <si>
    <t>900098550_OSE1760407</t>
  </si>
  <si>
    <t>OSE1813042</t>
  </si>
  <si>
    <t>900098550_OSE1813042</t>
  </si>
  <si>
    <t>OSE1872756</t>
  </si>
  <si>
    <t>900098550_OSE1872756</t>
  </si>
  <si>
    <t>OSE1923156</t>
  </si>
  <si>
    <t>900098550_OSE1923156</t>
  </si>
  <si>
    <t>OSE1923206</t>
  </si>
  <si>
    <t>900098550_OSE1923206</t>
  </si>
  <si>
    <t>OSE1973018</t>
  </si>
  <si>
    <t>900098550_OSE1973018</t>
  </si>
  <si>
    <t>OSE1967272</t>
  </si>
  <si>
    <t>900098550_OSE1967272</t>
  </si>
  <si>
    <t>OSE1964930</t>
  </si>
  <si>
    <t>900098550_OSE1964930</t>
  </si>
  <si>
    <t>OSE1964874</t>
  </si>
  <si>
    <t>900098550_OSE1964874</t>
  </si>
  <si>
    <t>OSE1964336</t>
  </si>
  <si>
    <t>900098550_OSE1964336</t>
  </si>
  <si>
    <t>OSE1942869</t>
  </si>
  <si>
    <t>900098550_OSE1942869</t>
  </si>
  <si>
    <t>OSE1942868</t>
  </si>
  <si>
    <t>900098550_OSE1942868</t>
  </si>
  <si>
    <t>OSE1942867</t>
  </si>
  <si>
    <t>900098550_OSE1942867</t>
  </si>
  <si>
    <t>OSE1937050</t>
  </si>
  <si>
    <t>900098550_OSE1937050</t>
  </si>
  <si>
    <t>OSE1936961</t>
  </si>
  <si>
    <t>900098550_OSE1936961</t>
  </si>
  <si>
    <t>OSE1932970</t>
  </si>
  <si>
    <t>900098550_OSE1932970</t>
  </si>
  <si>
    <t>OSE1932964</t>
  </si>
  <si>
    <t>900098550_OSE1932964</t>
  </si>
  <si>
    <t>OSE1932959</t>
  </si>
  <si>
    <t>900098550_OSE1932959</t>
  </si>
  <si>
    <t>OSE1932968</t>
  </si>
  <si>
    <t>900098550_OSE1932968</t>
  </si>
  <si>
    <t>OSE1932972</t>
  </si>
  <si>
    <t>900098550_OSE1932972</t>
  </si>
  <si>
    <t>OSE1932966</t>
  </si>
  <si>
    <t>900098550_OSE1932966</t>
  </si>
  <si>
    <t>OSE1932961</t>
  </si>
  <si>
    <t>900098550_OSE1932961</t>
  </si>
  <si>
    <t>OSE1932963</t>
  </si>
  <si>
    <t>900098550_OSE1932963</t>
  </si>
  <si>
    <t>OSE1932958</t>
  </si>
  <si>
    <t>900098550_OSE1932958</t>
  </si>
  <si>
    <t>OSE1932967</t>
  </si>
  <si>
    <t>900098550_OSE1932967</t>
  </si>
  <si>
    <t>OSE1932962</t>
  </si>
  <si>
    <t>900098550_OSE1932962</t>
  </si>
  <si>
    <t>OSE1932971</t>
  </si>
  <si>
    <t>900098550_OSE1932971</t>
  </si>
  <si>
    <t>OSE1932965</t>
  </si>
  <si>
    <t>900098550_OSE1932965</t>
  </si>
  <si>
    <t>OSE1932960</t>
  </si>
  <si>
    <t>900098550_OSE1932960</t>
  </si>
  <si>
    <t>OSE1932969</t>
  </si>
  <si>
    <t>900098550_OSE1932969</t>
  </si>
  <si>
    <t>OSE2017128</t>
  </si>
  <si>
    <t>900098550_OSE2017128</t>
  </si>
  <si>
    <t>OSE2017171</t>
  </si>
  <si>
    <t>900098550_OSE2017171</t>
  </si>
  <si>
    <t>OSE2029566</t>
  </si>
  <si>
    <t>900098550_OSE2029566</t>
  </si>
  <si>
    <t>OSE2029576</t>
  </si>
  <si>
    <t>900098550_OSE2029576</t>
  </si>
  <si>
    <t>OSE2029692</t>
  </si>
  <si>
    <t>900098550_OSE2029692</t>
  </si>
  <si>
    <t>OSE2029693</t>
  </si>
  <si>
    <t>900098550_OSE2029693</t>
  </si>
  <si>
    <t>OSE2029725</t>
  </si>
  <si>
    <t>900098550_OSE2029725</t>
  </si>
  <si>
    <t>OSE2029726</t>
  </si>
  <si>
    <t>900098550_OSE2029726</t>
  </si>
  <si>
    <t>OSE2029727</t>
  </si>
  <si>
    <t>900098550_OSE2029727</t>
  </si>
  <si>
    <t>OSE2029728</t>
  </si>
  <si>
    <t>900098550_OSE2029728</t>
  </si>
  <si>
    <t>OSE2029729</t>
  </si>
  <si>
    <t>900098550_OSE2029729</t>
  </si>
  <si>
    <t>OSE2029730</t>
  </si>
  <si>
    <t>900098550_OSE2029730</t>
  </si>
  <si>
    <t>OSE2029731</t>
  </si>
  <si>
    <t>900098550_OSE2029731</t>
  </si>
  <si>
    <t>OSE2029732</t>
  </si>
  <si>
    <t>900098550_OSE2029732</t>
  </si>
  <si>
    <t>OSE2029733</t>
  </si>
  <si>
    <t>900098550_OSE2029733</t>
  </si>
  <si>
    <t>OSE2060720</t>
  </si>
  <si>
    <t>900098550_OSE2060720</t>
  </si>
  <si>
    <t>OSE2093294</t>
  </si>
  <si>
    <t>900098550_OSE2093294</t>
  </si>
  <si>
    <t>OSE2093300</t>
  </si>
  <si>
    <t>900098550_OSE2093300</t>
  </si>
  <si>
    <t>OSE2093302</t>
  </si>
  <si>
    <t>900098550_OSE2093302</t>
  </si>
  <si>
    <t>OSE2100043</t>
  </si>
  <si>
    <t>900098550_OSE2100043</t>
  </si>
  <si>
    <t>OSE2100141</t>
  </si>
  <si>
    <t>900098550_OSE2100141</t>
  </si>
  <si>
    <t>OSE2100259</t>
  </si>
  <si>
    <t>900098550_OSE2100259</t>
  </si>
  <si>
    <t>OSE2100260</t>
  </si>
  <si>
    <t>900098550_OSE2100260</t>
  </si>
  <si>
    <t>OSE2100261</t>
  </si>
  <si>
    <t>900098550_OSE2100261</t>
  </si>
  <si>
    <t>OSE2100274</t>
  </si>
  <si>
    <t>900098550_OSE2100274</t>
  </si>
  <si>
    <t>OSE2100275</t>
  </si>
  <si>
    <t>900098550_OSE2100275</t>
  </si>
  <si>
    <t>OSE2100276</t>
  </si>
  <si>
    <t>900098550_OSE2100276</t>
  </si>
  <si>
    <t>OSE2100277</t>
  </si>
  <si>
    <t>900098550_OSE2100277</t>
  </si>
  <si>
    <t>OSE2100278</t>
  </si>
  <si>
    <t>900098550_OSE2100278</t>
  </si>
  <si>
    <t>OSE2100279</t>
  </si>
  <si>
    <t>900098550_OSE2100279</t>
  </si>
  <si>
    <t>OSE2100280</t>
  </si>
  <si>
    <t>900098550_OSE2100280</t>
  </si>
  <si>
    <t>OSE2100281</t>
  </si>
  <si>
    <t>900098550_OSE2100281</t>
  </si>
  <si>
    <t>OSE2100282</t>
  </si>
  <si>
    <t>900098550_OSE2100282</t>
  </si>
  <si>
    <t>OSE2100283</t>
  </si>
  <si>
    <t>900098550_OSE2100283</t>
  </si>
  <si>
    <t>OSE2163129</t>
  </si>
  <si>
    <t>900098550_OSE2163129</t>
  </si>
  <si>
    <t>OSE2163130</t>
  </si>
  <si>
    <t>900098550_OSE2163130</t>
  </si>
  <si>
    <t>OSE2163131</t>
  </si>
  <si>
    <t>900098550_OSE2163131</t>
  </si>
  <si>
    <t>OSE2163132</t>
  </si>
  <si>
    <t>900098550_OSE2163132</t>
  </si>
  <si>
    <t>OSE2171042</t>
  </si>
  <si>
    <t>900098550_OSE2171042</t>
  </si>
  <si>
    <t>OSE2171044</t>
  </si>
  <si>
    <t>900098550_OSE2171044</t>
  </si>
  <si>
    <t>OSE2171043</t>
  </si>
  <si>
    <t>900098550_OSE2171043</t>
  </si>
  <si>
    <t>OSE2171040</t>
  </si>
  <si>
    <t>900098550_OSE2171040</t>
  </si>
  <si>
    <t>OSE2171045</t>
  </si>
  <si>
    <t>900098550_OSE2171045</t>
  </si>
  <si>
    <t>OSE2171030</t>
  </si>
  <si>
    <t>900098550_OSE2171030</t>
  </si>
  <si>
    <t>OSE2171026</t>
  </si>
  <si>
    <t>900098550_OSE2171026</t>
  </si>
  <si>
    <t>OSE2171032</t>
  </si>
  <si>
    <t>900098550_OSE2171032</t>
  </si>
  <si>
    <t>OSE2171028</t>
  </si>
  <si>
    <t>900098550_OSE2171028</t>
  </si>
  <si>
    <t>OSE2171034</t>
  </si>
  <si>
    <t>900098550_OSE2171034</t>
  </si>
  <si>
    <t>OSE2171031</t>
  </si>
  <si>
    <t>900098550_OSE2171031</t>
  </si>
  <si>
    <t>OSE2171027</t>
  </si>
  <si>
    <t>900098550_OSE2171027</t>
  </si>
  <si>
    <t>OSE2171033</t>
  </si>
  <si>
    <t>900098550_OSE2171033</t>
  </si>
  <si>
    <t>OSE2171029</t>
  </si>
  <si>
    <t>900098550_OSE2171029</t>
  </si>
  <si>
    <t>OSE2171038</t>
  </si>
  <si>
    <t>900098550_OSE2171038</t>
  </si>
  <si>
    <t>OSE2171039</t>
  </si>
  <si>
    <t>900098550_OSE2171039</t>
  </si>
  <si>
    <t>OSE2171035</t>
  </si>
  <si>
    <t>900098550_OSE2171035</t>
  </si>
  <si>
    <t>OSE2171036</t>
  </si>
  <si>
    <t>900098550_OSE2171036</t>
  </si>
  <si>
    <t>OSE2171037</t>
  </si>
  <si>
    <t>900098550_OSE2171037</t>
  </si>
  <si>
    <t>OSE2170975</t>
  </si>
  <si>
    <t>900098550_OSE2170975</t>
  </si>
  <si>
    <t>OSE2165877</t>
  </si>
  <si>
    <t>900098550_OSE2165877</t>
  </si>
  <si>
    <t>OSE2224344</t>
  </si>
  <si>
    <t>900098550_OSE2224344</t>
  </si>
  <si>
    <t>OSE2224345</t>
  </si>
  <si>
    <t>900098550_OSE2224345</t>
  </si>
  <si>
    <t>OSE2226452</t>
  </si>
  <si>
    <t>900098550_OSE2226452</t>
  </si>
  <si>
    <t>OSE2226453</t>
  </si>
  <si>
    <t>900098550_OSE2226453</t>
  </si>
  <si>
    <t>OSE2228760</t>
  </si>
  <si>
    <t>900098550_OSE2228760</t>
  </si>
  <si>
    <t>OSE2228762</t>
  </si>
  <si>
    <t>900098550_OSE2228762</t>
  </si>
  <si>
    <t>OSE2228773</t>
  </si>
  <si>
    <t>900098550_OSE2228773</t>
  </si>
  <si>
    <t>OSE2228774</t>
  </si>
  <si>
    <t>900098550_OSE2228774</t>
  </si>
  <si>
    <t>OSE2228775</t>
  </si>
  <si>
    <t>900098550_OSE2228775</t>
  </si>
  <si>
    <t>OSE2228776</t>
  </si>
  <si>
    <t>900098550_OSE2228776</t>
  </si>
  <si>
    <t>OSE2228777</t>
  </si>
  <si>
    <t>900098550_OSE2228777</t>
  </si>
  <si>
    <t>OSE2228778</t>
  </si>
  <si>
    <t>900098550_OSE2228778</t>
  </si>
  <si>
    <t>OSE2228779</t>
  </si>
  <si>
    <t>900098550_OSE2228779</t>
  </si>
  <si>
    <t>OSE2228780</t>
  </si>
  <si>
    <t>900098550_OSE2228780</t>
  </si>
  <si>
    <t>OSE2228794</t>
  </si>
  <si>
    <t>900098550_OSE2228794</t>
  </si>
  <si>
    <t>OSE2228795</t>
  </si>
  <si>
    <t>900098550_OSE2228795</t>
  </si>
  <si>
    <t>OSE2228796</t>
  </si>
  <si>
    <t>900098550_OSE2228796</t>
  </si>
  <si>
    <t>OSE2228797</t>
  </si>
  <si>
    <t>900098550_OSE2228797</t>
  </si>
  <si>
    <t>OSE2228798</t>
  </si>
  <si>
    <t>900098550_OSE2228798</t>
  </si>
  <si>
    <t>OSE2228799</t>
  </si>
  <si>
    <t>900098550_OSE2228799</t>
  </si>
  <si>
    <t>OSE2228800</t>
  </si>
  <si>
    <t>900098550_OSE2228800</t>
  </si>
  <si>
    <t>OSE2228801</t>
  </si>
  <si>
    <t>900098550_OSE2228801</t>
  </si>
  <si>
    <t>OSE2228802</t>
  </si>
  <si>
    <t>900098550_OSE2228802</t>
  </si>
  <si>
    <t>OSE2228803</t>
  </si>
  <si>
    <t>900098550_OSE2228803</t>
  </si>
  <si>
    <t>OSE2228804</t>
  </si>
  <si>
    <t>900098550_OSE2228804</t>
  </si>
  <si>
    <t>OSE2228805</t>
  </si>
  <si>
    <t>900098550_OSE2228805</t>
  </si>
  <si>
    <t>OSE2228806</t>
  </si>
  <si>
    <t>900098550_OSE2228806</t>
  </si>
  <si>
    <t>OSE2228807</t>
  </si>
  <si>
    <t>900098550_OSE2228807</t>
  </si>
  <si>
    <t>OSE2228808</t>
  </si>
  <si>
    <t>900098550_OSE2228808</t>
  </si>
  <si>
    <t>OSE2228809</t>
  </si>
  <si>
    <t>900098550_OSE2228809</t>
  </si>
  <si>
    <t>OSE2263548</t>
  </si>
  <si>
    <t>900098550_OSE2263548</t>
  </si>
  <si>
    <t>OSE2263561</t>
  </si>
  <si>
    <t>900098550_OSE2263561</t>
  </si>
  <si>
    <t>OSE2263562</t>
  </si>
  <si>
    <t>900098550_OSE2263562</t>
  </si>
  <si>
    <t>OSE2263563</t>
  </si>
  <si>
    <t>900098550_OSE2263563</t>
  </si>
  <si>
    <t>OSE2263571</t>
  </si>
  <si>
    <t>900098550_OSE2263571</t>
  </si>
  <si>
    <t>OSE2263572</t>
  </si>
  <si>
    <t>900098550_OSE2263572</t>
  </si>
  <si>
    <t>OSE2263574</t>
  </si>
  <si>
    <t>900098550_OSE2263574</t>
  </si>
  <si>
    <t>OSE2263645</t>
  </si>
  <si>
    <t>900098550_OSE2263645</t>
  </si>
  <si>
    <t>OSE2263646</t>
  </si>
  <si>
    <t>900098550_OSE2263646</t>
  </si>
  <si>
    <t>OSE2263713</t>
  </si>
  <si>
    <t>900098550_OSE2263713</t>
  </si>
  <si>
    <t>OSE2263765</t>
  </si>
  <si>
    <t>900098550_OSE2263765</t>
  </si>
  <si>
    <t>POR PAGAR SAP</t>
  </si>
  <si>
    <t>DOC CONTA</t>
  </si>
  <si>
    <t>VALO CANCELADO SAP</t>
  </si>
  <si>
    <t>RETENCION</t>
  </si>
  <si>
    <t>DOC COMPENSACION SAP</t>
  </si>
  <si>
    <t>FECHA COMPENSACION SAP</t>
  </si>
  <si>
    <t>VALOR TRANFERENCIA</t>
  </si>
  <si>
    <t>Estado Factura</t>
  </si>
  <si>
    <t>Fecha Factura</t>
  </si>
  <si>
    <t>Fecha Radicacion</t>
  </si>
  <si>
    <t>Fecha Devolucion</t>
  </si>
  <si>
    <t>Valor Bruto</t>
  </si>
  <si>
    <t>Glosa Aceptada</t>
  </si>
  <si>
    <t>Glosa Pendiente</t>
  </si>
  <si>
    <t>Valor Devolucion</t>
  </si>
  <si>
    <t xml:space="preserve">Valor a Pagar </t>
  </si>
  <si>
    <t>OBS PAGO</t>
  </si>
  <si>
    <t>PAGO DIRECTO REGIMEN SUBSIDIADO ENERO 2024</t>
  </si>
  <si>
    <t>PAGO DIRECTO REGIMEN SUBSIDIADO FEBRERO 2024</t>
  </si>
  <si>
    <t>(en blanco)</t>
  </si>
  <si>
    <t>PAGO DIRECTO REGIMEN SUBSIDIADO MAYO 2024</t>
  </si>
  <si>
    <t>REASIGNACION PAGO MTD. A OFFIMEDICAS S.A.</t>
  </si>
  <si>
    <t>ESTADO DE CARTERA ANTERIOR</t>
  </si>
  <si>
    <t xml:space="preserve">Factura pendiente en programacion de pago </t>
  </si>
  <si>
    <t>Factura pendiente en programacion de pago - Glosa por contestar IPS</t>
  </si>
  <si>
    <t>Glosa por contestar IPS</t>
  </si>
  <si>
    <t>Factura devuelta</t>
  </si>
  <si>
    <t>Factura cancelada parcialmente - Saldo en programacion de pago</t>
  </si>
  <si>
    <t>NumeroFactura</t>
  </si>
  <si>
    <t>ValorBrutoFactura</t>
  </si>
  <si>
    <t>NombreEstadoFactura</t>
  </si>
  <si>
    <t>FechaFactura</t>
  </si>
  <si>
    <t>FechaRadicacion</t>
  </si>
  <si>
    <t>FechaDevolucion</t>
  </si>
  <si>
    <t>ValorInicioFactura</t>
  </si>
  <si>
    <t>ValorAprobado</t>
  </si>
  <si>
    <t>ValorDeducible</t>
  </si>
  <si>
    <t>ValorAutorizado</t>
  </si>
  <si>
    <t>ValorReteFuente</t>
  </si>
  <si>
    <t>GlosaAceptada</t>
  </si>
  <si>
    <t>GlosaPendiente</t>
  </si>
  <si>
    <t>ValorDevolucion</t>
  </si>
  <si>
    <t>ValorNotaCredito</t>
  </si>
  <si>
    <t>ValoraPagarConRete</t>
  </si>
  <si>
    <t>ValoraPagarMenosRete</t>
  </si>
  <si>
    <t>OrdenLiquidacion</t>
  </si>
  <si>
    <t>FinalizadoPor</t>
  </si>
  <si>
    <t>usuarioLiquidacion</t>
  </si>
  <si>
    <t>NULL</t>
  </si>
  <si>
    <t>Finalizada</t>
  </si>
  <si>
    <t>Auditada sin contabilizar</t>
  </si>
  <si>
    <t>Para respuesta prestador</t>
  </si>
  <si>
    <t>Andres Felipe Fernandez Lozano</t>
  </si>
  <si>
    <t>Jessica Andrea Lopez Veloza</t>
  </si>
  <si>
    <t>Devuelta</t>
  </si>
  <si>
    <t>Para auditoria de pertinencia</t>
  </si>
  <si>
    <t>Valor_Glosa y Devolución</t>
  </si>
  <si>
    <t>TIPIFICACION</t>
  </si>
  <si>
    <t>CONCEPTO GLOSA Y DEVOLUCION</t>
  </si>
  <si>
    <t>TIPIFICACION OBJECION</t>
  </si>
  <si>
    <t>GLOSA</t>
  </si>
  <si>
    <t xml:space="preserve">GLOSA X COBRO DUPLICADO, NO CONTRATADO, SERVICIO DENTRO DEL PAGO GLOBAL PROSPECTIVO, MEDICAMENTOS NOPBS, POR ESTA RAZON SE GLOSA EL VALOR DE  18844138 SE ENVIA RELACION DETALLA DE LA GLOSAS RALIZADAS AL CORREO: glosas@offimedicas.com; adriana.martinez@offimedicas.com </t>
  </si>
  <si>
    <t>FACTURACION</t>
  </si>
  <si>
    <t xml:space="preserve">GLOSA X COBRO DUPLICADO, NO CONTRATADO, SERVICIO DENTRO DEL PAGO GLOBAL PROSPECTIVO, MEDICAMENTOS NOPBS, POR ESTA RAZON SE GLOSA EL VALOR DE  5961229 SE ENVIA RELACION DETALLA DE LA GLOSAS RALIZADAS AL CORREO: glosas@offimedicas.com; adriana.martinez@offimedicas.com </t>
  </si>
  <si>
    <t xml:space="preserve">GLOSA X COBRO DUPLICADO, NO CONTRATADO, SERVICIO DENTRO DEL PAGO GLOBAL PROSPECTIVO, MEDICAMENTOS NOPBS, POR ESTA RAZON SE GLOSA EL VALOR DE  3406859 SE ENVIA RELACION DETALLA DE LA GLOSAS RALIZADAS AL CORREO: glosas@offimedicas.com; adriana.martinez@offimedicas.com </t>
  </si>
  <si>
    <t xml:space="preserve">GLOSA X COBRO DUPLICADO, NO CONTRATADO, SERVICIO DENTRO DEL PAGO GLOBAL PROSPECTIVO, MEDICAMENTOS NOPBS, POR ESTA RAZON SE GLOSA EL VALOR DE  3099110 SE ENVIA RELACION DETALLA DE LA GLOSAS RALIZADAS AL CORREO: glosas@offimedicas.com; adriana.martinez@offimedicas.com </t>
  </si>
  <si>
    <t xml:space="preserve">GLOSA X COBRO DUPLICADO, NO CONTRATADO, SERVICIO DENTRO DEL PAGO GLOBAL PROSPECTIVO, MEDICAMENTOS NOPBS, POR ESTA RAZON SE GLOSA EL VALOR DE  746691 SE ENVIA RELACION DETALLA DE LA GLOSAS RALIZADAS AL CORREO: glosas@offimedicas.com; adriana.martinez@offimedicas.com </t>
  </si>
  <si>
    <t xml:space="preserve">GLOSA X COBRO DUPLICADO, NO CONTRATADO, SERVICIO DENTRO DEL PAGO GLOBAL PROSPECTIVO, MEDICAMENTOS NOPBS, POR ESTA RAZON SE GLOSA EL VALOR DE  99135251 SE ENVIA RELACION DETALLA DE LA GLOSAS RALIZADAS AL CORREO: glosas@offimedicas.com; adriana.martinez@offimedicas.com </t>
  </si>
  <si>
    <t xml:space="preserve">GLOSA X COBRO DUPLICADO, NO CONTRATADO, SERVICIO DENTRO DEL PAGO GLOBAL PROSPECTIVO, MEDICAMENTOS NOPBS, POR ESTA RAZON SE GLOSA EL VALOR DE  772156 SE ENVIA RELACION DETALLA DE LA GLOSAS RALIZADAS AL CORREO: glosas@offimedicas.com; adriana.martinez@offimedicas.com </t>
  </si>
  <si>
    <t xml:space="preserve">GLOSA X COBRO DUPLICADO, NO CONTRATADO, SERVICIO DENTRO DEL PAGO GLOBAL PROSPECTIVO, MEDICAMENTOS NOPBS, POR ESTA RAZON SE GLOSA EL VALOR DE  98758909 SE ENVIA RELACION DETALLA DE LA GLOSAS RALIZADAS AL CORREO: glosas@offimedicas.com; adriana.martinez@offimedicas.com </t>
  </si>
  <si>
    <t>SE SOSTIENE GLOSA X COBRO DUPLICADO, NO CONTRATADO, SERVICIO DENTRO DEL PAGO GLOBAL PROSPECTIVO, MEDICAMENTOS NOPBS, POR ESTA RAZON SE GLOSA EL VALOR DE 97.983.288 SE ENVIA RELACION DETALLA DE LA GLOSAS RALIZADAS AL CORREO: glosas@offimedicas.com; adriana.martinez@offimedica. VALIDAR CON EL AREA DE COORDINACION FARMACEUTICA EL TIPO DE CONTRATO PARA LAS MOLECULAS DE EVENTO.</t>
  </si>
  <si>
    <t>NOPBS</t>
  </si>
  <si>
    <t>DEVOLUCION</t>
  </si>
  <si>
    <t xml:space="preserve">devolucion por pgp el conjunto de servicios presentados en la factura estan contratados en el PAGO GLOBAL PROSPECTIVO por favor facturar en el pgp no por evento. Andres fernandez </t>
  </si>
  <si>
    <t xml:space="preserve">DEVOLUCION LA AUT 231746268569856 RELACIONADA DE LA FACTURA AUTORIZO EL COD 743LUBRI EL CUAL SE VALIDA Y ESTA CONTRATADO POR PAGO GLOBAL PROSPECTIVO POR FAVOR FACTURAR POR EL PAGO FIJO. ANDRES FERNANDEZ </t>
  </si>
  <si>
    <t>AUTORIZACION</t>
  </si>
  <si>
    <t xml:space="preserve">DEVOLUCION LA AUT 231726045308952 RELACIONADA DE LA FACTURA AUTORIZO EL COD 743LUBRI EL CUAL SE VALIDA Y ESTA CONTRATADO POR PAGO GLOBAL PROSPECTIVO POR FAVOR FACTURAR POR EL PAGO FIJO. ANDRES FERNANDEZ </t>
  </si>
  <si>
    <t xml:space="preserve">DEVOLUCION LA AUT 122300127565 RELACIONADA DE LA FACTURA AUTORIZO EL COD 7703281001454 EL CUAL SE VALIDA Y ESTA CONTRATADO POR PAGO GLOBAL PROSPECTIVO POR FAVOR FACTURAR POR EL PAGO FIJO. ANDRES FERNANDEZ </t>
  </si>
  <si>
    <t xml:space="preserve">DEVOLUCION LA AUT 122300149829 RELACIONADA DE LA FACTURA AUTORIZO EL COD 7702031927440 EL CUAL SE VALIDA Y ESTA CONTRATADO POR PAGO GLOBAL PROSPECTIVO POR FAVOR FACTURAR POR EL PAGO FIJO. ANDRES FERNANDEZ </t>
  </si>
  <si>
    <t xml:space="preserve">DEVOLUCION LA AUT 122300036451 RELACIONADA DE LA FACTURA AUTORIZO EL COD 7703281002451 EL CUAL SE VALIDA Y ESTA CONTRATADO POR PAGO GLOBAL PROSPECTIVO POR FAVOR FACTURAR POR EL PAGO FIJO. ANDRES FERNANDEZ </t>
  </si>
  <si>
    <t xml:space="preserve">DEVOLUCION LA AUT 122300127564 RELACIONADA DE LA FACTURA AUTORIZO EL COD 7703281001454 EL CUAL SE VALIDA Y ESTA CONTRATADO POR PAGO GLOBAL PROSPECTIVO POR FAVOR FACTURAR POR EL PAGO FIJO. ANDRES FERNANDEZ </t>
  </si>
  <si>
    <t xml:space="preserve">DEVOLUCION LA AUT 231726122308908 RELACIONADA DE LA FACTURA AUTORIZO EL COD 743LUBRI EL CUAL SE VALIDA Y ESTA CONTRATADO POR PAGO GLOBAL PROSPECTIVO POR FAVOR FACTURAR POR EL PAGO FIJO. ANDRES FERNANDEZ </t>
  </si>
  <si>
    <t xml:space="preserve">DEVOLUCION LA AUT 122300021865 RELACIONADA DE LA FACTURA AUTORIZO EL COD 7703281001454 EL CUAL SE VALIDA Y ESTA CONTRATADO POR PAGO GLOBAL PROSPECTIVO POR FAVOR FACTURAR POR EL PAGO FIJO. ANDRES FERNANDEZ </t>
  </si>
  <si>
    <t xml:space="preserve">DEVOLUCION LA AUT 122300092633 RELACIONADA DE LA FACTURA AUTORIZO EL COD 7703281001454 EL CUAL SE VALIDA Y ESTA CONTRATADO POR PAGO GLOBAL PROSPECTIVO POR FAVOR FACTURAR POR EL PAGO FIJO. ANDRES FERNANDEZ </t>
  </si>
  <si>
    <t xml:space="preserve">DEVOLUCION POR PGP EL COD 20157002-1 CEFTAZIDIMA/AVIBACTAM POLVO PARA RECONSTITUIR A SOL. INY. 2+0.5 G ESTA PACTADO POR PAGO GLOBAL PROPECTIVO POR FAVOR FACTURAR POR EL PGP. ANDRES FERNANDEZ </t>
  </si>
  <si>
    <t xml:space="preserve">DEVOLUCION LA AUT 231646122655685 RELACIONADA DE LA FACTURA AUTORIZO EL COD 743LUBRI EL CUAL SE VALIDA Y ESTA CONTRATADO POR PAGO GLOBAL PROSPECTIVO POR FAVOR FACTURAR POR EL PAGO FIJO. ANDRES FERNANDEZ </t>
  </si>
  <si>
    <t xml:space="preserve">DEVOLUCION LA AUT 231726152308804 RELACIONADA DE LA FACTURA AUTORIZO EL COD 743LUBRI EL CUAL SE VALIDA Y ESTA CONTRATADO POR PAGO GLOBAL PROSPECTIVO POR FAVOR FACTURAR POR EL PAGO FIJO. ANDRES FERNANDEZ </t>
  </si>
  <si>
    <t xml:space="preserve">DEVOLUCION LA AUT 231726136302663 RELACIONADA DE LA FACTURA AUTORIZO EL COD 743LUBRI EL CUAL SE VALIDA Y ESTA CONTRATADO POR PAGO GLOBAL PROSPECTIVO POR FAVOR FACTURAR POR EL PAGO FIJO. ANDRES FERNANDEZ </t>
  </si>
  <si>
    <t xml:space="preserve">DEVOLUCION LA AUT 122300026914 RELACIONADA DE LA FACTURA AUTORIZO EL COD 7703281001454 EL CUAL SE VALIDA Y ESTA CONTRATADO POR PAGO GLOBAL PROSPECTIVO POR FAVOR FACTURAR POR EL PAGO FIJO. ANDRES FERNANDEZ </t>
  </si>
  <si>
    <t xml:space="preserve">DEVOLUCION LA AUT 231746058569819 RELACIONADA DE LA FACTURA AUTORIZO EL COD 743LUBRI EL CUAL SE VALIDA Y ESTA CONTRATADO POR PAGO GLOBAL PROSPECTIVO POR FAVOR FACTURAR POR EL PAGO FIJO. ANDRES FERNANDEZ </t>
  </si>
  <si>
    <t xml:space="preserve">GLOSA X COBRO DUPLICADO, NO CONTRATADO, SERVICIO DENTRO DEL PAGO GLOBAL PROSPECTIVO, MEDICAMENTOS NOPBS, POR ESTA RAZON SE GLOSA EL VALOR DE  $ 9524535 SE ENVIA RELACION DETALLA DE LA GLOSAS RALIZADAS AL CORREO: glosas@offimedicas.com; adriana.martinez@offimedicas.com </t>
  </si>
  <si>
    <t xml:space="preserve">GLOSA X COBRO DUPLICADO, NO CONTRATADO, SERVICIO DENTRO DEL PAGO GLOBAL PROSPECTIVO, MEDICAMENTOS NOPBS, POR ESTA RAZON SE GLOSA EL VALOR DE  $ 195890279 SE ENVIA RELACION DETALLA DE LA GLOSAS RALIZADAS AL CORREO: glosas@offimedicas.com; adriana.martinez@offimedicas.com </t>
  </si>
  <si>
    <t xml:space="preserve">DEVOLUCION LA AUT 122300100479 RELACIONADA DE LA FACTURA AUTORIZO EL COD 7703281001454 EL CUAL SE VALIDA Y ESTA CONTRATADO POR PAGO GLOBAL PROSPECTIVO POR FAVOR FACTURAR POR EL PAGO FIJO. ANDRES FERNANDEZ </t>
  </si>
  <si>
    <t xml:space="preserve">DEVOLUCION LA AUT 122300116510 RELACIONADA DE LA FACTURA AUTORIZO EL COD 7703281001461 EL CUAL SE VALIDA Y ESTA CONTRATADO POR PAGO GLOBAL PROSPECTIVO POR FAVOR FACTURAR POR EL PAGO FIJO. ANDRES FERNANDEZ </t>
  </si>
  <si>
    <t xml:space="preserve">DEVOLUCION POR PGP EL COD 20178017-1 CICLOSILICATO DE SODIO Y ZIRCONIO 5G- POLVO PARA SUSPENSIÓN ORAL ESTA PACTADO POR PAGO GLOBAL PROPECTIVO POR FAVOR FACTURAR POR EL PGP. ANDRES FERNANDEZ </t>
  </si>
  <si>
    <t xml:space="preserve">DEVOLUCION POR PGP EL COD 20048391-1 ERDOSTEINA 175 MG /5ML POLVO PARA RECONSTITUIR A SOLUCION O SUSPENSION ORAL FCO 90 ML X 1 DOSTEIN ESTA PACTADO POR PAGO GLOBAL PROPECTIVO POR FAVOR FACTURAR POR EL PGP. ANDRES FERNANDEZ </t>
  </si>
  <si>
    <t xml:space="preserve">DEVOLUCION LA AUT 122300078826 RELACIONADA DE LA FACTURA AUTORIZO EL COD 7703281001454 EL CUAL SE VALIDA Y ESTA CONTRATADO POR PAGO GLOBAL PROSPECTIVO POR FAVOR FACTURAR POR EL PAGO FIJO. ANDRES FERNANDEZ </t>
  </si>
  <si>
    <t xml:space="preserve">DEVOLUCION LA AUT 122300026917 RELACIONADA DE LA FACTURA AUTORIZO EL COD 7703281001454 EL CUAL SE VALIDA Y ESTA CONTRATADO POR PAGO GLOBAL PROSPECTIVO POR FAVOR FACTURAR POR EL PAGO FIJO. ANDRES FERNANDEZ </t>
  </si>
  <si>
    <t xml:space="preserve">DEVOLUCION LA AUT 122300127566 RELACIONADA DE LA FACTURA AUTORIZO EL COD 7703281001454 EL CUAL SE VALIDA Y ESTA CONTRATADO POR PAGO GLOBAL PROSPECTIVO POR FAVOR FACTURAR POR EL PAGO FIJO. ANDRES FERNANDEZ </t>
  </si>
  <si>
    <t xml:space="preserve">DEVOLUCION LA AUT 122300149830 RELACIONADA DE LA FACTURA AUTORIZO EL COD 7702031927440 EL CUAL SE VALIDA Y ESTA CONTRATADO POR PAGO GLOBAL PROSPECTIVO POR FAVOR FACTURAR POR EL PAGO FIJO. ANDRES FERNANDEZ </t>
  </si>
  <si>
    <t xml:space="preserve">DEVOLUCION LA AUT 122300103276 RELACIONADA DE LA FACTURA AUTORIZO EL COD 4005900000774 EL CUAL SE VALIDA Y ESTA CONTRATADO POR PAGO GLOBAL PROSPECTIVO POR FAVOR FACTURAR POR EL PAGO FIJO. ANDRES FERNANDEZ </t>
  </si>
  <si>
    <t xml:space="preserve">DEVOLUCION POR PGP EL COD 20200273-3 CANNABIDIOL 200MG CAPSULAS ESTA PACTADO POR PAGO GLOBAL PROPECTIVO POR FAVOR FACTURAR POR EL PGP. ANDRES FERNANDEZ </t>
  </si>
  <si>
    <t xml:space="preserve">DEVOLUCION LA AUT 122300028074 RELACIONADA EN LA FACTURA CON ID MIPRES 84854806 ESTA MAL REPORTADO EL VALOR Y LA FECHA DE ENTREGA VS REPORTE DE ENTREGA TAMBIEN DE DEBE VALIDAR POR QUE LA FECHA DE ENTREGA SE REALIZA TAN POSTERIOR A LO AUTORIZADO, TAMBIEN DEBE DE VALIDAR EL TIPO DE CONTRATO PARA EL INSUMO YA QUE ESTA CONTRATADO POR PAGO GLOBAL PROSPECTIVO </t>
  </si>
  <si>
    <t xml:space="preserve">devolución los servicios prestados no cuentan con una autorización de evento, por favor validar con la coordinación farmacéutica, para dar continuidad al pago de la factura. andres fernandez </t>
  </si>
  <si>
    <t xml:space="preserve">DEVOLUCION LA AUT 122300100480 RELACIONADA DE LA FACTURA AUTORIZO EL COD 7703281001454 EL CUAL SE VALIDA Y ESTA CONTRATADO POR PAGO GLOBAL PROSPECTIVO POR FAVOR FACTURAR POR EL PAGO FIJO. ANDRES FERNANDEZ </t>
  </si>
  <si>
    <t xml:space="preserve">DEVOLUCION LA AUT 122300185790 RELACIONADA DE LA FACTURA AUTORIZO EL COD 7701021118264 EL CUAL SE VALIDA Y ESTA CONTRATADO POR PAGO GLOBAL PROSPECTIVO POR FAVOR FACTURAR POR EL PAGO FIJO. ANDRES FERNANDEZ </t>
  </si>
  <si>
    <t xml:space="preserve">DEVOLUCION LA AUT 122300217952 RELACIONADA DE LA FACTURA AUTORIZO EL COD 7701021118264 EL CUAL SE VALIDA Y ESTA CONTRATADO POR PAGO GLOBAL PROSPECTIVO POR FAVOR FACTURAR POR EL PAGO FIJO. ANDRES FERNANDEZ </t>
  </si>
  <si>
    <t xml:space="preserve">DEVOLUCION LA AUT 122300127567 RELACIONADA DE LA FACTURA AUTORIZO EL COD 7703281001454 EL CUAL SE VALIDA Y ESTA CONTRATADO POR PAGO GLOBAL PROSPECTIVO POR FAVOR FACTURAR POR EL PAGO FIJO. ANDRES FERNANDEZ </t>
  </si>
  <si>
    <t xml:space="preserve">DEVOLUCION LA AUT 122300144105 RELACIONADA DE LA FACTURA AUTORIZO EL COD 7702031291565 EL CUAL SE VALIDA Y ESTA CONTRATADO POR PAGO GLOBAL PROSPECTIVO POR FAVOR FACTURAR POR EL PAGO FIJO. ANDRES FERNANDEZ </t>
  </si>
  <si>
    <t xml:space="preserve">DEVOLUCION LA AUT 122300109731 RELACIONADA DE LA FACTURA AUTORIZO EL COD 7701021118264 EL CUAL SE VALIDA Y ESTA CONTRATADO POR PAGO GLOBAL PROSPECTIVO POR FAVOR FACTURAR POR EL PAGO FIJO. ANDRES FERNANDEZ </t>
  </si>
  <si>
    <t xml:space="preserve">DEVOLUCION LA AUT 122300149831 RELACIONADA DE LA FACTURA AUTORIZO EL COD 7702031927440 EL CUAL SE VALIDA Y ESTA CONTRATADO POR PAGO GLOBAL PROSPECTIVO POR FAVOR FACTURAR POR EL PAGO FIJO. ANDRES FERNANDEZ </t>
  </si>
  <si>
    <t xml:space="preserve">DEVOLUCION LA AUT 122300205247 RELACIONADA DE LA FACTURA AUTORIZO EL COD 7703281001454 EL CUAL SE VALIDA Y ESTA CONTRATADO POR PAGO GLOBAL PROSPECTIVO POR FAVOR FACTURAR POR EL PAGO FIJO. ANDRES FERNANDEZ </t>
  </si>
  <si>
    <t xml:space="preserve">DEVOLUCION LA AUT 122300198059 RELACIONADA DE LA FACTURA AUTORIZO EL COD 7703281001454 EL CUAL SE VALIDA Y ESTA CONTRATADO POR PAGO GLOBAL PROSPECTIVO POR FAVOR FACTURAR POR EL PAGO FIJO. ANDRES FERNANDEZ </t>
  </si>
  <si>
    <t xml:space="preserve">DEVOLUCION LA AUT 122300196930 RELACIONADA DE LA FACTURA AUTORIZO EL COD 7703281001454 EL CUAL SE VALIDA Y ESTA CONTRATADO POR PAGO GLOBAL PROSPECTIVO POR FAVOR FACTURAR POR EL PAGO FIJO. ANDRES FERNANDEZ </t>
  </si>
  <si>
    <t xml:space="preserve">DEVOLUCION LA AUT 122300218471 RELACIONADA DE LA FACTURA AUTORIZO EL COD 7701021118264 EL CUAL SE VALIDA Y ESTA CONTRATADO POR PAGO GLOBAL PROSPECTIVO POR FAVOR FACTURAR POR EL PAGO FIJO. ANDRES FERNANDEZ </t>
  </si>
  <si>
    <t xml:space="preserve">DEVOLUCION LA AUT 122300218495 RELACIONADA DE LA FACTURA AUTORIZO EL COD 7701021118264 EL CUAL SE VALIDA Y ESTA CONTRATADO POR PAGO GLOBAL PROSPECTIVO POR FAVOR FACTURAR POR EL PAGO FIJO. ANDRES FERNANDEZ </t>
  </si>
  <si>
    <t xml:space="preserve">DEVOLUCION LA AUT 122300100481 RELACIONADA DE LA FACTURA AUTORIZO EL COD 7703281001454 EL CUAL SE VALIDA Y ESTA CONTRATADO POR PAGO GLOBAL PROSPECTIVO POR FAVOR FACTURAR POR EL PAGO FIJO. ANDRES FERNANDEZ </t>
  </si>
  <si>
    <t xml:space="preserve">DEVOLUCION LA AUT 122300185791 RELACIONADA DE LA FACTURA AUTORIZO EL COD 7701021118264 EL CUAL SE VALIDA Y ESTA CONTRATADO POR PAGO GLOBAL PROSPECTIVO POR FAVOR FACTURAR POR EL PAGO FIJO. ANDRES FERNANDEZ </t>
  </si>
  <si>
    <t xml:space="preserve">DEVOLUCION LA AUT 122300200193 RELACIONADA DE LA FACTURA CON ID MIPRES 88870921 ESTA MAL REPORTADO EL COD DE TECNOLOGIA DIRECIONADO ANDRES FERNANDEZ ADEMAS EL SERVIO ESTA CONTRATADO POR PAGO GLOBAL PROSPECTIVO SE DEBE FACTURAR POR EL PAGO FIJO. ANDRES FERNANDEZ </t>
  </si>
  <si>
    <t xml:space="preserve">DEVOLUCION LA AUT 122300201882 RELACIONADA DE LA FACTURA AUTORIZO EL COD 7701021118264 EL CUAL SE VALIDA Y ESTA CONTRATADO POR PAGO GLOBAL PROSPECTIVO POR FAVOR FACTURAR POR EL PAGO FIJO. ANDRES FERNANDEZ </t>
  </si>
  <si>
    <t xml:space="preserve">DEVOLUCION LA AUT 122300227848 RELACIONADA EN LA FACTURA CON ID MIPRES 88793039 ESTA MAL REPORTADO EL VALOR VS REPORTE DE LA WEB SERVICE ANDRES FERNANDEZ ADEMAS EL SERVIO ESTA CONTRATADO POR PAGO GLOBAL PROSPECTIVO SE DEBE FACTURAR POR EL PAGO FIJO. ANDRES FERNANDEZ </t>
  </si>
  <si>
    <t xml:space="preserve">DEVOLUCION LA AUT 122300246449 RELACIONADA DE LA FACTURA AUTORIZO EL COD 7701021118264 EL CUAL SE VALIDA Y ESTA CONTRATADO POR PAGO GLOBAL PROSPECTIVO POR FAVOR FACTURAR POR EL PAGO FIJO. ANDRES FERNANDEZ </t>
  </si>
  <si>
    <t xml:space="preserve">DEVOLUCION LA AUT 122300149832 RELACIONADA DE LA FACTURA AUTORIZO EL COD 7702031927440 EL CUAL SE VALIDA Y ESTA CONTRATADO POR PAGO GLOBAL PROSPECTIVO POR FAVOR FACTURAR POR EL PAGO FIJO. ANDRES FERNANDEZ </t>
  </si>
  <si>
    <t xml:space="preserve">DEVOLUCION LA AUT 122300127568 RELACIONADA DE LA FACTURA AUTORIZO EL COD 7703281001454 EL CUAL SE VALIDA Y ESTA CONTRATADO POR PAGO GLOBAL PROSPECTIVO POR FAVOR FACTURAR POR EL PAGO FIJO. ANDRES FERNANDEZ </t>
  </si>
  <si>
    <t xml:space="preserve">DEVOLUCION LA AUT 122300233246 RELACIONADA DE LA FACTURA AUTORIZO EL COD 7703281002451 EL CUAL SE VALIDA Y ESTA CONTRATADO POR PAGO GLOBAL PROSPECTIVO POR FAVOR FACTURAR POR EL PAGO FIJO. ANDRES FERNANDEZ </t>
  </si>
  <si>
    <t xml:space="preserve">DEVOLUCION LA AUT 122300240577 RELACIONADA DE LA FACTURA AUTORIZO EL COD 7701021118264 EL CUAL SE VALIDA Y ESTA CONTRATADO POR PAGO GLOBAL PROSPECTIVO POR FAVOR FACTURAR POR EL PAGO FIJO. ANDRES FERNANDEZ </t>
  </si>
  <si>
    <t xml:space="preserve">DEVOLUCION LA AUT 122300144106 RELACIONADA DE LA FACTURA AUTORIZO EL COD 7702031291565 EL CUAL SE VALIDA Y ESTA CONTRATADO POR PAGO GLOBAL PROSPECTIVO POR FAVOR FACTURAR POR EL PAGO FIJO. ANDRES FERNANDEZ </t>
  </si>
  <si>
    <t xml:space="preserve">DEVOLUCION LA AUT 231746113569901 RELACIONADA DE LA FACTURA AUTORIZO EL COD 743LUBRI EL CUAL SE VALIDA Y ESTA CONTRATADO POR PAGO GLOBAL PROSPECTIVO POR FAVOR FACTURAR POR EL PAGO FIJO. ANDRES FERNANDEZ </t>
  </si>
  <si>
    <t xml:space="preserve">DEVOLUCION LA AUT 122300182011 RELACIONADA DE LA FACTURA AUTORIZO EL COD 7703281002451 EL CUAL SE VALIDA Y ESTA CONTRATADO POR PAGO GLOBAL PROSPECTIVO POR FAVOR FACTURAR POR EL PAGO FIJO. ANDRES FERNANDEZ </t>
  </si>
  <si>
    <t xml:space="preserve">DEVOLUCION LA AUT 122300218496 RELACIONADA DE LA FACTURA AUTORIZO EL COD 7701021118264 EL CUAL SE VALIDA Y ESTA CONTRATADO POR PAGO GLOBAL PROSPECTIVO POR FAVOR FACTURAR POR EL PAGO FIJO. ANDRES FERNANDEZ </t>
  </si>
  <si>
    <t xml:space="preserve">DEVOLUCION LA AUT 122300198066 RELACIONADA DE LA FACTURA AUTORIZO EL COD 7703281001454 EL CUAL SE VALIDA Y ESTA CONTRATADO POR PAGO GLOBAL PROSPECTIVO POR FAVOR FACTURAR POR EL PAGO FIJO. ANDRES FERNANDEZ </t>
  </si>
  <si>
    <t xml:space="preserve">DEVOLUCION LA AUT 122300196931 RELACIONADA DE LA FACTURA AUTORIZO EL COD 7703281001454 EL CUAL SE VALIDA Y ESTA CONTRATADO POR PAGO GLOBAL PROSPECTIVO POR FAVOR FACTURAR POR EL PAGO FIJO. ANDRES FERNANDEZ </t>
  </si>
  <si>
    <t xml:space="preserve">DEVOLUCION LA AUT 122300250307 RELACIONADA DE LA FACTURA AUTORIZO EL COD 7701021118264 EL CUAL SE VALIDA Y ESTA CONTRATADO POR PAGO GLOBAL PROSPECTIVO POR FAVOR FACTURAR POR EL PAGO FIJO. ANDRES FERNANDEZ </t>
  </si>
  <si>
    <t xml:space="preserve">devolucion por pgp el cod 7703281001454 PROTECTOR SOLAR FPS 50 GEL TUBO 60 G X 1 UMBRELLA GEL SCANDINAVIA PHARMA LTDA 20058363 esta contratado PAGO GLOBAL PROSPECTIVO por favor facturar en el pgp no por evento. Andres fernandez </t>
  </si>
  <si>
    <t xml:space="preserve">devolucion por pgp el cod 7701021118264 PAÑAL DESECHABLE TALLA XXXG ETP 6 BOLSA X 30 WINNY ULTRATRIM GOLD TECNOSUR S.A. 00202802 esta contratado PAGO GLOBAL PROSPECTIVO por favor facturar en el pgp no por evento. Andres fernandez </t>
  </si>
  <si>
    <t xml:space="preserve">devolucion por pgp el cod 7702031291565 SHAMPOO BABY FCO 200 ML X 1 JHONSON esta contratado PAGO GLOBAL PROSPECTIVO por favor facturar en el pgp no por evento. Andres fernandez </t>
  </si>
  <si>
    <t xml:space="preserve">devolucion por pgp el cod 7703281002451 PROTECTOR SOLAR AMP ESPECTRO SFP 50 TUBO 50 G X 1 UMBRELLA URBAN MEGALABS 20220524 esta contratado PAGO GLOBAL PROSPECTIVO por favor facturar en el pgp no por evento. Andres fernandez </t>
  </si>
  <si>
    <t xml:space="preserve">devolucion por pgp el cod 7703281001461 BLOQUEADOR SOLAR SPF 50+ CREMA FCO 60 G X 1 UMBRELLA 50 PA SCANDINAVIA PHARMA LTDA 20058362 esta contratado PAGO GLOBAL PROSPECTIVO por favor facturar en el pgp no por evento. Andres fernandez </t>
  </si>
  <si>
    <t xml:space="preserve">devolucion por pgp el cod 20178017-1 CICLOSILICATO DE SODIO Y ZIRCONIO 5G- POLVO PARA SUSPENSIÓN ORAL esta contratado PAGO GLOBAL PROSPECTIVO por favor facturar en el pgp no por evento. Andres fernandez </t>
  </si>
  <si>
    <t xml:space="preserve">devolucion por pgp el cod 20200273-3 CANNABIDIOL 200MG CAPSULAS esta contratado PAGO GLOBAL PROSPECTIVO por favor facturar en el pgp no por evento. Andres fernandez </t>
  </si>
  <si>
    <t>devolucion por pgp el conjunto de servicios presentados en la factura estan contratados en el PAGO GLOBAL PROSPECTIVO por favor facturar en el pgp no por evento. Andres fernandez</t>
  </si>
  <si>
    <t>SOPORTE</t>
  </si>
  <si>
    <t>Factura pendiente en programacion de pago</t>
  </si>
  <si>
    <t>Factura cancelada</t>
  </si>
  <si>
    <t>08.07.2024</t>
  </si>
  <si>
    <t>Factura cancelada parcialmente- Saldo en programacion de pago</t>
  </si>
  <si>
    <t>Factura en proceso interno</t>
  </si>
  <si>
    <t>Factura cancelada parcialmente- Glosa por contestar IPS</t>
  </si>
  <si>
    <t>Total general</t>
  </si>
  <si>
    <t>CANT</t>
  </si>
  <si>
    <t>SALDO IPS</t>
  </si>
  <si>
    <t>GLOSA ACEP</t>
  </si>
  <si>
    <t>GLOSA PDTE</t>
  </si>
  <si>
    <t>FOR-CSA-018</t>
  </si>
  <si>
    <t>HOJA 1 DE 1</t>
  </si>
  <si>
    <t>RESUMEN DE CARTERA REVISADA POR LA EPS</t>
  </si>
  <si>
    <t>VERSION 2</t>
  </si>
  <si>
    <t xml:space="preserve">VALOR PRESENTADO POR LA ENTIDAD </t>
  </si>
  <si>
    <t>FACTURA YA CANCELADA</t>
  </si>
  <si>
    <t xml:space="preserve">FACTURA DEVUELTA </t>
  </si>
  <si>
    <t>FACTURA NO RADICADA POR LA ENTIDAD</t>
  </si>
  <si>
    <t>FACTURA-GLOSA-DEVOLUCION ACEPTADA POR LA IPS ( $ )</t>
  </si>
  <si>
    <t>FACTURA CERRADA POR EXTEMPORANEIDAD</t>
  </si>
  <si>
    <t>FACTURA GLOSA POR CONCILIAR ($)</t>
  </si>
  <si>
    <t>SUB TOTAL CARTERA SUSTENTADA A LA IPS</t>
  </si>
  <si>
    <t>FACTURACION PENDIENTE PROGRAMACION DE PAGO</t>
  </si>
  <si>
    <t>FACTURA EN PROCESO INTERNO</t>
  </si>
  <si>
    <t>SUB TOTAL  CARTERA EN PROCESO POR LA EPS</t>
  </si>
  <si>
    <t>FACTURACIÓN COVID</t>
  </si>
  <si>
    <t>SUB TOTAL  FACTURACIÓN COVID</t>
  </si>
  <si>
    <t>TOTAL CARTERA REVISADA</t>
  </si>
  <si>
    <t>Juan Camilo Paez R.</t>
  </si>
  <si>
    <t>Cartera - Cuentas Salud</t>
  </si>
  <si>
    <t>EPS Comfenalco Valle.</t>
  </si>
  <si>
    <t>Nota: Documento válido como soporte de aceptación a el estado de cartera conciliado entre las partes</t>
  </si>
  <si>
    <t>FOR-CSA-004</t>
  </si>
  <si>
    <t>RESUMEN DE CARTERA REVISADA POR LA EPS REPORTADA EN LA CIRCULAR 030</t>
  </si>
  <si>
    <t>VERSION 0</t>
  </si>
  <si>
    <t>A continuacion me permito remitir nuestra respuesta al estado de cartera reportada en la Circular 030</t>
  </si>
  <si>
    <t>Cant Fact</t>
  </si>
  <si>
    <t>Valor</t>
  </si>
  <si>
    <t>GLOSA POR CONCILIAR</t>
  </si>
  <si>
    <t>TOTAL CARTERA REVISADA CIRCULAR 030</t>
  </si>
  <si>
    <t>Cartera - Cuentas Salud EPS Comfenalco Valle.</t>
  </si>
  <si>
    <t xml:space="preserve">Señores: OFFIMEDICAS S.A </t>
  </si>
  <si>
    <t>NIT: 900098550</t>
  </si>
  <si>
    <t>Santiago de Cali, julio 08 2024</t>
  </si>
  <si>
    <t xml:space="preserve">Jennifer Molina </t>
  </si>
  <si>
    <t xml:space="preserve">Auxiliar de Cartera </t>
  </si>
  <si>
    <t xml:space="preserve">Offimedicas SA </t>
  </si>
  <si>
    <t>A continuacion me permito remitir nuestra respuesta al estado de cartera presentado en la fecha: 08/07/2024</t>
  </si>
  <si>
    <t>Con Corte al dia: 30/06/2024</t>
  </si>
  <si>
    <t>28.05.2024</t>
  </si>
  <si>
    <t>17.06.2024</t>
  </si>
  <si>
    <t>09.03.2024</t>
  </si>
  <si>
    <t>26.04.2024</t>
  </si>
  <si>
    <t>14.05.2024</t>
  </si>
  <si>
    <t>29.04.2024</t>
  </si>
  <si>
    <t>19.04.2024</t>
  </si>
  <si>
    <t>22.04.2024</t>
  </si>
  <si>
    <t>Ingresos I.P.S.Cuota</t>
  </si>
  <si>
    <t>RteF, Compras 2.5%</t>
  </si>
  <si>
    <t>Suma de VALO CANCELADO SAP2</t>
  </si>
  <si>
    <t>ESTADO EPS 15-07-2024</t>
  </si>
  <si>
    <t>Sandra Milena Ortega</t>
  </si>
  <si>
    <t xml:space="preserve">Coordinadora de Credito y Cartera </t>
  </si>
</sst>
</file>

<file path=xl/styles.xml><?xml version="1.0" encoding="utf-8"?>
<styleSheet xmlns="http://schemas.openxmlformats.org/spreadsheetml/2006/main" xmlns:mc="http://schemas.openxmlformats.org/markup-compatibility/2006" xmlns:x14ac="http://schemas.microsoft.com/office/spreadsheetml/2009/9/ac" mc:Ignorable="x14ac">
  <numFmts count="12">
    <numFmt numFmtId="43" formatCode="_-* #,##0.00_-;\-* #,##0.00_-;_-* &quot;-&quot;??_-;_-@_-"/>
    <numFmt numFmtId="164" formatCode="_(&quot;$&quot;* #,##0.00_);_(&quot;$&quot;* \(#,##0.00\);_(&quot;$&quot;* &quot;-&quot;??_);_(@_)"/>
    <numFmt numFmtId="165" formatCode="dd/mm/yyyy;@"/>
    <numFmt numFmtId="166" formatCode="_ * #,##0.00_ ;_ * \-#,##0.00_ ;_ * &quot;-&quot;??_ ;_ @_ "/>
    <numFmt numFmtId="167" formatCode="_ * #,##0_ ;_ * \-#,##0_ ;_ * &quot;-&quot;??_ ;_ @_ "/>
    <numFmt numFmtId="168" formatCode="_(&quot;$&quot;* #,##0_);_(&quot;$&quot;* \(#,##0\);_(&quot;$&quot;* &quot;-&quot;??_);_(@_)"/>
    <numFmt numFmtId="169" formatCode="[$-240A]d&quot; de &quot;mmmm&quot; de &quot;yyyy;@"/>
    <numFmt numFmtId="170" formatCode="_-* #,##0.00\ _€_-;\-* #,##0.00\ _€_-;_-* &quot;-&quot;??\ _€_-;_-@_-"/>
    <numFmt numFmtId="171" formatCode="&quot;$&quot;\ #,##0"/>
    <numFmt numFmtId="172" formatCode="&quot;$&quot;\ #,##0;[Red]&quot;$&quot;\ #,##0"/>
    <numFmt numFmtId="173" formatCode="[$$-240A]\ #,##0;\-[$$-240A]\ #,##0"/>
    <numFmt numFmtId="174" formatCode="_-* #,##0_-;\-* #,##0_-;_-* &quot;-&quot;??_-;_-@_-"/>
  </numFmts>
  <fonts count="13">
    <font>
      <sz val="11"/>
      <color theme="1"/>
      <name val="Calibri"/>
      <charset val="134"/>
      <scheme val="minor"/>
    </font>
    <font>
      <sz val="11"/>
      <color theme="1"/>
      <name val="Calibri"/>
      <family val="2"/>
      <scheme val="minor"/>
    </font>
    <font>
      <b/>
      <sz val="11"/>
      <color theme="1"/>
      <name val="Calibri"/>
      <charset val="134"/>
      <scheme val="minor"/>
    </font>
    <font>
      <sz val="8"/>
      <color theme="1"/>
      <name val="Tahoma"/>
      <charset val="134"/>
    </font>
    <font>
      <b/>
      <sz val="9"/>
      <name val="Tahoma"/>
      <charset val="134"/>
    </font>
    <font>
      <sz val="9"/>
      <name val="Tahoma"/>
      <charset val="134"/>
    </font>
    <font>
      <sz val="11"/>
      <color theme="1"/>
      <name val="Calibri"/>
      <charset val="134"/>
      <scheme val="minor"/>
    </font>
    <font>
      <sz val="8"/>
      <color theme="1"/>
      <name val="Tahoma"/>
      <family val="2"/>
    </font>
    <font>
      <b/>
      <sz val="8"/>
      <color theme="1"/>
      <name val="Tahoma"/>
      <family val="2"/>
    </font>
    <font>
      <sz val="10"/>
      <name val="Arial"/>
      <family val="2"/>
    </font>
    <font>
      <sz val="10"/>
      <color indexed="8"/>
      <name val="Arial"/>
      <family val="2"/>
    </font>
    <font>
      <b/>
      <sz val="10"/>
      <color indexed="8"/>
      <name val="Arial"/>
      <family val="2"/>
    </font>
    <font>
      <b/>
      <sz val="9"/>
      <name val="Arial"/>
      <family val="2"/>
    </font>
  </fonts>
  <fills count="6">
    <fill>
      <patternFill patternType="none"/>
    </fill>
    <fill>
      <patternFill patternType="gray125"/>
    </fill>
    <fill>
      <patternFill patternType="solid">
        <fgColor rgb="FF92D050"/>
        <bgColor indexed="64"/>
      </patternFill>
    </fill>
    <fill>
      <patternFill patternType="solid">
        <fgColor rgb="FFFFFF00"/>
        <bgColor indexed="64"/>
      </patternFill>
    </fill>
    <fill>
      <patternFill patternType="solid">
        <fgColor theme="5" tint="0.79998168889431442"/>
        <bgColor indexed="64"/>
      </patternFill>
    </fill>
    <fill>
      <patternFill patternType="solid">
        <fgColor theme="0"/>
        <bgColor indexed="64"/>
      </patternFill>
    </fill>
  </fills>
  <borders count="14">
    <border>
      <left/>
      <right/>
      <top/>
      <bottom/>
      <diagonal/>
    </border>
    <border>
      <left style="thin">
        <color auto="1"/>
      </left>
      <right style="thin">
        <color auto="1"/>
      </right>
      <top style="thin">
        <color auto="1"/>
      </top>
      <bottom style="thin">
        <color auto="1"/>
      </bottom>
      <diagonal/>
    </border>
    <border>
      <left style="medium">
        <color indexed="64"/>
      </left>
      <right/>
      <top style="medium">
        <color indexed="64"/>
      </top>
      <bottom/>
      <diagonal/>
    </border>
    <border>
      <left/>
      <right style="medium">
        <color indexed="64"/>
      </right>
      <top style="medium">
        <color indexed="64"/>
      </top>
      <bottom/>
      <diagonal/>
    </border>
    <border>
      <left/>
      <right/>
      <top style="medium">
        <color indexed="64"/>
      </top>
      <bottom/>
      <diagonal/>
    </border>
    <border>
      <left style="medium">
        <color indexed="64"/>
      </left>
      <right style="medium">
        <color indexed="64"/>
      </right>
      <top style="medium">
        <color indexed="64"/>
      </top>
      <bottom/>
      <diagonal/>
    </border>
    <border>
      <left style="medium">
        <color indexed="64"/>
      </left>
      <right/>
      <top/>
      <bottom/>
      <diagonal/>
    </border>
    <border>
      <left/>
      <right style="medium">
        <color indexed="64"/>
      </right>
      <top/>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
      <left style="medium">
        <color indexed="64"/>
      </left>
      <right style="medium">
        <color indexed="64"/>
      </right>
      <top/>
      <bottom style="medium">
        <color indexed="64"/>
      </bottom>
      <diagonal/>
    </border>
    <border>
      <left style="medium">
        <color indexed="64"/>
      </left>
      <right style="medium">
        <color indexed="64"/>
      </right>
      <top/>
      <bottom/>
      <diagonal/>
    </border>
    <border>
      <left/>
      <right/>
      <top/>
      <bottom style="double">
        <color indexed="64"/>
      </bottom>
      <diagonal/>
    </border>
  </borders>
  <cellStyleXfs count="7">
    <xf numFmtId="0" fontId="0" fillId="0" borderId="0"/>
    <xf numFmtId="164" fontId="6" fillId="0" borderId="0" applyFont="0" applyFill="0" applyBorder="0" applyAlignment="0" applyProtection="0">
      <alignment vertical="center"/>
    </xf>
    <xf numFmtId="166" fontId="6" fillId="0" borderId="0" applyFont="0" applyFill="0" applyBorder="0" applyAlignment="0" applyProtection="0">
      <alignment vertical="center"/>
    </xf>
    <xf numFmtId="43" fontId="1" fillId="0" borderId="0" applyFont="0" applyFill="0" applyBorder="0" applyAlignment="0" applyProtection="0"/>
    <xf numFmtId="0" fontId="9" fillId="0" borderId="0"/>
    <xf numFmtId="170" fontId="1" fillId="0" borderId="0" applyFont="0" applyFill="0" applyBorder="0" applyAlignment="0" applyProtection="0"/>
    <xf numFmtId="43" fontId="1" fillId="0" borderId="0" applyFont="0" applyFill="0" applyBorder="0" applyAlignment="0" applyProtection="0"/>
  </cellStyleXfs>
  <cellXfs count="122">
    <xf numFmtId="0" fontId="0" fillId="0" borderId="0" xfId="0"/>
    <xf numFmtId="0" fontId="2" fillId="0" borderId="0" xfId="0" applyFont="1" applyFill="1" applyBorder="1" applyAlignment="1">
      <alignment horizontal="center" vertical="center" wrapText="1"/>
    </xf>
    <xf numFmtId="0" fontId="0" fillId="0" borderId="0" xfId="0" applyFill="1" applyBorder="1" applyAlignment="1"/>
    <xf numFmtId="0" fontId="0" fillId="0" borderId="0" xfId="0" applyFill="1" applyBorder="1"/>
    <xf numFmtId="0" fontId="0" fillId="0" borderId="0" xfId="0" applyFont="1" applyFill="1" applyBorder="1" applyAlignment="1"/>
    <xf numFmtId="0" fontId="2" fillId="0" borderId="1" xfId="0" applyFont="1" applyFill="1" applyBorder="1" applyAlignment="1">
      <alignment horizontal="center" vertical="center" wrapText="1"/>
    </xf>
    <xf numFmtId="167" fontId="2" fillId="0" borderId="1" xfId="2" applyNumberFormat="1" applyFont="1" applyFill="1" applyBorder="1" applyAlignment="1">
      <alignment horizontal="center" vertical="center" wrapText="1"/>
    </xf>
    <xf numFmtId="165" fontId="0" fillId="0" borderId="1" xfId="0" applyNumberFormat="1" applyFont="1" applyFill="1" applyBorder="1" applyAlignment="1">
      <alignment horizontal="right"/>
    </xf>
    <xf numFmtId="14" fontId="0" fillId="0" borderId="1" xfId="0" applyNumberFormat="1" applyFont="1" applyFill="1" applyBorder="1" applyAlignment="1"/>
    <xf numFmtId="0" fontId="0" fillId="0" borderId="1" xfId="0" applyFont="1" applyFill="1" applyBorder="1" applyAlignment="1">
      <alignment vertical="center"/>
    </xf>
    <xf numFmtId="0" fontId="0" fillId="0" borderId="1" xfId="0" applyFont="1" applyFill="1" applyBorder="1" applyAlignment="1"/>
    <xf numFmtId="0" fontId="3" fillId="0" borderId="1" xfId="0" applyFont="1" applyFill="1" applyBorder="1" applyAlignment="1">
      <alignment vertical="center"/>
    </xf>
    <xf numFmtId="0" fontId="0" fillId="0" borderId="1" xfId="0" applyFill="1" applyBorder="1" applyAlignment="1">
      <alignment vertical="center"/>
    </xf>
    <xf numFmtId="0" fontId="0" fillId="0" borderId="1" xfId="0" applyFill="1" applyBorder="1" applyAlignment="1"/>
    <xf numFmtId="165" fontId="0" fillId="0" borderId="1" xfId="0" applyNumberFormat="1" applyFill="1" applyBorder="1" applyAlignment="1">
      <alignment horizontal="right"/>
    </xf>
    <xf numFmtId="165" fontId="0" fillId="0" borderId="1" xfId="0" applyNumberFormat="1" applyFill="1" applyBorder="1" applyAlignment="1"/>
    <xf numFmtId="167" fontId="0" fillId="0" borderId="1" xfId="2" applyNumberFormat="1" applyFont="1" applyFill="1" applyBorder="1" applyAlignment="1"/>
    <xf numFmtId="167" fontId="0" fillId="0" borderId="0" xfId="2" applyNumberFormat="1" applyFont="1" applyFill="1" applyBorder="1" applyAlignment="1"/>
    <xf numFmtId="0" fontId="7" fillId="0" borderId="1" xfId="0" applyFont="1" applyFill="1" applyBorder="1" applyAlignment="1">
      <alignment vertical="center"/>
    </xf>
    <xf numFmtId="0" fontId="8" fillId="0" borderId="1" xfId="0" applyFont="1" applyFill="1" applyBorder="1" applyAlignment="1">
      <alignment horizontal="center" vertical="center" wrapText="1"/>
    </xf>
    <xf numFmtId="167" fontId="8" fillId="0" borderId="1" xfId="2" applyNumberFormat="1" applyFont="1" applyFill="1" applyBorder="1" applyAlignment="1">
      <alignment horizontal="center" vertical="center" wrapText="1"/>
    </xf>
    <xf numFmtId="0" fontId="8" fillId="0" borderId="0" xfId="0" applyFont="1" applyFill="1" applyBorder="1" applyAlignment="1">
      <alignment horizontal="center" vertical="center" wrapText="1"/>
    </xf>
    <xf numFmtId="0" fontId="7" fillId="0" borderId="1" xfId="0" applyFont="1" applyFill="1" applyBorder="1" applyAlignment="1"/>
    <xf numFmtId="165" fontId="7" fillId="0" borderId="1" xfId="0" applyNumberFormat="1" applyFont="1" applyFill="1" applyBorder="1" applyAlignment="1">
      <alignment horizontal="right"/>
    </xf>
    <xf numFmtId="14" fontId="7" fillId="0" borderId="1" xfId="0" applyNumberFormat="1" applyFont="1" applyFill="1" applyBorder="1" applyAlignment="1"/>
    <xf numFmtId="167" fontId="7" fillId="0" borderId="1" xfId="2" applyNumberFormat="1" applyFont="1" applyFill="1" applyBorder="1" applyAlignment="1"/>
    <xf numFmtId="0" fontId="7" fillId="0" borderId="0" xfId="0" applyFont="1" applyFill="1" applyBorder="1" applyAlignment="1"/>
    <xf numFmtId="0" fontId="7" fillId="0" borderId="0" xfId="0" applyFont="1" applyFill="1" applyBorder="1"/>
    <xf numFmtId="165" fontId="7" fillId="0" borderId="1" xfId="0" applyNumberFormat="1" applyFont="1" applyFill="1" applyBorder="1" applyAlignment="1"/>
    <xf numFmtId="167" fontId="7" fillId="0" borderId="0" xfId="2" applyNumberFormat="1" applyFont="1" applyFill="1" applyBorder="1" applyAlignment="1"/>
    <xf numFmtId="0" fontId="7" fillId="0" borderId="1" xfId="0" applyNumberFormat="1" applyFont="1" applyFill="1" applyBorder="1" applyAlignment="1"/>
    <xf numFmtId="0" fontId="8" fillId="2" borderId="1" xfId="0" applyFont="1" applyFill="1" applyBorder="1" applyAlignment="1">
      <alignment horizontal="center" vertical="center" wrapText="1"/>
    </xf>
    <xf numFmtId="1" fontId="8" fillId="2" borderId="1" xfId="0" applyNumberFormat="1" applyFont="1" applyFill="1" applyBorder="1" applyAlignment="1">
      <alignment horizontal="center" vertical="center" wrapText="1"/>
    </xf>
    <xf numFmtId="0" fontId="8" fillId="3" borderId="1" xfId="0" applyFont="1" applyFill="1" applyBorder="1" applyAlignment="1">
      <alignment horizontal="center" vertical="center" wrapText="1"/>
    </xf>
    <xf numFmtId="0" fontId="8" fillId="0" borderId="1" xfId="0" applyFont="1" applyBorder="1" applyAlignment="1">
      <alignment horizontal="center" vertical="center" wrapText="1"/>
    </xf>
    <xf numFmtId="0" fontId="7" fillId="0" borderId="1" xfId="0" applyFont="1" applyFill="1" applyBorder="1"/>
    <xf numFmtId="168" fontId="7" fillId="0" borderId="1" xfId="1" applyNumberFormat="1" applyFont="1" applyFill="1" applyBorder="1" applyAlignment="1"/>
    <xf numFmtId="168" fontId="8" fillId="2" borderId="1" xfId="1" applyNumberFormat="1" applyFont="1" applyFill="1" applyBorder="1" applyAlignment="1">
      <alignment horizontal="center" vertical="center" wrapText="1"/>
    </xf>
    <xf numFmtId="168" fontId="8" fillId="3" borderId="1" xfId="1" applyNumberFormat="1" applyFont="1" applyFill="1" applyBorder="1" applyAlignment="1">
      <alignment horizontal="center" vertical="center" wrapText="1"/>
    </xf>
    <xf numFmtId="14" fontId="8" fillId="3" borderId="1" xfId="0" applyNumberFormat="1" applyFont="1" applyFill="1" applyBorder="1" applyAlignment="1">
      <alignment horizontal="center" vertical="center" wrapText="1"/>
    </xf>
    <xf numFmtId="168" fontId="7" fillId="0" borderId="0" xfId="1" applyNumberFormat="1" applyFont="1" applyFill="1" applyBorder="1" applyAlignment="1"/>
    <xf numFmtId="14" fontId="7" fillId="0" borderId="0" xfId="0" applyNumberFormat="1" applyFont="1" applyFill="1" applyBorder="1"/>
    <xf numFmtId="14" fontId="0" fillId="0" borderId="0" xfId="0" applyNumberFormat="1"/>
    <xf numFmtId="0" fontId="7" fillId="0" borderId="1" xfId="1" applyNumberFormat="1" applyFont="1" applyFill="1" applyBorder="1" applyAlignment="1"/>
    <xf numFmtId="168" fontId="8" fillId="4" borderId="1" xfId="1" applyNumberFormat="1" applyFont="1" applyFill="1" applyBorder="1" applyAlignment="1">
      <alignment horizontal="center" vertical="center" wrapText="1"/>
    </xf>
    <xf numFmtId="0" fontId="8" fillId="4" borderId="1" xfId="0" applyFont="1" applyFill="1" applyBorder="1" applyAlignment="1">
      <alignment horizontal="center" vertical="center" wrapText="1"/>
    </xf>
    <xf numFmtId="14" fontId="8" fillId="4" borderId="1" xfId="0" applyNumberFormat="1" applyFont="1" applyFill="1" applyBorder="1" applyAlignment="1">
      <alignment horizontal="center" vertical="center" wrapText="1"/>
    </xf>
    <xf numFmtId="0" fontId="7" fillId="0" borderId="0" xfId="0" applyFont="1"/>
    <xf numFmtId="0" fontId="7" fillId="0" borderId="0" xfId="0" applyFont="1" applyAlignment="1">
      <alignment horizontal="center" vertical="center"/>
    </xf>
    <xf numFmtId="0" fontId="10" fillId="0" borderId="0" xfId="4" applyFont="1"/>
    <xf numFmtId="0" fontId="10" fillId="0" borderId="2" xfId="4" applyFont="1" applyBorder="1" applyAlignment="1">
      <alignment horizontal="centerContinuous"/>
    </xf>
    <xf numFmtId="0" fontId="10" fillId="0" borderId="3" xfId="4" applyFont="1" applyBorder="1" applyAlignment="1">
      <alignment horizontal="centerContinuous"/>
    </xf>
    <xf numFmtId="0" fontId="10" fillId="0" borderId="6" xfId="4" applyFont="1" applyBorder="1" applyAlignment="1">
      <alignment horizontal="centerContinuous"/>
    </xf>
    <xf numFmtId="0" fontId="10" fillId="0" borderId="7" xfId="4" applyFont="1" applyBorder="1" applyAlignment="1">
      <alignment horizontal="centerContinuous"/>
    </xf>
    <xf numFmtId="0" fontId="11" fillId="0" borderId="2" xfId="4" applyFont="1" applyBorder="1" applyAlignment="1">
      <alignment horizontal="centerContinuous" vertical="center"/>
    </xf>
    <xf numFmtId="0" fontId="11" fillId="0" borderId="4" xfId="4" applyFont="1" applyBorder="1" applyAlignment="1">
      <alignment horizontal="centerContinuous" vertical="center"/>
    </xf>
    <xf numFmtId="0" fontId="11" fillId="0" borderId="3" xfId="4" applyFont="1" applyBorder="1" applyAlignment="1">
      <alignment horizontal="centerContinuous" vertical="center"/>
    </xf>
    <xf numFmtId="0" fontId="11" fillId="0" borderId="5" xfId="4" applyFont="1" applyBorder="1" applyAlignment="1">
      <alignment horizontal="centerContinuous" vertical="center"/>
    </xf>
    <xf numFmtId="0" fontId="11" fillId="0" borderId="6" xfId="4" applyFont="1" applyBorder="1" applyAlignment="1">
      <alignment horizontal="centerContinuous" vertical="center"/>
    </xf>
    <xf numFmtId="0" fontId="11" fillId="0" borderId="0" xfId="4" applyFont="1" applyAlignment="1">
      <alignment horizontal="centerContinuous" vertical="center"/>
    </xf>
    <xf numFmtId="0" fontId="11" fillId="0" borderId="12" xfId="4" applyFont="1" applyBorder="1" applyAlignment="1">
      <alignment horizontal="centerContinuous" vertical="center"/>
    </xf>
    <xf numFmtId="0" fontId="10" fillId="0" borderId="8" xfId="4" applyFont="1" applyBorder="1" applyAlignment="1">
      <alignment horizontal="centerContinuous"/>
    </xf>
    <xf numFmtId="0" fontId="10" fillId="0" borderId="10" xfId="4" applyFont="1" applyBorder="1" applyAlignment="1">
      <alignment horizontal="centerContinuous"/>
    </xf>
    <xf numFmtId="0" fontId="11" fillId="0" borderId="8" xfId="4" applyFont="1" applyBorder="1" applyAlignment="1">
      <alignment horizontal="centerContinuous" vertical="center"/>
    </xf>
    <xf numFmtId="0" fontId="11" fillId="0" borderId="9" xfId="4" applyFont="1" applyBorder="1" applyAlignment="1">
      <alignment horizontal="centerContinuous" vertical="center"/>
    </xf>
    <xf numFmtId="0" fontId="11" fillId="0" borderId="10" xfId="4" applyFont="1" applyBorder="1" applyAlignment="1">
      <alignment horizontal="centerContinuous" vertical="center"/>
    </xf>
    <xf numFmtId="0" fontId="11" fillId="0" borderId="11" xfId="4" applyFont="1" applyBorder="1" applyAlignment="1">
      <alignment horizontal="centerContinuous" vertical="center"/>
    </xf>
    <xf numFmtId="0" fontId="10" fillId="0" borderId="6" xfId="4" applyFont="1" applyBorder="1"/>
    <xf numFmtId="0" fontId="10" fillId="0" borderId="7" xfId="4" applyFont="1" applyBorder="1"/>
    <xf numFmtId="0" fontId="11" fillId="0" borderId="0" xfId="4" applyFont="1"/>
    <xf numFmtId="14" fontId="10" fillId="0" borderId="0" xfId="4" applyNumberFormat="1" applyFont="1"/>
    <xf numFmtId="169" fontId="10" fillId="0" borderId="0" xfId="4" applyNumberFormat="1" applyFont="1"/>
    <xf numFmtId="14" fontId="10" fillId="0" borderId="0" xfId="4" applyNumberFormat="1" applyFont="1" applyAlignment="1">
      <alignment horizontal="left"/>
    </xf>
    <xf numFmtId="1" fontId="11" fillId="0" borderId="0" xfId="5" applyNumberFormat="1" applyFont="1" applyAlignment="1">
      <alignment horizontal="right"/>
    </xf>
    <xf numFmtId="171" fontId="11" fillId="0" borderId="0" xfId="4" applyNumberFormat="1" applyFont="1" applyAlignment="1">
      <alignment horizontal="right"/>
    </xf>
    <xf numFmtId="1" fontId="11" fillId="0" borderId="0" xfId="4" applyNumberFormat="1" applyFont="1" applyAlignment="1">
      <alignment horizontal="center"/>
    </xf>
    <xf numFmtId="172" fontId="11" fillId="0" borderId="0" xfId="4" applyNumberFormat="1" applyFont="1" applyAlignment="1">
      <alignment horizontal="right"/>
    </xf>
    <xf numFmtId="1" fontId="10" fillId="0" borderId="0" xfId="4" applyNumberFormat="1" applyFont="1" applyAlignment="1">
      <alignment horizontal="center"/>
    </xf>
    <xf numFmtId="172" fontId="10" fillId="0" borderId="0" xfId="4" applyNumberFormat="1" applyFont="1" applyAlignment="1">
      <alignment horizontal="right"/>
    </xf>
    <xf numFmtId="1" fontId="10" fillId="0" borderId="9" xfId="4" applyNumberFormat="1" applyFont="1" applyBorder="1" applyAlignment="1">
      <alignment horizontal="center"/>
    </xf>
    <xf numFmtId="172" fontId="10" fillId="0" borderId="9" xfId="4" applyNumberFormat="1" applyFont="1" applyBorder="1" applyAlignment="1">
      <alignment horizontal="right"/>
    </xf>
    <xf numFmtId="0" fontId="10" fillId="0" borderId="0" xfId="4" applyFont="1" applyAlignment="1">
      <alignment horizontal="center"/>
    </xf>
    <xf numFmtId="1" fontId="11" fillId="0" borderId="13" xfId="4" applyNumberFormat="1" applyFont="1" applyBorder="1" applyAlignment="1">
      <alignment horizontal="center"/>
    </xf>
    <xf numFmtId="172" fontId="11" fillId="0" borderId="13" xfId="4" applyNumberFormat="1" applyFont="1" applyBorder="1" applyAlignment="1">
      <alignment horizontal="right"/>
    </xf>
    <xf numFmtId="172" fontId="10" fillId="0" borderId="0" xfId="4" applyNumberFormat="1" applyFont="1"/>
    <xf numFmtId="172" fontId="11" fillId="0" borderId="9" xfId="4" applyNumberFormat="1" applyFont="1" applyBorder="1"/>
    <xf numFmtId="172" fontId="10" fillId="0" borderId="9" xfId="4" applyNumberFormat="1" applyFont="1" applyBorder="1"/>
    <xf numFmtId="172" fontId="11" fillId="0" borderId="0" xfId="4" applyNumberFormat="1" applyFont="1"/>
    <xf numFmtId="0" fontId="10" fillId="0" borderId="8" xfId="4" applyFont="1" applyBorder="1"/>
    <xf numFmtId="0" fontId="10" fillId="0" borderId="9" xfId="4" applyFont="1" applyBorder="1"/>
    <xf numFmtId="0" fontId="10" fillId="0" borderId="10" xfId="4" applyFont="1" applyBorder="1"/>
    <xf numFmtId="0" fontId="10" fillId="5" borderId="0" xfId="4" applyFont="1" applyFill="1"/>
    <xf numFmtId="0" fontId="11" fillId="0" borderId="0" xfId="4" applyFont="1" applyAlignment="1">
      <alignment horizontal="center"/>
    </xf>
    <xf numFmtId="173" fontId="11" fillId="0" borderId="0" xfId="6" applyNumberFormat="1" applyFont="1" applyAlignment="1">
      <alignment horizontal="right"/>
    </xf>
    <xf numFmtId="1" fontId="10" fillId="0" borderId="0" xfId="5" applyNumberFormat="1" applyFont="1" applyAlignment="1">
      <alignment horizontal="right"/>
    </xf>
    <xf numFmtId="173" fontId="10" fillId="0" borderId="0" xfId="6" applyNumberFormat="1" applyFont="1" applyAlignment="1">
      <alignment horizontal="right"/>
    </xf>
    <xf numFmtId="174" fontId="10" fillId="0" borderId="13" xfId="6" applyNumberFormat="1" applyFont="1" applyBorder="1" applyAlignment="1">
      <alignment horizontal="center"/>
    </xf>
    <xf numFmtId="173" fontId="10" fillId="0" borderId="13" xfId="6" applyNumberFormat="1" applyFont="1" applyBorder="1" applyAlignment="1">
      <alignment horizontal="right"/>
    </xf>
    <xf numFmtId="168" fontId="7" fillId="0" borderId="0" xfId="0" applyNumberFormat="1" applyFont="1" applyFill="1" applyBorder="1"/>
    <xf numFmtId="4" fontId="7" fillId="0" borderId="0" xfId="0" applyNumberFormat="1" applyFont="1" applyFill="1" applyBorder="1"/>
    <xf numFmtId="0" fontId="7" fillId="0" borderId="0" xfId="0" applyFont="1" applyFill="1" applyBorder="1" applyAlignment="1">
      <alignment horizontal="left" vertical="center"/>
    </xf>
    <xf numFmtId="0" fontId="11" fillId="0" borderId="2" xfId="4" applyFont="1" applyBorder="1" applyAlignment="1">
      <alignment horizontal="center" vertical="center"/>
    </xf>
    <xf numFmtId="0" fontId="11" fillId="0" borderId="4" xfId="4" applyFont="1" applyBorder="1" applyAlignment="1">
      <alignment horizontal="center" vertical="center"/>
    </xf>
    <xf numFmtId="0" fontId="11" fillId="0" borderId="3" xfId="4" applyFont="1" applyBorder="1" applyAlignment="1">
      <alignment horizontal="center" vertical="center"/>
    </xf>
    <xf numFmtId="0" fontId="11" fillId="0" borderId="8" xfId="4" applyFont="1" applyBorder="1" applyAlignment="1">
      <alignment horizontal="center" vertical="center"/>
    </xf>
    <xf numFmtId="0" fontId="11" fillId="0" borderId="9" xfId="4" applyFont="1" applyBorder="1" applyAlignment="1">
      <alignment horizontal="center" vertical="center"/>
    </xf>
    <xf numFmtId="0" fontId="11" fillId="0" borderId="10" xfId="4" applyFont="1" applyBorder="1" applyAlignment="1">
      <alignment horizontal="center" vertical="center"/>
    </xf>
    <xf numFmtId="0" fontId="11" fillId="0" borderId="5" xfId="4" applyFont="1" applyBorder="1" applyAlignment="1">
      <alignment horizontal="center" vertical="center"/>
    </xf>
    <xf numFmtId="0" fontId="11" fillId="0" borderId="11" xfId="4" applyFont="1" applyBorder="1" applyAlignment="1">
      <alignment horizontal="center" vertical="center"/>
    </xf>
    <xf numFmtId="0" fontId="12" fillId="0" borderId="0" xfId="4" applyFont="1" applyAlignment="1">
      <alignment horizontal="center" vertical="center" wrapText="1"/>
    </xf>
    <xf numFmtId="0" fontId="11" fillId="0" borderId="6" xfId="4" applyFont="1" applyBorder="1" applyAlignment="1">
      <alignment horizontal="center" vertical="center" wrapText="1"/>
    </xf>
    <xf numFmtId="0" fontId="11" fillId="0" borderId="0" xfId="4" applyFont="1" applyAlignment="1">
      <alignment horizontal="center" vertical="center" wrapText="1"/>
    </xf>
    <xf numFmtId="0" fontId="11" fillId="0" borderId="7" xfId="4" applyFont="1" applyBorder="1" applyAlignment="1">
      <alignment horizontal="center" vertical="center" wrapText="1"/>
    </xf>
    <xf numFmtId="4" fontId="7" fillId="0" borderId="0" xfId="0" applyNumberFormat="1" applyFont="1" applyFill="1" applyBorder="1" applyAlignment="1"/>
    <xf numFmtId="167" fontId="7" fillId="0" borderId="0" xfId="0" applyNumberFormat="1" applyFont="1" applyFill="1" applyBorder="1" applyAlignment="1"/>
    <xf numFmtId="0" fontId="7" fillId="0" borderId="1" xfId="0" pivotButton="1" applyFont="1" applyBorder="1"/>
    <xf numFmtId="0" fontId="7" fillId="0" borderId="1" xfId="0" applyFont="1" applyBorder="1"/>
    <xf numFmtId="0" fontId="7" fillId="0" borderId="1" xfId="0" applyNumberFormat="1" applyFont="1" applyBorder="1"/>
    <xf numFmtId="168" fontId="7" fillId="0" borderId="1" xfId="0" applyNumberFormat="1" applyFont="1" applyBorder="1"/>
    <xf numFmtId="0" fontId="7" fillId="0" borderId="1" xfId="0" applyFont="1" applyBorder="1" applyAlignment="1">
      <alignment horizontal="center" vertical="center"/>
    </xf>
    <xf numFmtId="168" fontId="7" fillId="0" borderId="0" xfId="2" applyNumberFormat="1" applyFont="1" applyFill="1" applyBorder="1" applyAlignment="1"/>
    <xf numFmtId="167" fontId="7" fillId="0" borderId="0" xfId="0" applyNumberFormat="1" applyFont="1" applyFill="1" applyBorder="1"/>
  </cellXfs>
  <cellStyles count="7">
    <cellStyle name="Millares" xfId="2" builtinId="3"/>
    <cellStyle name="Millares 2" xfId="3"/>
    <cellStyle name="Millares 2 2" xfId="6"/>
    <cellStyle name="Millares 3" xfId="5"/>
    <cellStyle name="Moneda" xfId="1" builtinId="4"/>
    <cellStyle name="Normal" xfId="0" builtinId="0"/>
    <cellStyle name="Normal 2 2" xfId="4"/>
  </cellStyles>
  <dxfs count="68">
    <dxf>
      <numFmt numFmtId="168" formatCode="_(&quot;$&quot;* #,##0_);_(&quot;$&quot;* \(#,##0\);_(&quot;$&quot;* &quot;-&quot;??_);_(@_)"/>
    </dxf>
    <dxf>
      <font>
        <name val="Tahoma"/>
        <scheme val="none"/>
      </font>
    </dxf>
    <dxf>
      <font>
        <name val="Tahoma"/>
        <scheme val="none"/>
      </font>
    </dxf>
    <dxf>
      <font>
        <name val="Tahoma"/>
        <scheme val="none"/>
      </font>
    </dxf>
    <dxf>
      <font>
        <name val="Tahoma"/>
        <scheme val="none"/>
      </font>
    </dxf>
    <dxf>
      <font>
        <sz val="8"/>
      </font>
    </dxf>
    <dxf>
      <font>
        <sz val="8"/>
      </font>
    </dxf>
    <dxf>
      <font>
        <sz val="8"/>
      </font>
    </dxf>
    <dxf>
      <font>
        <sz val="8"/>
      </font>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numFmt numFmtId="168" formatCode="_(&quot;$&quot;* #,##0_);_(&quot;$&quot;* \(#,##0\);_(&quot;$&quot;* &quot;-&quot;??_);_(@_)"/>
    </dxf>
    <dxf>
      <alignment horizontal="center" readingOrder="0"/>
    </dxf>
    <dxf>
      <alignment vertical="center" readingOrder="0"/>
    </dxf>
    <dxf>
      <numFmt numFmtId="168" formatCode="_(&quot;$&quot;* #,##0_);_(&quot;$&quot;* \(#,##0\);_(&quot;$&quot;* &quot;-&quot;??_);_(@_)"/>
    </dxf>
    <dxf>
      <numFmt numFmtId="168" formatCode="_(&quot;$&quot;* #,##0_);_(&quot;$&quot;* \(#,##0\);_(&quot;$&quot;* &quot;-&quot;??_);_(@_)"/>
    </dxf>
    <dxf>
      <font>
        <name val="Tahoma"/>
        <scheme val="none"/>
      </font>
    </dxf>
    <dxf>
      <font>
        <name val="Tahoma"/>
        <scheme val="none"/>
      </font>
    </dxf>
    <dxf>
      <font>
        <name val="Tahoma"/>
        <scheme val="none"/>
      </font>
    </dxf>
    <dxf>
      <font>
        <name val="Tahoma"/>
        <scheme val="none"/>
      </font>
    </dxf>
    <dxf>
      <font>
        <sz val="8"/>
      </font>
    </dxf>
    <dxf>
      <font>
        <sz val="8"/>
      </font>
    </dxf>
    <dxf>
      <font>
        <sz val="8"/>
      </font>
    </dxf>
    <dxf>
      <font>
        <sz val="8"/>
      </font>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numFmt numFmtId="168" formatCode="_(&quot;$&quot;* #,##0_);_(&quot;$&quot;* \(#,##0\);_(&quot;$&quot;* &quot;-&quot;??_);_(@_)"/>
    </dxf>
    <dxf>
      <alignment horizontal="center" readingOrder="0"/>
    </dxf>
    <dxf>
      <alignment vertical="center" readingOrder="0"/>
    </dxf>
    <dxf>
      <numFmt numFmtId="168" formatCode="_(&quot;$&quot;* #,##0_);_(&quot;$&quot;* \(#,##0\);_(&quot;$&quot;* &quot;-&quot;??_);_(@_)"/>
    </dxf>
    <dxf>
      <numFmt numFmtId="168" formatCode="_(&quot;$&quot;* #,##0_);_(&quot;$&quot;* \(#,##0\);_(&quot;$&quot;* &quot;-&quot;??_);_(@_)"/>
    </dxf>
    <dxf>
      <font>
        <name val="Tahoma"/>
        <scheme val="none"/>
      </font>
    </dxf>
    <dxf>
      <font>
        <name val="Tahoma"/>
        <scheme val="none"/>
      </font>
    </dxf>
    <dxf>
      <font>
        <name val="Tahoma"/>
        <scheme val="none"/>
      </font>
    </dxf>
    <dxf>
      <font>
        <name val="Tahoma"/>
        <scheme val="none"/>
      </font>
    </dxf>
    <dxf>
      <font>
        <sz val="8"/>
      </font>
    </dxf>
    <dxf>
      <font>
        <sz val="8"/>
      </font>
    </dxf>
    <dxf>
      <font>
        <sz val="8"/>
      </font>
    </dxf>
    <dxf>
      <font>
        <sz val="8"/>
      </font>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numFmt numFmtId="168" formatCode="_(&quot;$&quot;* #,##0_);_(&quot;$&quot;* \(#,##0\);_(&quot;$&quot;* &quot;-&quot;??_);_(@_)"/>
    </dxf>
    <dxf>
      <alignment horizontal="center" readingOrder="0"/>
    </dxf>
    <dxf>
      <alignment vertical="center" readingOrder="0"/>
    </dxf>
    <dxf>
      <numFmt numFmtId="168" formatCode="_(&quot;$&quot;* #,##0_);_(&quot;$&quot;* \(#,##0\);_(&quot;$&quot;* &quot;-&quot;??_);_(@_)"/>
    </dxf>
    <dxf>
      <numFmt numFmtId="168" formatCode="_(&quot;$&quot;* #,##0_);_(&quot;$&quot;* \(#,##0\);_(&quot;$&quot;* &quot;-&quot;??_);_(@_)"/>
    </dxf>
    <dxf>
      <alignment vertical="center" readingOrder="0"/>
    </dxf>
    <dxf>
      <alignment horizontal="center" readingOrder="0"/>
    </dxf>
    <dxf>
      <numFmt numFmtId="168" formatCode="_(&quot;$&quot;* #,##0_);_(&quot;$&quot;* \(#,##0\);_(&quot;$&quot;* &quot;-&quot;??_);_(@_)"/>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font>
        <sz val="8"/>
      </font>
    </dxf>
    <dxf>
      <font>
        <sz val="8"/>
      </font>
    </dxf>
    <dxf>
      <font>
        <sz val="8"/>
      </font>
    </dxf>
    <dxf>
      <font>
        <sz val="8"/>
      </font>
    </dxf>
    <dxf>
      <font>
        <name val="Tahoma"/>
        <scheme val="none"/>
      </font>
    </dxf>
    <dxf>
      <font>
        <name val="Tahoma"/>
        <scheme val="none"/>
      </font>
    </dxf>
    <dxf>
      <font>
        <name val="Tahoma"/>
        <scheme val="none"/>
      </font>
    </dxf>
    <dxf>
      <font>
        <name val="Tahoma"/>
        <scheme val="none"/>
      </font>
    </dxf>
    <dxf>
      <numFmt numFmtId="168" formatCode="_(&quot;$&quot;* #,##0_);_(&quot;$&quot;* \(#,##0\);_(&quot;$&quot;* &quot;-&quot;??_);_(@_)"/>
    </dxf>
  </dxfs>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externalLink" Target="externalLinks/externalLink2.xml"/><Relationship Id="rId13" Type="http://schemas.openxmlformats.org/officeDocument/2006/relationships/calcChain" Target="calcChain.xml"/><Relationship Id="rId3" Type="http://schemas.openxmlformats.org/officeDocument/2006/relationships/worksheet" Target="worksheets/sheet3.xml"/><Relationship Id="rId7" Type="http://schemas.openxmlformats.org/officeDocument/2006/relationships/externalLink" Target="externalLinks/externalLink1.xml"/><Relationship Id="rId12"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styles" Target="styles.xml"/><Relationship Id="rId5" Type="http://schemas.openxmlformats.org/officeDocument/2006/relationships/worksheet" Target="worksheets/sheet5.xml"/><Relationship Id="rId10" Type="http://schemas.openxmlformats.org/officeDocument/2006/relationships/theme" Target="theme/theme1.xml"/><Relationship Id="rId4" Type="http://schemas.openxmlformats.org/officeDocument/2006/relationships/worksheet" Target="worksheets/sheet4.xml"/><Relationship Id="rId9" Type="http://schemas.openxmlformats.org/officeDocument/2006/relationships/pivotCacheDefinition" Target="pivotCache/pivotCacheDefinition1.xml"/></Relationships>
</file>

<file path=xl/drawings/_rels/drawing1.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javascript:;" TargetMode="External"/></Relationships>
</file>

<file path=xl/drawings/_rels/drawing2.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javascript:;" TargetMode="External"/></Relationships>
</file>

<file path=xl/drawings/_rels/drawing3.xml.rels><?xml version="1.0" encoding="UTF-8" standalone="yes"?>
<Relationships xmlns="http://schemas.openxmlformats.org/package/2006/relationships"><Relationship Id="rId2" Type="http://schemas.openxmlformats.org/officeDocument/2006/relationships/image" Target="../media/image3.png"/><Relationship Id="rId1" Type="http://schemas.openxmlformats.org/officeDocument/2006/relationships/image" Target="../media/image2.png"/></Relationships>
</file>

<file path=xl/drawings/_rels/drawing4.xml.rels><?xml version="1.0" encoding="UTF-8" standalone="yes"?>
<Relationships xmlns="http://schemas.openxmlformats.org/package/2006/relationships"><Relationship Id="rId2" Type="http://schemas.openxmlformats.org/officeDocument/2006/relationships/image" Target="../media/image3.png"/><Relationship Id="rId1" Type="http://schemas.openxmlformats.org/officeDocument/2006/relationships/image" Target="../media/image2.png"/></Relationships>
</file>

<file path=xl/drawings/drawing1.xml><?xml version="1.0" encoding="utf-8"?>
<xdr:wsDr xmlns:xdr="http://schemas.openxmlformats.org/drawingml/2006/spreadsheetDrawing" xmlns:a="http://schemas.openxmlformats.org/drawingml/2006/main">
  <xdr:twoCellAnchor editAs="oneCell">
    <xdr:from>
      <xdr:col>3</xdr:col>
      <xdr:colOff>0</xdr:colOff>
      <xdr:row>2</xdr:row>
      <xdr:rowOff>0</xdr:rowOff>
    </xdr:from>
    <xdr:to>
      <xdr:col>3</xdr:col>
      <xdr:colOff>190500</xdr:colOff>
      <xdr:row>3</xdr:row>
      <xdr:rowOff>0</xdr:rowOff>
    </xdr:to>
    <xdr:pic>
      <xdr:nvPicPr>
        <xdr:cNvPr id="2" name="ver12a79f59-c514-42cd-b3b8-70d4b4d47587Img">
          <a:hlinkClick xmlns:r="http://schemas.openxmlformats.org/officeDocument/2006/relationships" r:id="rId1"/>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a:xfrm>
          <a:off x="2095500" y="628650"/>
          <a:ext cx="190500" cy="1841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3</xdr:col>
      <xdr:colOff>0</xdr:colOff>
      <xdr:row>2</xdr:row>
      <xdr:rowOff>0</xdr:rowOff>
    </xdr:from>
    <xdr:to>
      <xdr:col>3</xdr:col>
      <xdr:colOff>190500</xdr:colOff>
      <xdr:row>3</xdr:row>
      <xdr:rowOff>0</xdr:rowOff>
    </xdr:to>
    <xdr:pic>
      <xdr:nvPicPr>
        <xdr:cNvPr id="3" name="760da6a8-59a1-4c7c-a5f7-f2bbfb92f717Img"/>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a:xfrm>
          <a:off x="2095500" y="628650"/>
          <a:ext cx="190500" cy="1841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3</xdr:col>
      <xdr:colOff>0</xdr:colOff>
      <xdr:row>2</xdr:row>
      <xdr:rowOff>0</xdr:rowOff>
    </xdr:from>
    <xdr:to>
      <xdr:col>3</xdr:col>
      <xdr:colOff>190500</xdr:colOff>
      <xdr:row>3</xdr:row>
      <xdr:rowOff>0</xdr:rowOff>
    </xdr:to>
    <xdr:pic>
      <xdr:nvPicPr>
        <xdr:cNvPr id="4" name="d6d51734-49cc-4087-abdf-c0c3cfdaa101Img"/>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a:xfrm>
          <a:off x="2095500" y="628650"/>
          <a:ext cx="190500" cy="1841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3</xdr:col>
      <xdr:colOff>0</xdr:colOff>
      <xdr:row>2</xdr:row>
      <xdr:rowOff>0</xdr:rowOff>
    </xdr:from>
    <xdr:to>
      <xdr:col>3</xdr:col>
      <xdr:colOff>190500</xdr:colOff>
      <xdr:row>3</xdr:row>
      <xdr:rowOff>0</xdr:rowOff>
    </xdr:to>
    <xdr:pic>
      <xdr:nvPicPr>
        <xdr:cNvPr id="5" name="a80fd023-1aec-4667-932d-2a70f69926b0Img"/>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a:xfrm>
          <a:off x="2095500" y="628650"/>
          <a:ext cx="190500" cy="1841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3</xdr:col>
      <xdr:colOff>0</xdr:colOff>
      <xdr:row>2</xdr:row>
      <xdr:rowOff>0</xdr:rowOff>
    </xdr:from>
    <xdr:to>
      <xdr:col>3</xdr:col>
      <xdr:colOff>190500</xdr:colOff>
      <xdr:row>3</xdr:row>
      <xdr:rowOff>0</xdr:rowOff>
    </xdr:to>
    <xdr:pic>
      <xdr:nvPicPr>
        <xdr:cNvPr id="6" name="ver12a79f59-c514-42cd-b3b8-70d4b4d47587Img">
          <a:hlinkClick xmlns:r="http://schemas.openxmlformats.org/officeDocument/2006/relationships" r:id="rId1"/>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a:xfrm>
          <a:off x="2095500" y="628650"/>
          <a:ext cx="190500" cy="1841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3</xdr:col>
      <xdr:colOff>0</xdr:colOff>
      <xdr:row>2</xdr:row>
      <xdr:rowOff>0</xdr:rowOff>
    </xdr:from>
    <xdr:to>
      <xdr:col>3</xdr:col>
      <xdr:colOff>190500</xdr:colOff>
      <xdr:row>3</xdr:row>
      <xdr:rowOff>0</xdr:rowOff>
    </xdr:to>
    <xdr:pic>
      <xdr:nvPicPr>
        <xdr:cNvPr id="7" name="760da6a8-59a1-4c7c-a5f7-f2bbfb92f717Img"/>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a:xfrm>
          <a:off x="2095500" y="628650"/>
          <a:ext cx="190500" cy="1841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3</xdr:col>
      <xdr:colOff>0</xdr:colOff>
      <xdr:row>2</xdr:row>
      <xdr:rowOff>0</xdr:rowOff>
    </xdr:from>
    <xdr:to>
      <xdr:col>3</xdr:col>
      <xdr:colOff>190500</xdr:colOff>
      <xdr:row>3</xdr:row>
      <xdr:rowOff>0</xdr:rowOff>
    </xdr:to>
    <xdr:pic>
      <xdr:nvPicPr>
        <xdr:cNvPr id="8" name="d6d51734-49cc-4087-abdf-c0c3cfdaa101Img"/>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a:xfrm>
          <a:off x="2095500" y="628650"/>
          <a:ext cx="190500" cy="1841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3</xdr:col>
      <xdr:colOff>0</xdr:colOff>
      <xdr:row>2</xdr:row>
      <xdr:rowOff>0</xdr:rowOff>
    </xdr:from>
    <xdr:to>
      <xdr:col>3</xdr:col>
      <xdr:colOff>190500</xdr:colOff>
      <xdr:row>3</xdr:row>
      <xdr:rowOff>0</xdr:rowOff>
    </xdr:to>
    <xdr:pic>
      <xdr:nvPicPr>
        <xdr:cNvPr id="9" name="a80fd023-1aec-4667-932d-2a70f69926b0Img"/>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a:xfrm>
          <a:off x="2095500" y="628650"/>
          <a:ext cx="190500" cy="1841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4</xdr:col>
      <xdr:colOff>590550</xdr:colOff>
      <xdr:row>2</xdr:row>
      <xdr:rowOff>0</xdr:rowOff>
    </xdr:from>
    <xdr:to>
      <xdr:col>5</xdr:col>
      <xdr:colOff>19050</xdr:colOff>
      <xdr:row>3</xdr:row>
      <xdr:rowOff>0</xdr:rowOff>
    </xdr:to>
    <xdr:pic>
      <xdr:nvPicPr>
        <xdr:cNvPr id="10" name="6931865d-dffe-4ddc-adba-ca3c93f69df9Img"/>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a:xfrm>
          <a:off x="3384550" y="628650"/>
          <a:ext cx="228600" cy="1841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4</xdr:col>
      <xdr:colOff>590550</xdr:colOff>
      <xdr:row>2</xdr:row>
      <xdr:rowOff>0</xdr:rowOff>
    </xdr:from>
    <xdr:to>
      <xdr:col>5</xdr:col>
      <xdr:colOff>19050</xdr:colOff>
      <xdr:row>3</xdr:row>
      <xdr:rowOff>0</xdr:rowOff>
    </xdr:to>
    <xdr:pic>
      <xdr:nvPicPr>
        <xdr:cNvPr id="11" name="6931865d-dffe-4ddc-adba-ca3c93f69df9Img"/>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a:xfrm>
          <a:off x="3384550" y="628650"/>
          <a:ext cx="228600" cy="1841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4</xdr:col>
      <xdr:colOff>619125</xdr:colOff>
      <xdr:row>2</xdr:row>
      <xdr:rowOff>0</xdr:rowOff>
    </xdr:from>
    <xdr:to>
      <xdr:col>5</xdr:col>
      <xdr:colOff>47625</xdr:colOff>
      <xdr:row>3</xdr:row>
      <xdr:rowOff>0</xdr:rowOff>
    </xdr:to>
    <xdr:pic>
      <xdr:nvPicPr>
        <xdr:cNvPr id="12" name="6931865d-dffe-4ddc-adba-ca3c93f69df9Img"/>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a:xfrm>
          <a:off x="3413125" y="628650"/>
          <a:ext cx="228600" cy="1841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4</xdr:col>
      <xdr:colOff>619125</xdr:colOff>
      <xdr:row>2</xdr:row>
      <xdr:rowOff>0</xdr:rowOff>
    </xdr:from>
    <xdr:to>
      <xdr:col>5</xdr:col>
      <xdr:colOff>47625</xdr:colOff>
      <xdr:row>3</xdr:row>
      <xdr:rowOff>0</xdr:rowOff>
    </xdr:to>
    <xdr:pic>
      <xdr:nvPicPr>
        <xdr:cNvPr id="13" name="6931865d-dffe-4ddc-adba-ca3c93f69df9Img"/>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a:xfrm>
          <a:off x="3413125" y="628650"/>
          <a:ext cx="228600" cy="1841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3</xdr:col>
      <xdr:colOff>0</xdr:colOff>
      <xdr:row>5</xdr:row>
      <xdr:rowOff>0</xdr:rowOff>
    </xdr:from>
    <xdr:to>
      <xdr:col>3</xdr:col>
      <xdr:colOff>190500</xdr:colOff>
      <xdr:row>6</xdr:row>
      <xdr:rowOff>0</xdr:rowOff>
    </xdr:to>
    <xdr:pic>
      <xdr:nvPicPr>
        <xdr:cNvPr id="14" name="ver12a79f59-c514-42cd-b3b8-70d4b4d47587Img">
          <a:hlinkClick xmlns:r="http://schemas.openxmlformats.org/officeDocument/2006/relationships" r:id="rId1"/>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a:xfrm>
          <a:off x="2095500" y="1181100"/>
          <a:ext cx="190500" cy="1841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3</xdr:col>
      <xdr:colOff>0</xdr:colOff>
      <xdr:row>5</xdr:row>
      <xdr:rowOff>0</xdr:rowOff>
    </xdr:from>
    <xdr:to>
      <xdr:col>3</xdr:col>
      <xdr:colOff>190500</xdr:colOff>
      <xdr:row>6</xdr:row>
      <xdr:rowOff>0</xdr:rowOff>
    </xdr:to>
    <xdr:pic>
      <xdr:nvPicPr>
        <xdr:cNvPr id="15" name="760da6a8-59a1-4c7c-a5f7-f2bbfb92f717Img"/>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a:xfrm>
          <a:off x="2095500" y="1181100"/>
          <a:ext cx="190500" cy="1841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3</xdr:col>
      <xdr:colOff>0</xdr:colOff>
      <xdr:row>19</xdr:row>
      <xdr:rowOff>0</xdr:rowOff>
    </xdr:from>
    <xdr:to>
      <xdr:col>3</xdr:col>
      <xdr:colOff>190500</xdr:colOff>
      <xdr:row>20</xdr:row>
      <xdr:rowOff>0</xdr:rowOff>
    </xdr:to>
    <xdr:pic>
      <xdr:nvPicPr>
        <xdr:cNvPr id="16" name="ver12a79f59-c514-42cd-b3b8-70d4b4d47587Img">
          <a:hlinkClick xmlns:r="http://schemas.openxmlformats.org/officeDocument/2006/relationships" r:id="rId1"/>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a:xfrm>
          <a:off x="2095500" y="3759200"/>
          <a:ext cx="190500" cy="1841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3</xdr:col>
      <xdr:colOff>0</xdr:colOff>
      <xdr:row>19</xdr:row>
      <xdr:rowOff>0</xdr:rowOff>
    </xdr:from>
    <xdr:to>
      <xdr:col>3</xdr:col>
      <xdr:colOff>190500</xdr:colOff>
      <xdr:row>20</xdr:row>
      <xdr:rowOff>0</xdr:rowOff>
    </xdr:to>
    <xdr:pic>
      <xdr:nvPicPr>
        <xdr:cNvPr id="17" name="760da6a8-59a1-4c7c-a5f7-f2bbfb92f717Img"/>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a:xfrm>
          <a:off x="2095500" y="3759200"/>
          <a:ext cx="190500" cy="1841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3</xdr:col>
      <xdr:colOff>0</xdr:colOff>
      <xdr:row>19</xdr:row>
      <xdr:rowOff>0</xdr:rowOff>
    </xdr:from>
    <xdr:to>
      <xdr:col>3</xdr:col>
      <xdr:colOff>190500</xdr:colOff>
      <xdr:row>20</xdr:row>
      <xdr:rowOff>0</xdr:rowOff>
    </xdr:to>
    <xdr:pic>
      <xdr:nvPicPr>
        <xdr:cNvPr id="18" name="d6d51734-49cc-4087-abdf-c0c3cfdaa101Img"/>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a:xfrm>
          <a:off x="2095500" y="3759200"/>
          <a:ext cx="190500" cy="1841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3</xdr:col>
      <xdr:colOff>0</xdr:colOff>
      <xdr:row>19</xdr:row>
      <xdr:rowOff>0</xdr:rowOff>
    </xdr:from>
    <xdr:to>
      <xdr:col>3</xdr:col>
      <xdr:colOff>190500</xdr:colOff>
      <xdr:row>20</xdr:row>
      <xdr:rowOff>0</xdr:rowOff>
    </xdr:to>
    <xdr:pic>
      <xdr:nvPicPr>
        <xdr:cNvPr id="19" name="a80fd023-1aec-4667-932d-2a70f69926b0Img"/>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a:xfrm>
          <a:off x="2095500" y="3759200"/>
          <a:ext cx="190500" cy="1841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4</xdr:col>
      <xdr:colOff>619125</xdr:colOff>
      <xdr:row>6</xdr:row>
      <xdr:rowOff>47625</xdr:rowOff>
    </xdr:from>
    <xdr:to>
      <xdr:col>5</xdr:col>
      <xdr:colOff>47625</xdr:colOff>
      <xdr:row>7</xdr:row>
      <xdr:rowOff>47625</xdr:rowOff>
    </xdr:to>
    <xdr:pic>
      <xdr:nvPicPr>
        <xdr:cNvPr id="20" name="6931865d-dffe-4ddc-adba-ca3c93f69df9Img"/>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a:xfrm>
          <a:off x="3413125" y="1412875"/>
          <a:ext cx="228600" cy="1841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4</xdr:col>
      <xdr:colOff>619125</xdr:colOff>
      <xdr:row>7</xdr:row>
      <xdr:rowOff>47625</xdr:rowOff>
    </xdr:from>
    <xdr:to>
      <xdr:col>5</xdr:col>
      <xdr:colOff>47625</xdr:colOff>
      <xdr:row>8</xdr:row>
      <xdr:rowOff>47625</xdr:rowOff>
    </xdr:to>
    <xdr:pic>
      <xdr:nvPicPr>
        <xdr:cNvPr id="21" name="6931865d-dffe-4ddc-adba-ca3c93f69df9Img"/>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a:xfrm>
          <a:off x="3413125" y="1597025"/>
          <a:ext cx="228600" cy="1841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4</xdr:col>
      <xdr:colOff>619125</xdr:colOff>
      <xdr:row>6</xdr:row>
      <xdr:rowOff>47625</xdr:rowOff>
    </xdr:from>
    <xdr:to>
      <xdr:col>5</xdr:col>
      <xdr:colOff>47625</xdr:colOff>
      <xdr:row>7</xdr:row>
      <xdr:rowOff>47625</xdr:rowOff>
    </xdr:to>
    <xdr:pic>
      <xdr:nvPicPr>
        <xdr:cNvPr id="22" name="6931865d-dffe-4ddc-adba-ca3c93f69df9Img"/>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a:xfrm>
          <a:off x="3413125" y="1412875"/>
          <a:ext cx="228600" cy="1841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4</xdr:col>
      <xdr:colOff>619125</xdr:colOff>
      <xdr:row>7</xdr:row>
      <xdr:rowOff>47625</xdr:rowOff>
    </xdr:from>
    <xdr:to>
      <xdr:col>5</xdr:col>
      <xdr:colOff>47625</xdr:colOff>
      <xdr:row>8</xdr:row>
      <xdr:rowOff>47625</xdr:rowOff>
    </xdr:to>
    <xdr:pic>
      <xdr:nvPicPr>
        <xdr:cNvPr id="23" name="6931865d-dffe-4ddc-adba-ca3c93f69df9Img"/>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a:xfrm>
          <a:off x="3413125" y="1597025"/>
          <a:ext cx="228600" cy="1841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3</xdr:col>
      <xdr:colOff>0</xdr:colOff>
      <xdr:row>102</xdr:row>
      <xdr:rowOff>0</xdr:rowOff>
    </xdr:from>
    <xdr:to>
      <xdr:col>3</xdr:col>
      <xdr:colOff>190500</xdr:colOff>
      <xdr:row>138</xdr:row>
      <xdr:rowOff>58209</xdr:rowOff>
    </xdr:to>
    <xdr:pic>
      <xdr:nvPicPr>
        <xdr:cNvPr id="2" name="ver12a79f59-c514-42cd-b3b8-70d4b4d47587Img">
          <a:hlinkClick xmlns:r="http://schemas.openxmlformats.org/officeDocument/2006/relationships" r:id="rId1"/>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a:xfrm>
          <a:off x="2000250" y="635000"/>
          <a:ext cx="190500" cy="1905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3</xdr:col>
      <xdr:colOff>0</xdr:colOff>
      <xdr:row>102</xdr:row>
      <xdr:rowOff>0</xdr:rowOff>
    </xdr:from>
    <xdr:to>
      <xdr:col>3</xdr:col>
      <xdr:colOff>190500</xdr:colOff>
      <xdr:row>138</xdr:row>
      <xdr:rowOff>58209</xdr:rowOff>
    </xdr:to>
    <xdr:pic>
      <xdr:nvPicPr>
        <xdr:cNvPr id="3" name="760da6a8-59a1-4c7c-a5f7-f2bbfb92f717Img"/>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a:xfrm>
          <a:off x="2000250" y="635000"/>
          <a:ext cx="190500" cy="1905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3</xdr:col>
      <xdr:colOff>0</xdr:colOff>
      <xdr:row>102</xdr:row>
      <xdr:rowOff>0</xdr:rowOff>
    </xdr:from>
    <xdr:to>
      <xdr:col>3</xdr:col>
      <xdr:colOff>190500</xdr:colOff>
      <xdr:row>138</xdr:row>
      <xdr:rowOff>58209</xdr:rowOff>
    </xdr:to>
    <xdr:pic>
      <xdr:nvPicPr>
        <xdr:cNvPr id="4" name="d6d51734-49cc-4087-abdf-c0c3cfdaa101Img"/>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a:xfrm>
          <a:off x="2000250" y="635000"/>
          <a:ext cx="190500" cy="1905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3</xdr:col>
      <xdr:colOff>0</xdr:colOff>
      <xdr:row>102</xdr:row>
      <xdr:rowOff>0</xdr:rowOff>
    </xdr:from>
    <xdr:to>
      <xdr:col>3</xdr:col>
      <xdr:colOff>190500</xdr:colOff>
      <xdr:row>138</xdr:row>
      <xdr:rowOff>58209</xdr:rowOff>
    </xdr:to>
    <xdr:pic>
      <xdr:nvPicPr>
        <xdr:cNvPr id="5" name="a80fd023-1aec-4667-932d-2a70f69926b0Img"/>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a:xfrm>
          <a:off x="2000250" y="635000"/>
          <a:ext cx="190500" cy="1905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3</xdr:col>
      <xdr:colOff>0</xdr:colOff>
      <xdr:row>102</xdr:row>
      <xdr:rowOff>0</xdr:rowOff>
    </xdr:from>
    <xdr:to>
      <xdr:col>3</xdr:col>
      <xdr:colOff>190500</xdr:colOff>
      <xdr:row>138</xdr:row>
      <xdr:rowOff>58209</xdr:rowOff>
    </xdr:to>
    <xdr:pic>
      <xdr:nvPicPr>
        <xdr:cNvPr id="6" name="ver12a79f59-c514-42cd-b3b8-70d4b4d47587Img">
          <a:hlinkClick xmlns:r="http://schemas.openxmlformats.org/officeDocument/2006/relationships" r:id="rId1"/>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a:xfrm>
          <a:off x="2000250" y="635000"/>
          <a:ext cx="190500" cy="1905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3</xdr:col>
      <xdr:colOff>0</xdr:colOff>
      <xdr:row>102</xdr:row>
      <xdr:rowOff>0</xdr:rowOff>
    </xdr:from>
    <xdr:to>
      <xdr:col>3</xdr:col>
      <xdr:colOff>190500</xdr:colOff>
      <xdr:row>138</xdr:row>
      <xdr:rowOff>58209</xdr:rowOff>
    </xdr:to>
    <xdr:pic>
      <xdr:nvPicPr>
        <xdr:cNvPr id="7" name="760da6a8-59a1-4c7c-a5f7-f2bbfb92f717Img"/>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a:xfrm>
          <a:off x="2000250" y="635000"/>
          <a:ext cx="190500" cy="1905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3</xdr:col>
      <xdr:colOff>0</xdr:colOff>
      <xdr:row>102</xdr:row>
      <xdr:rowOff>0</xdr:rowOff>
    </xdr:from>
    <xdr:to>
      <xdr:col>3</xdr:col>
      <xdr:colOff>190500</xdr:colOff>
      <xdr:row>138</xdr:row>
      <xdr:rowOff>58209</xdr:rowOff>
    </xdr:to>
    <xdr:pic>
      <xdr:nvPicPr>
        <xdr:cNvPr id="8" name="d6d51734-49cc-4087-abdf-c0c3cfdaa101Img"/>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a:xfrm>
          <a:off x="2000250" y="635000"/>
          <a:ext cx="190500" cy="1905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3</xdr:col>
      <xdr:colOff>0</xdr:colOff>
      <xdr:row>102</xdr:row>
      <xdr:rowOff>0</xdr:rowOff>
    </xdr:from>
    <xdr:to>
      <xdr:col>3</xdr:col>
      <xdr:colOff>190500</xdr:colOff>
      <xdr:row>138</xdr:row>
      <xdr:rowOff>58209</xdr:rowOff>
    </xdr:to>
    <xdr:pic>
      <xdr:nvPicPr>
        <xdr:cNvPr id="9" name="a80fd023-1aec-4667-932d-2a70f69926b0Img"/>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a:xfrm>
          <a:off x="2000250" y="635000"/>
          <a:ext cx="190500" cy="1905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6</xdr:col>
      <xdr:colOff>590550</xdr:colOff>
      <xdr:row>102</xdr:row>
      <xdr:rowOff>0</xdr:rowOff>
    </xdr:from>
    <xdr:to>
      <xdr:col>7</xdr:col>
      <xdr:colOff>19050</xdr:colOff>
      <xdr:row>138</xdr:row>
      <xdr:rowOff>58209</xdr:rowOff>
    </xdr:to>
    <xdr:pic>
      <xdr:nvPicPr>
        <xdr:cNvPr id="10" name="6931865d-dffe-4ddc-adba-ca3c93f69df9Img"/>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a:xfrm>
          <a:off x="3257550" y="635000"/>
          <a:ext cx="190500" cy="1905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6</xdr:col>
      <xdr:colOff>590550</xdr:colOff>
      <xdr:row>102</xdr:row>
      <xdr:rowOff>0</xdr:rowOff>
    </xdr:from>
    <xdr:to>
      <xdr:col>7</xdr:col>
      <xdr:colOff>19050</xdr:colOff>
      <xdr:row>138</xdr:row>
      <xdr:rowOff>58209</xdr:rowOff>
    </xdr:to>
    <xdr:pic>
      <xdr:nvPicPr>
        <xdr:cNvPr id="11" name="6931865d-dffe-4ddc-adba-ca3c93f69df9Img"/>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a:xfrm>
          <a:off x="3257550" y="635000"/>
          <a:ext cx="190500" cy="1905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6</xdr:col>
      <xdr:colOff>619125</xdr:colOff>
      <xdr:row>102</xdr:row>
      <xdr:rowOff>0</xdr:rowOff>
    </xdr:from>
    <xdr:to>
      <xdr:col>7</xdr:col>
      <xdr:colOff>47625</xdr:colOff>
      <xdr:row>138</xdr:row>
      <xdr:rowOff>58209</xdr:rowOff>
    </xdr:to>
    <xdr:pic>
      <xdr:nvPicPr>
        <xdr:cNvPr id="12" name="6931865d-dffe-4ddc-adba-ca3c93f69df9Img"/>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a:xfrm>
          <a:off x="3286125" y="635000"/>
          <a:ext cx="190500" cy="1905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6</xdr:col>
      <xdr:colOff>619125</xdr:colOff>
      <xdr:row>102</xdr:row>
      <xdr:rowOff>0</xdr:rowOff>
    </xdr:from>
    <xdr:to>
      <xdr:col>7</xdr:col>
      <xdr:colOff>47625</xdr:colOff>
      <xdr:row>138</xdr:row>
      <xdr:rowOff>58209</xdr:rowOff>
    </xdr:to>
    <xdr:pic>
      <xdr:nvPicPr>
        <xdr:cNvPr id="13" name="6931865d-dffe-4ddc-adba-ca3c93f69df9Img"/>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a:xfrm>
          <a:off x="3286125" y="635000"/>
          <a:ext cx="190500" cy="1905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3</xdr:col>
      <xdr:colOff>0</xdr:colOff>
      <xdr:row>107</xdr:row>
      <xdr:rowOff>0</xdr:rowOff>
    </xdr:from>
    <xdr:to>
      <xdr:col>3</xdr:col>
      <xdr:colOff>190500</xdr:colOff>
      <xdr:row>138</xdr:row>
      <xdr:rowOff>58209</xdr:rowOff>
    </xdr:to>
    <xdr:pic>
      <xdr:nvPicPr>
        <xdr:cNvPr id="14" name="ver12a79f59-c514-42cd-b3b8-70d4b4d47587Img">
          <a:hlinkClick xmlns:r="http://schemas.openxmlformats.org/officeDocument/2006/relationships" r:id="rId1"/>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a:xfrm>
          <a:off x="2000250" y="1206500"/>
          <a:ext cx="190500" cy="1905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3</xdr:col>
      <xdr:colOff>0</xdr:colOff>
      <xdr:row>107</xdr:row>
      <xdr:rowOff>0</xdr:rowOff>
    </xdr:from>
    <xdr:to>
      <xdr:col>3</xdr:col>
      <xdr:colOff>190500</xdr:colOff>
      <xdr:row>138</xdr:row>
      <xdr:rowOff>58209</xdr:rowOff>
    </xdr:to>
    <xdr:pic>
      <xdr:nvPicPr>
        <xdr:cNvPr id="15" name="760da6a8-59a1-4c7c-a5f7-f2bbfb92f717Img"/>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a:xfrm>
          <a:off x="2000250" y="1206500"/>
          <a:ext cx="190500" cy="1905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3</xdr:col>
      <xdr:colOff>0</xdr:colOff>
      <xdr:row>93</xdr:row>
      <xdr:rowOff>0</xdr:rowOff>
    </xdr:from>
    <xdr:to>
      <xdr:col>3</xdr:col>
      <xdr:colOff>190500</xdr:colOff>
      <xdr:row>138</xdr:row>
      <xdr:rowOff>58208</xdr:rowOff>
    </xdr:to>
    <xdr:pic>
      <xdr:nvPicPr>
        <xdr:cNvPr id="18" name="ver12a79f59-c514-42cd-b3b8-70d4b4d47587Img">
          <a:hlinkClick xmlns:r="http://schemas.openxmlformats.org/officeDocument/2006/relationships" r:id="rId1"/>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a:xfrm>
          <a:off x="2000250" y="3873500"/>
          <a:ext cx="190500" cy="1905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3</xdr:col>
      <xdr:colOff>0</xdr:colOff>
      <xdr:row>93</xdr:row>
      <xdr:rowOff>0</xdr:rowOff>
    </xdr:from>
    <xdr:to>
      <xdr:col>3</xdr:col>
      <xdr:colOff>190500</xdr:colOff>
      <xdr:row>138</xdr:row>
      <xdr:rowOff>58208</xdr:rowOff>
    </xdr:to>
    <xdr:pic>
      <xdr:nvPicPr>
        <xdr:cNvPr id="19" name="760da6a8-59a1-4c7c-a5f7-f2bbfb92f717Img"/>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a:xfrm>
          <a:off x="2000250" y="3873500"/>
          <a:ext cx="190500" cy="1905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3</xdr:col>
      <xdr:colOff>0</xdr:colOff>
      <xdr:row>93</xdr:row>
      <xdr:rowOff>0</xdr:rowOff>
    </xdr:from>
    <xdr:to>
      <xdr:col>3</xdr:col>
      <xdr:colOff>190500</xdr:colOff>
      <xdr:row>138</xdr:row>
      <xdr:rowOff>58208</xdr:rowOff>
    </xdr:to>
    <xdr:pic>
      <xdr:nvPicPr>
        <xdr:cNvPr id="20" name="d6d51734-49cc-4087-abdf-c0c3cfdaa101Img"/>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a:xfrm>
          <a:off x="2000250" y="3873500"/>
          <a:ext cx="190500" cy="1905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3</xdr:col>
      <xdr:colOff>0</xdr:colOff>
      <xdr:row>93</xdr:row>
      <xdr:rowOff>0</xdr:rowOff>
    </xdr:from>
    <xdr:to>
      <xdr:col>3</xdr:col>
      <xdr:colOff>190500</xdr:colOff>
      <xdr:row>138</xdr:row>
      <xdr:rowOff>58208</xdr:rowOff>
    </xdr:to>
    <xdr:pic>
      <xdr:nvPicPr>
        <xdr:cNvPr id="21" name="a80fd023-1aec-4667-932d-2a70f69926b0Img"/>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a:xfrm>
          <a:off x="2000250" y="3873500"/>
          <a:ext cx="190500" cy="1905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6</xdr:col>
      <xdr:colOff>619125</xdr:colOff>
      <xdr:row>108</xdr:row>
      <xdr:rowOff>47625</xdr:rowOff>
    </xdr:from>
    <xdr:to>
      <xdr:col>7</xdr:col>
      <xdr:colOff>47625</xdr:colOff>
      <xdr:row>138</xdr:row>
      <xdr:rowOff>58208</xdr:rowOff>
    </xdr:to>
    <xdr:pic>
      <xdr:nvPicPr>
        <xdr:cNvPr id="22" name="6931865d-dffe-4ddc-adba-ca3c93f69df9Img"/>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a:xfrm>
          <a:off x="3286125" y="1444625"/>
          <a:ext cx="190500" cy="1905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6</xdr:col>
      <xdr:colOff>619125</xdr:colOff>
      <xdr:row>109</xdr:row>
      <xdr:rowOff>47625</xdr:rowOff>
    </xdr:from>
    <xdr:to>
      <xdr:col>7</xdr:col>
      <xdr:colOff>47625</xdr:colOff>
      <xdr:row>138</xdr:row>
      <xdr:rowOff>58208</xdr:rowOff>
    </xdr:to>
    <xdr:pic>
      <xdr:nvPicPr>
        <xdr:cNvPr id="23" name="6931865d-dffe-4ddc-adba-ca3c93f69df9Img"/>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a:xfrm>
          <a:off x="3286125" y="1635125"/>
          <a:ext cx="190500" cy="1905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6</xdr:col>
      <xdr:colOff>619125</xdr:colOff>
      <xdr:row>108</xdr:row>
      <xdr:rowOff>47625</xdr:rowOff>
    </xdr:from>
    <xdr:to>
      <xdr:col>7</xdr:col>
      <xdr:colOff>47625</xdr:colOff>
      <xdr:row>138</xdr:row>
      <xdr:rowOff>58208</xdr:rowOff>
    </xdr:to>
    <xdr:pic>
      <xdr:nvPicPr>
        <xdr:cNvPr id="24" name="6931865d-dffe-4ddc-adba-ca3c93f69df9Img"/>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a:xfrm>
          <a:off x="3286125" y="1444625"/>
          <a:ext cx="190500" cy="1905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6</xdr:col>
      <xdr:colOff>619125</xdr:colOff>
      <xdr:row>109</xdr:row>
      <xdr:rowOff>47625</xdr:rowOff>
    </xdr:from>
    <xdr:to>
      <xdr:col>7</xdr:col>
      <xdr:colOff>47625</xdr:colOff>
      <xdr:row>138</xdr:row>
      <xdr:rowOff>58208</xdr:rowOff>
    </xdr:to>
    <xdr:pic>
      <xdr:nvPicPr>
        <xdr:cNvPr id="25" name="6931865d-dffe-4ddc-adba-ca3c93f69df9Img"/>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a:xfrm>
          <a:off x="3286125" y="1635125"/>
          <a:ext cx="190500" cy="1905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3.xml><?xml version="1.0" encoding="utf-8"?>
<xdr:wsDr xmlns:xdr="http://schemas.openxmlformats.org/drawingml/2006/spreadsheetDrawing" xmlns:a="http://schemas.openxmlformats.org/drawingml/2006/main">
  <xdr:oneCellAnchor>
    <xdr:from>
      <xdr:col>1</xdr:col>
      <xdr:colOff>52916</xdr:colOff>
      <xdr:row>1</xdr:row>
      <xdr:rowOff>74082</xdr:rowOff>
    </xdr:from>
    <xdr:ext cx="1852084" cy="809096"/>
    <xdr:pic>
      <xdr:nvPicPr>
        <xdr:cNvPr id="2" name="Imagen 2" descr="Nombre de la empresa&#10;&#10;Descripción generada automáticamente con confianza baja">
          <a:extLst>
            <a:ext uri="{FF2B5EF4-FFF2-40B4-BE49-F238E27FC236}">
              <a16:creationId xmlns:a16="http://schemas.microsoft.com/office/drawing/2014/main" xmlns="" id="{C21FBD28-8284-4111-9F6B-999D8F03A584}"/>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22766" y="150282"/>
          <a:ext cx="1852084" cy="80909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7</xdr:col>
      <xdr:colOff>45509</xdr:colOff>
      <xdr:row>33</xdr:row>
      <xdr:rowOff>31750</xdr:rowOff>
    </xdr:from>
    <xdr:ext cx="1019174" cy="421748"/>
    <xdr:pic>
      <xdr:nvPicPr>
        <xdr:cNvPr id="3" name="Imagen 2"/>
        <xdr:cNvPicPr>
          <a:picLocks noChangeAspect="1"/>
        </xdr:cNvPicPr>
      </xdr:nvPicPr>
      <xdr:blipFill>
        <a:blip xmlns:r="http://schemas.openxmlformats.org/officeDocument/2006/relationships" r:embed="rId2"/>
        <a:stretch>
          <a:fillRect/>
        </a:stretch>
      </xdr:blipFill>
      <xdr:spPr>
        <a:xfrm>
          <a:off x="5195359" y="5448300"/>
          <a:ext cx="1019174" cy="421748"/>
        </a:xfrm>
        <a:prstGeom prst="rect">
          <a:avLst/>
        </a:prstGeom>
      </xdr:spPr>
    </xdr:pic>
    <xdr:clientData/>
  </xdr:oneCellAnchor>
</xdr:wsDr>
</file>

<file path=xl/drawings/drawing4.xml><?xml version="1.0" encoding="utf-8"?>
<xdr:wsDr xmlns:xdr="http://schemas.openxmlformats.org/drawingml/2006/spreadsheetDrawing" xmlns:a="http://schemas.openxmlformats.org/drawingml/2006/main">
  <xdr:oneCellAnchor>
    <xdr:from>
      <xdr:col>1</xdr:col>
      <xdr:colOff>73025</xdr:colOff>
      <xdr:row>1</xdr:row>
      <xdr:rowOff>95250</xdr:rowOff>
    </xdr:from>
    <xdr:ext cx="1491797" cy="766536"/>
    <xdr:pic>
      <xdr:nvPicPr>
        <xdr:cNvPr id="2" name="Imagen 2" descr="Nombre de la empresa&#10;&#10;Descripción generada automáticamente con confianza baja">
          <a:extLst>
            <a:ext uri="{FF2B5EF4-FFF2-40B4-BE49-F238E27FC236}">
              <a16:creationId xmlns="" xmlns:a16="http://schemas.microsoft.com/office/drawing/2014/main" id="{12CE3BC0-7198-41E6-A94B-C475F4655A26}"/>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384175" y="323850"/>
          <a:ext cx="1491797" cy="76653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6</xdr:col>
      <xdr:colOff>68037</xdr:colOff>
      <xdr:row>24</xdr:row>
      <xdr:rowOff>11339</xdr:rowOff>
    </xdr:from>
    <xdr:ext cx="1019174" cy="421748"/>
    <xdr:pic>
      <xdr:nvPicPr>
        <xdr:cNvPr id="3" name="Imagen 2"/>
        <xdr:cNvPicPr>
          <a:picLocks noChangeAspect="1"/>
        </xdr:cNvPicPr>
      </xdr:nvPicPr>
      <xdr:blipFill>
        <a:blip xmlns:r="http://schemas.openxmlformats.org/officeDocument/2006/relationships" r:embed="rId2"/>
        <a:stretch>
          <a:fillRect/>
        </a:stretch>
      </xdr:blipFill>
      <xdr:spPr>
        <a:xfrm>
          <a:off x="5211537" y="4113439"/>
          <a:ext cx="1019174" cy="421748"/>
        </a:xfrm>
        <a:prstGeom prst="rect">
          <a:avLst/>
        </a:prstGeom>
      </xdr:spPr>
    </xdr:pic>
    <xdr:clientData/>
  </xdr:one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F:\Users\sonia.herrera\AppData\Local\Temp\Temp1_AIFT09.zip\AIFT09.xlsx"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E:\circular%20030\sura\Formato%20AIFT09%20%20MESA%201-%2025-%20FEB-2020.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nstructivo"/>
      <sheetName val="Formato"/>
      <sheetName val="Hoja2"/>
      <sheetName val="Ejemplo"/>
      <sheetName val="Hoja1"/>
      <sheetName val="AIFT09-MESA1-2-2019"/>
    </sheetNames>
    <sheetDataSet>
      <sheetData sheetId="0"/>
      <sheetData sheetId="1"/>
      <sheetData sheetId="2"/>
      <sheetData sheetId="3"/>
      <sheetData sheetId="4">
        <row r="2">
          <cell r="B2" t="str">
            <v>DEPARTAMENTO ADMINISTRATIVO DE SEGURIDAD SOCIAL DE SUCRE</v>
          </cell>
        </row>
        <row r="3">
          <cell r="B3" t="str">
            <v xml:space="preserve">DEPARTAMENTO ADMINISTRATIVO DISTRITAL DE SALUD  - DADIS </v>
          </cell>
        </row>
        <row r="4">
          <cell r="B4" t="str">
            <v>DIRECCIÓN  TERRITORIAL DE SALUD DE CALDAS</v>
          </cell>
        </row>
        <row r="5">
          <cell r="B5" t="str">
            <v>INSTITUTO DEPARTAMENTAL DE SALUD DE NARIÑO</v>
          </cell>
        </row>
        <row r="6">
          <cell r="B6" t="str">
            <v>INSTITUTO DEPARTAMENTAL DE SALUD DE NORTE DE SANTANDER</v>
          </cell>
        </row>
        <row r="7">
          <cell r="B7" t="str">
            <v>INSTITUTO DEPARTAMENTAL DE SALUD DEL CAQUETÁ</v>
          </cell>
        </row>
        <row r="8">
          <cell r="B8" t="str">
            <v>SECRETARÍA  DE SALUD DEL GUAINÍA</v>
          </cell>
        </row>
        <row r="9">
          <cell r="B9" t="str">
            <v>SECRETARÍA  DEPARTAMENTAL DE SALUD DE LA GUAJIRA</v>
          </cell>
        </row>
        <row r="10">
          <cell r="B10" t="str">
            <v>SECRETARÍA DE DESARROLLO DE LA SALUD DEL MAGDALENA</v>
          </cell>
        </row>
        <row r="11">
          <cell r="B11" t="str">
            <v>SECRETARÍA DE SALUD DE BOYACÁ</v>
          </cell>
        </row>
        <row r="12">
          <cell r="B12" t="str">
            <v>SECRETARÍA DE SALUD DE CUNDINAMARCA</v>
          </cell>
        </row>
        <row r="13">
          <cell r="B13" t="str">
            <v>SECRETARÍA DE SALUD DE SANTANDER</v>
          </cell>
        </row>
        <row r="14">
          <cell r="B14" t="str">
            <v>SECRETARÍA DE SALUD DE VAUPÉS</v>
          </cell>
        </row>
        <row r="15">
          <cell r="B15" t="str">
            <v>SECRETARÍA DE SALUD DEPARTAMENTAL DE BOLÍVAR</v>
          </cell>
        </row>
        <row r="16">
          <cell r="B16" t="str">
            <v>SECRETARÍA DE SALUD DEPARTAMENTAL DE CASANARE</v>
          </cell>
        </row>
        <row r="17">
          <cell r="B17" t="str">
            <v>SECRETARÍA DE SALUD DEPARTAMENTAL DEL HUILA</v>
          </cell>
        </row>
        <row r="18">
          <cell r="B18" t="str">
            <v>SECRETARIA DE SALUD DEPARTAMENTAL DEL VALLE DEL CAUCA</v>
          </cell>
        </row>
        <row r="19">
          <cell r="B19" t="str">
            <v>SECRETARÍA DE SALUD DISTRITAL DE BARRANQUILLA</v>
          </cell>
        </row>
        <row r="20">
          <cell r="B20" t="str">
            <v>SECRETARIA DEPARTAMENTAL DE SALUD  DEL GUAVIARE</v>
          </cell>
        </row>
        <row r="21">
          <cell r="B21" t="str">
            <v>SECRETARÍA DEPARTAMENTAL DE SALUD DE QUINDÍO</v>
          </cell>
        </row>
        <row r="22">
          <cell r="B22" t="str">
            <v>SECRETARIA DEPARTAMENTAL DE SALUD DE RISARALDA</v>
          </cell>
        </row>
        <row r="23">
          <cell r="B23" t="str">
            <v>SECRETARÍA DEPARTAMENTAL DE SALUD DE SAN ANDRÉS</v>
          </cell>
        </row>
        <row r="24">
          <cell r="B24" t="str">
            <v>SECRETARIA DEPARTAMENTAL DE SALUD DE TOLIMA</v>
          </cell>
        </row>
        <row r="25">
          <cell r="B25" t="str">
            <v>SECRETARÍA DEPARTAMENTAL DE SALUD DEL AMAZONAS</v>
          </cell>
        </row>
        <row r="26">
          <cell r="B26" t="str">
            <v>SECRETARÍA DEPARTAMENTAL DE SALUD DEL ATLÁNTICO</v>
          </cell>
        </row>
        <row r="27">
          <cell r="B27" t="str">
            <v>SECRETARÍA DEPARTAMENTAL DE SALUD DEL CAUCA</v>
          </cell>
        </row>
        <row r="28">
          <cell r="B28" t="str">
            <v>SECRETARÍA DEPARTAMENTAL DE SALUD DEL CESAR</v>
          </cell>
        </row>
        <row r="29">
          <cell r="B29" t="str">
            <v>SECRETARÍA DEPARTAMENTAL DE SALUD DEL CHOCÓ</v>
          </cell>
        </row>
        <row r="30">
          <cell r="B30" t="str">
            <v>SECRETARÍA DEPARTAMENTAL DE SALUD DEL PUTUMAYO</v>
          </cell>
        </row>
        <row r="31">
          <cell r="B31" t="str">
            <v>SECRETARÍA DEPARTAMENTAL PARA EL DESARROLLO DE LA SALUD DE CÓRDOBA</v>
          </cell>
        </row>
        <row r="32">
          <cell r="B32" t="str">
            <v>SECRETARÍA DISTRITAL DE SALUD DE BOGOTÁ</v>
          </cell>
        </row>
        <row r="33">
          <cell r="B33" t="str">
            <v>SECRETARÍA DISTRITAL DE SALUD DE SANTA MARTA</v>
          </cell>
        </row>
        <row r="34">
          <cell r="B34" t="str">
            <v>SECRETARÍA SECCIONAL DE SALUD DE VICHADA</v>
          </cell>
        </row>
        <row r="35">
          <cell r="B35" t="str">
            <v>SECRETARÍA SECCIONAL DE SALUD DEL META</v>
          </cell>
        </row>
        <row r="36">
          <cell r="B36" t="str">
            <v>SECRETARÍA SECCIONAL DE SALUD Y PROTECCIÓN SOCIAL DE ANTIOQUIA</v>
          </cell>
        </row>
        <row r="37">
          <cell r="B37" t="str">
            <v>UNIDAD ADMINISTRATIVA ESPECIAL DE SALUD DE ARAUCA</v>
          </cell>
        </row>
      </sheetData>
      <sheetData sheetId="5"/>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MESA 1-2020"/>
      <sheetName val="IPS"/>
      <sheetName val="EPS"/>
    </sheetNames>
    <sheetDataSet>
      <sheetData sheetId="0" refreshError="1">
        <row r="6569">
          <cell r="AV6569" t="str">
            <v>GIRO DIRECTO</v>
          </cell>
        </row>
        <row r="6570">
          <cell r="AV6570" t="str">
            <v>GIRO DE TESORERIA</v>
          </cell>
        </row>
        <row r="6571">
          <cell r="AV6571" t="str">
            <v>CESIÓN DE CREDITO</v>
          </cell>
        </row>
        <row r="6572">
          <cell r="AV6572" t="str">
            <v>COMPRA DE CARTERA</v>
          </cell>
        </row>
      </sheetData>
      <sheetData sheetId="1" refreshError="1">
        <row r="2">
          <cell r="A2" t="str">
            <v>ACOUSTIC SYSTEM SAS</v>
          </cell>
          <cell r="B2">
            <v>805001506</v>
          </cell>
        </row>
        <row r="3">
          <cell r="A3" t="str">
            <v>ALERGOLOGOS DE OCCIDENTE</v>
          </cell>
          <cell r="B3">
            <v>900798538</v>
          </cell>
        </row>
        <row r="4">
          <cell r="A4" t="str">
            <v>ANGEL DIAGNOSTICA SA</v>
          </cell>
          <cell r="B4">
            <v>805013591</v>
          </cell>
        </row>
        <row r="5">
          <cell r="A5" t="str">
            <v>ANGIOGRAFIA DE OCCIDENTE</v>
          </cell>
          <cell r="B5">
            <v>800197601</v>
          </cell>
        </row>
        <row r="6">
          <cell r="A6" t="str">
            <v>ASOCIACION DE PERSONAS CON AUTISMO APA</v>
          </cell>
          <cell r="B6">
            <v>800205977</v>
          </cell>
        </row>
        <row r="7">
          <cell r="A7" t="str">
            <v>AUDIOCOM SAS</v>
          </cell>
          <cell r="B7">
            <v>814003448</v>
          </cell>
        </row>
        <row r="8">
          <cell r="A8" t="str">
            <v>BIOTECNICA SAS</v>
          </cell>
          <cell r="B8">
            <v>811033344</v>
          </cell>
        </row>
        <row r="9">
          <cell r="A9" t="str">
            <v>CAJA DE COMPENSACIÓN FAMILIAR DEL VALLE DEL CAUCA-COMFANDI</v>
          </cell>
          <cell r="B9">
            <v>890303208</v>
          </cell>
        </row>
        <row r="10">
          <cell r="A10" t="str">
            <v>CASA MADRE CANGURO ALFA</v>
          </cell>
          <cell r="B10">
            <v>805025186</v>
          </cell>
        </row>
        <row r="11">
          <cell r="A11" t="str">
            <v>CEDIVAIPS</v>
          </cell>
          <cell r="B11">
            <v>805016046</v>
          </cell>
        </row>
        <row r="12">
          <cell r="A12" t="str">
            <v>CENTRO DE NEUROREHABILITACIÓN APAES SAS</v>
          </cell>
          <cell r="B12">
            <v>900328450</v>
          </cell>
        </row>
        <row r="13">
          <cell r="A13" t="str">
            <v>CENTRO DERMATOLOGICO DE CALI</v>
          </cell>
          <cell r="B13">
            <v>900124603</v>
          </cell>
        </row>
        <row r="14">
          <cell r="A14" t="str">
            <v xml:space="preserve">CENTRO MEDICO IMBANACO DE CALI SA </v>
          </cell>
          <cell r="B14">
            <v>890307200</v>
          </cell>
        </row>
        <row r="15">
          <cell r="A15" t="str">
            <v>CENTRO MEDICO SALUD VITAL EJE CAFETERO SAS</v>
          </cell>
          <cell r="B15">
            <v>900062327</v>
          </cell>
        </row>
        <row r="16">
          <cell r="A16" t="str">
            <v>CENTRO MEDICO SAN MARTIN IPS SA</v>
          </cell>
          <cell r="B16">
            <v>830512726</v>
          </cell>
        </row>
        <row r="17">
          <cell r="A17" t="str">
            <v>CIES NEUROREHABILITACION INTEGRAL S.A.S.</v>
          </cell>
          <cell r="B17">
            <v>900862597</v>
          </cell>
        </row>
        <row r="18">
          <cell r="A18" t="str">
            <v>CINICA SAN FRANCISCO</v>
          </cell>
          <cell r="B18">
            <v>800191916</v>
          </cell>
        </row>
        <row r="19">
          <cell r="A19" t="str">
            <v>CLINICA BLANCA SAS</v>
          </cell>
          <cell r="B19">
            <v>900292765</v>
          </cell>
        </row>
        <row r="20">
          <cell r="A20" t="str">
            <v>CLINICA COLSANITAS S.A</v>
          </cell>
          <cell r="B20">
            <v>800149384</v>
          </cell>
        </row>
        <row r="21">
          <cell r="A21" t="str">
            <v>CLINICA DE OCCIDENTE SA</v>
          </cell>
          <cell r="B21">
            <v>890300513</v>
          </cell>
        </row>
        <row r="22">
          <cell r="A22" t="str">
            <v>CLINICA DEL RIO S.A.</v>
          </cell>
          <cell r="B22">
            <v>900249053</v>
          </cell>
        </row>
        <row r="23">
          <cell r="A23" t="str">
            <v>CLINICA OFTALMOLOGICA DE CALI</v>
          </cell>
          <cell r="B23">
            <v>890320032</v>
          </cell>
        </row>
        <row r="24">
          <cell r="A24" t="str">
            <v>CLINICA DE REHABILITACION DEL VALLE S.A</v>
          </cell>
          <cell r="B24">
            <v>821000191</v>
          </cell>
        </row>
        <row r="25">
          <cell r="A25" t="str">
            <v xml:space="preserve">CLINICA DESA SAS </v>
          </cell>
          <cell r="B25">
            <v>900771349</v>
          </cell>
        </row>
        <row r="26">
          <cell r="A26" t="str">
            <v xml:space="preserve">CLINICA FARALLONES S.A </v>
          </cell>
          <cell r="B26">
            <v>800212422</v>
          </cell>
        </row>
        <row r="27">
          <cell r="A27" t="str">
            <v>CLINICA MED</v>
          </cell>
          <cell r="B27">
            <v>900237579</v>
          </cell>
        </row>
        <row r="28">
          <cell r="A28" t="str">
            <v>CLINICA NUEVA DE CALI SAS</v>
          </cell>
          <cell r="B28">
            <v>901158187</v>
          </cell>
        </row>
        <row r="29">
          <cell r="A29" t="str">
            <v>CLINICA NUEVA RAFAEL URIBE URIBE</v>
          </cell>
          <cell r="B29">
            <v>900891513</v>
          </cell>
        </row>
        <row r="30">
          <cell r="A30" t="str">
            <v>CLINICA OFTALMOLOGICA DE CARTAGO SAS</v>
          </cell>
          <cell r="B30">
            <v>900247710</v>
          </cell>
        </row>
        <row r="31">
          <cell r="A31" t="str">
            <v>CLINICA ORIENTE SAS</v>
          </cell>
          <cell r="B31">
            <v>800194671</v>
          </cell>
        </row>
        <row r="32">
          <cell r="A32" t="str">
            <v xml:space="preserve">CLINICA PALMA REAL </v>
          </cell>
          <cell r="B32">
            <v>900699086</v>
          </cell>
        </row>
        <row r="33">
          <cell r="A33" t="str">
            <v>CLINICA PALMIRA S A</v>
          </cell>
          <cell r="B33">
            <v>891300047</v>
          </cell>
        </row>
        <row r="34">
          <cell r="A34" t="str">
            <v xml:space="preserve">CLINICA SAN FERNANDO </v>
          </cell>
          <cell r="B34">
            <v>890300516</v>
          </cell>
        </row>
        <row r="35">
          <cell r="A35" t="str">
            <v>CLINICA SU VIDA SAS</v>
          </cell>
          <cell r="B35">
            <v>900110074</v>
          </cell>
        </row>
        <row r="36">
          <cell r="A36" t="str">
            <v xml:space="preserve">CLINICA UCI DEL RIO </v>
          </cell>
          <cell r="B36">
            <v>900249053</v>
          </cell>
        </row>
        <row r="37">
          <cell r="A37" t="str">
            <v>CLINICA VERSALLES SA</v>
          </cell>
          <cell r="B37">
            <v>800048954</v>
          </cell>
        </row>
        <row r="38">
          <cell r="A38" t="str">
            <v>CLINICAS ODONTOLOGICAS COODONTOLOGOS</v>
          </cell>
          <cell r="B38">
            <v>830118704</v>
          </cell>
        </row>
        <row r="39">
          <cell r="A39" t="str">
            <v>DIALYSER SAS</v>
          </cell>
          <cell r="B39">
            <v>900231793</v>
          </cell>
        </row>
        <row r="40">
          <cell r="A40" t="str">
            <v>DIME CLINICA NEUROCARDIOVASCULAR</v>
          </cell>
          <cell r="B40">
            <v>800024390</v>
          </cell>
        </row>
        <row r="41">
          <cell r="A41" t="str">
            <v>EDUARDO BOLAÑOS IPS SAS</v>
          </cell>
          <cell r="B41">
            <v>900279643</v>
          </cell>
        </row>
        <row r="42">
          <cell r="A42" t="str">
            <v>ESTETICA Y TERAPIAS TEQUENDAMA S.A.S</v>
          </cell>
          <cell r="B42" t="str">
            <v>900.506.087</v>
          </cell>
        </row>
        <row r="43">
          <cell r="A43" t="str">
            <v>FABILU LTDA</v>
          </cell>
          <cell r="B43">
            <v>900242742</v>
          </cell>
        </row>
        <row r="44">
          <cell r="A44" t="str">
            <v>FABISALUD IPS SAS (CRISTO REY)</v>
          </cell>
          <cell r="B44">
            <v>900951033</v>
          </cell>
        </row>
        <row r="45">
          <cell r="A45" t="str">
            <v>FUNCANCER</v>
          </cell>
          <cell r="B45">
            <v>800006313</v>
          </cell>
        </row>
        <row r="46">
          <cell r="A46" t="str">
            <v>FUNDACION CENTRO DE RENACIMIENTO A LA VIDA YOLIMA</v>
          </cell>
          <cell r="B46">
            <v>900193249</v>
          </cell>
        </row>
        <row r="47">
          <cell r="A47" t="str">
            <v>FUNDACION CENTRO TERAPEUTICO IMPRONTA IPS</v>
          </cell>
          <cell r="B47">
            <v>900076101</v>
          </cell>
        </row>
        <row r="48">
          <cell r="A48" t="str">
            <v>FUNDACION CLINICA INFANTIL CLUB NOEL</v>
          </cell>
          <cell r="B48">
            <v>890399020</v>
          </cell>
        </row>
        <row r="49">
          <cell r="A49" t="str">
            <v>FUNDACIÓN DE PROTECCIÓN INFANTIL ROTARIA - IPS OÍMOS</v>
          </cell>
          <cell r="B49">
            <v>891380048</v>
          </cell>
        </row>
        <row r="50">
          <cell r="A50" t="str">
            <v>FUNDACIÓN HOSPITAL SAN JOSE DE BUGA</v>
          </cell>
          <cell r="B50">
            <v>891380054</v>
          </cell>
        </row>
        <row r="51">
          <cell r="A51" t="str">
            <v>FUNDACION ONG MISION POR COLOMBIA</v>
          </cell>
          <cell r="B51">
            <v>821002555</v>
          </cell>
        </row>
        <row r="52">
          <cell r="A52" t="str">
            <v>FUNDACION PARA LA PROMOCION DE LA SALUD Y PREVENCION DE LA ENFERMEDAD RENAL "PREVRENAL"</v>
          </cell>
          <cell r="B52">
            <v>805031507</v>
          </cell>
        </row>
        <row r="53">
          <cell r="A53" t="str">
            <v>FUNDACION SALUVITE</v>
          </cell>
          <cell r="B53">
            <v>805013881</v>
          </cell>
        </row>
        <row r="54">
          <cell r="A54" t="str">
            <v>FUNDACION UNION PARA EL CONTROL DEL CANCER</v>
          </cell>
          <cell r="B54">
            <v>805007737</v>
          </cell>
        </row>
        <row r="55">
          <cell r="A55" t="str">
            <v>FUNDACION YOLIMA</v>
          </cell>
          <cell r="B55">
            <v>900193249</v>
          </cell>
        </row>
        <row r="56">
          <cell r="A56" t="str">
            <v>FUNDACION VALLE DEL LILI</v>
          </cell>
          <cell r="B56">
            <v>890324177</v>
          </cell>
        </row>
        <row r="57">
          <cell r="A57" t="str">
            <v>GAMAGRAFIAS DEL VALLE</v>
          </cell>
          <cell r="B57">
            <v>805022359</v>
          </cell>
        </row>
        <row r="58">
          <cell r="A58" t="str">
            <v>GAMANUCLEAR</v>
          </cell>
          <cell r="B58">
            <v>805017681</v>
          </cell>
        </row>
        <row r="59">
          <cell r="A59" t="str">
            <v>GAR LTDA</v>
          </cell>
          <cell r="B59">
            <v>805001115</v>
          </cell>
        </row>
        <row r="60">
          <cell r="A60" t="str">
            <v>GENOMICS</v>
          </cell>
          <cell r="B60">
            <v>900023605</v>
          </cell>
        </row>
        <row r="61">
          <cell r="A61" t="str">
            <v>GRUPO MEDICO ESPECIALIZADO AIREC Ltda.</v>
          </cell>
          <cell r="B61">
            <v>800075729</v>
          </cell>
        </row>
        <row r="62">
          <cell r="A62" t="str">
            <v>HOSPITAL BENJAMIN BARNEY GASCA</v>
          </cell>
          <cell r="B62">
            <v>891380055</v>
          </cell>
        </row>
        <row r="63">
          <cell r="A63" t="str">
            <v>HOSPITAL DEL ROSARIO DE GINEBRA</v>
          </cell>
          <cell r="B63">
            <v>891380070</v>
          </cell>
        </row>
        <row r="64">
          <cell r="A64" t="str">
            <v>HOSPITAL DEPARTAMENTAL CENTENARIO DE SEVILLA VALLE</v>
          </cell>
          <cell r="B64">
            <v>821003143</v>
          </cell>
        </row>
        <row r="65">
          <cell r="A65" t="str">
            <v xml:space="preserve">HOSPITAL DEPARTAMENTAL PSIQUIATRICO UNIVERSITARIO DEL VALLE </v>
          </cell>
          <cell r="B65">
            <v>890304155</v>
          </cell>
        </row>
        <row r="66">
          <cell r="A66" t="str">
            <v>HOSPITAL DEPARTAMENTAL SAN ANTONIO</v>
          </cell>
          <cell r="B66">
            <v>891900343</v>
          </cell>
        </row>
        <row r="67">
          <cell r="A67" t="str">
            <v>HOSPITAL DEPARTAMENTAL SAN ANTONIO DE PITALITO</v>
          </cell>
          <cell r="B67">
            <v>891180134</v>
          </cell>
        </row>
        <row r="68">
          <cell r="A68" t="str">
            <v>HOSPITAL DEPARTAMENTAL SAN RAFAEL - ZARZAL</v>
          </cell>
          <cell r="B68">
            <v>891900441</v>
          </cell>
        </row>
        <row r="69">
          <cell r="A69" t="str">
            <v xml:space="preserve">HOSPITAL DEPARTAMENTAL TOMAS URIBE URIBE </v>
          </cell>
          <cell r="B69">
            <v>891901158</v>
          </cell>
        </row>
        <row r="70">
          <cell r="A70" t="str">
            <v>HOSPITAL DIVINO NIÑO</v>
          </cell>
          <cell r="B70">
            <v>815001140</v>
          </cell>
        </row>
        <row r="71">
          <cell r="A71" t="str">
            <v>HOSPITAL DPTAL MARIO CORREA RENGIFO</v>
          </cell>
          <cell r="B71">
            <v>890399047</v>
          </cell>
        </row>
        <row r="72">
          <cell r="A72" t="str">
            <v>HOSPITAL FRANCINETH SANCHEZ HURTADO</v>
          </cell>
          <cell r="B72">
            <v>890307040</v>
          </cell>
        </row>
        <row r="73">
          <cell r="A73" t="str">
            <v>HOSPITAL FRANCISCO DE PAULA SANTANDER</v>
          </cell>
          <cell r="B73">
            <v>891500084</v>
          </cell>
        </row>
        <row r="74">
          <cell r="A74" t="str">
            <v>HOSPITAL GERIATRICO SAN MIGUEL</v>
          </cell>
          <cell r="B74">
            <v>890303448</v>
          </cell>
        </row>
        <row r="75">
          <cell r="A75" t="str">
            <v>HOSPITAL GONZALO CONTRERAS ESE LA UNION VALLE</v>
          </cell>
          <cell r="B75">
            <v>891900367</v>
          </cell>
        </row>
        <row r="76">
          <cell r="A76" t="str">
            <v>HOSPITAL INFANTIL LOS ANGELES</v>
          </cell>
          <cell r="B76">
            <v>891200240</v>
          </cell>
        </row>
        <row r="77">
          <cell r="A77" t="str">
            <v>HOSPITAL ISAIAS DUARTE CANCINO</v>
          </cell>
          <cell r="B77">
            <v>805028530</v>
          </cell>
        </row>
        <row r="78">
          <cell r="A78" t="str">
            <v>HOSPITAL KENNEDY  ESE</v>
          </cell>
          <cell r="B78">
            <v>891900732</v>
          </cell>
        </row>
        <row r="79">
          <cell r="A79" t="str">
            <v xml:space="preserve">HOSPITAL LA BUENA ESPERANZA DE YUMBO </v>
          </cell>
          <cell r="B79">
            <v>800030924</v>
          </cell>
        </row>
        <row r="80">
          <cell r="A80" t="str">
            <v>LABORATORIO CLINICO ACACIAS IPS SAS</v>
          </cell>
          <cell r="B80">
            <v>900434749</v>
          </cell>
        </row>
        <row r="81">
          <cell r="A81" t="str">
            <v xml:space="preserve">HOSPITAL LOCAL DE CANDELARIA VALLE </v>
          </cell>
          <cell r="B81">
            <v>891380184</v>
          </cell>
        </row>
        <row r="82">
          <cell r="A82" t="str">
            <v>HOSPITAL LOCAL DE OBANDO E.S.E</v>
          </cell>
          <cell r="B82">
            <v>891901041</v>
          </cell>
        </row>
        <row r="83">
          <cell r="A83" t="str">
            <v>HOSPITAL LOCAL JOSE RUFINO VIVAS</v>
          </cell>
          <cell r="B83">
            <v>890305496</v>
          </cell>
        </row>
        <row r="84">
          <cell r="A84" t="str">
            <v>HOSPITAL LOCAL PEDRO SAENZ DIAZ</v>
          </cell>
          <cell r="B84">
            <v>891902036</v>
          </cell>
        </row>
        <row r="85">
          <cell r="A85" t="str">
            <v xml:space="preserve">HOSPITAL LOCAL SANTA CRUZ </v>
          </cell>
          <cell r="B85">
            <v>891901123</v>
          </cell>
        </row>
        <row r="86">
          <cell r="A86" t="str">
            <v>HOSPITAL LOCAL YOTOCO</v>
          </cell>
          <cell r="B86">
            <v>890309115</v>
          </cell>
        </row>
        <row r="87">
          <cell r="A87" t="str">
            <v>HOSPITAL LUIS A BLANQUE DE LA PLATA</v>
          </cell>
          <cell r="B87">
            <v>835000972</v>
          </cell>
        </row>
        <row r="88">
          <cell r="A88" t="str">
            <v>HOSPITAL NUESTRA SEÑORA DE LOS SANTOS E.S.E.</v>
          </cell>
          <cell r="B88">
            <v>891900481</v>
          </cell>
        </row>
        <row r="89">
          <cell r="A89" t="str">
            <v>HOSPITAL PILOTO DE JAMUNDI</v>
          </cell>
          <cell r="B89">
            <v>890306950</v>
          </cell>
        </row>
        <row r="90">
          <cell r="A90" t="str">
            <v>HOSPITAL PIO XII ESE</v>
          </cell>
          <cell r="B90">
            <v>891901101</v>
          </cell>
        </row>
        <row r="91">
          <cell r="A91" t="str">
            <v>HOSPITAL RAUL OREJUELA BUENO</v>
          </cell>
          <cell r="B91">
            <v>815000316</v>
          </cell>
        </row>
        <row r="92">
          <cell r="A92" t="str">
            <v>HOSPITAL RUBÉN CRUZ VÉLEZ</v>
          </cell>
          <cell r="B92">
            <v>821000831</v>
          </cell>
        </row>
        <row r="93">
          <cell r="A93" t="str">
            <v>HOSPITAL SAGRADA FAMILIA</v>
          </cell>
          <cell r="B93">
            <v>891900361</v>
          </cell>
        </row>
        <row r="94">
          <cell r="A94" t="str">
            <v>HOSPITAL SAN AGUSTIN DE PUERTO MERIZALDE</v>
          </cell>
          <cell r="B94">
            <v>800155000</v>
          </cell>
        </row>
        <row r="95">
          <cell r="A95" t="str">
            <v>HOSPITAL SAN BERNABE ESE</v>
          </cell>
          <cell r="B95">
            <v>891900650</v>
          </cell>
        </row>
        <row r="96">
          <cell r="A96" t="str">
            <v>HOSPITAL SAN JORGE</v>
          </cell>
          <cell r="B96">
            <v>890312380</v>
          </cell>
        </row>
        <row r="97">
          <cell r="A97" t="str">
            <v>HOSPITAL SAN JOSE E.S.E. DE RESTREPO VALLE</v>
          </cell>
          <cell r="B97">
            <v>891901745</v>
          </cell>
        </row>
        <row r="98">
          <cell r="A98" t="str">
            <v>HOSPITAL SAN JUAN DE DIOS CALI</v>
          </cell>
          <cell r="B98">
            <v>890303841</v>
          </cell>
        </row>
        <row r="99">
          <cell r="A99" t="str">
            <v xml:space="preserve">HOSPITAL SAN NICOLAS DE VERSALLES </v>
          </cell>
          <cell r="B99">
            <v>891901061</v>
          </cell>
        </row>
        <row r="100">
          <cell r="A100" t="str">
            <v>HOSPITAL SAN RAFAEL  DEL AGUILA</v>
          </cell>
          <cell r="B100">
            <v>891901082</v>
          </cell>
        </row>
        <row r="101">
          <cell r="A101" t="str">
            <v>HOSPITAL SAN RAFAEL EL CERRITO VALLE</v>
          </cell>
          <cell r="B101">
            <v>891380103</v>
          </cell>
        </row>
        <row r="102">
          <cell r="A102" t="str">
            <v>HOSPITAL SAN ROQUE</v>
          </cell>
          <cell r="B102">
            <v>891301121</v>
          </cell>
        </row>
        <row r="103">
          <cell r="A103" t="str">
            <v>HOSPITAL SAN ROQUE DE GUACARI</v>
          </cell>
          <cell r="B103">
            <v>891380046</v>
          </cell>
        </row>
        <row r="104">
          <cell r="A104" t="str">
            <v>HOSPITAL SAN VICENTE DE PAUL</v>
          </cell>
          <cell r="B104">
            <v>891900438</v>
          </cell>
        </row>
        <row r="105">
          <cell r="A105" t="str">
            <v>HOSPITAL SAN VICENTE FERRER ESE</v>
          </cell>
          <cell r="B105">
            <v>891900390</v>
          </cell>
        </row>
        <row r="106">
          <cell r="A106" t="str">
            <v>HOSPITAL SANTA ANA - BOLIVAR VALLE</v>
          </cell>
          <cell r="B106">
            <v>891900414</v>
          </cell>
        </row>
        <row r="107">
          <cell r="A107" t="str">
            <v>HOSPITAL SANTA ANA DE LOS CABALLEROS  ANSERMANUEVO</v>
          </cell>
          <cell r="B107">
            <v>891900446</v>
          </cell>
        </row>
        <row r="108">
          <cell r="A108" t="str">
            <v>HOSPITAL SANTA CATALINA</v>
          </cell>
          <cell r="B108">
            <v>891900887</v>
          </cell>
        </row>
        <row r="109">
          <cell r="A109" t="str">
            <v>HOSPITAL SANTA LUCIA</v>
          </cell>
          <cell r="B109">
            <v>891901296</v>
          </cell>
        </row>
        <row r="110">
          <cell r="A110" t="str">
            <v>HOSPITAL SANTA MARGARITA</v>
          </cell>
          <cell r="B110">
            <v>800160400</v>
          </cell>
        </row>
        <row r="111">
          <cell r="A111" t="str">
            <v>HOSPITAL SANTANDER</v>
          </cell>
          <cell r="B111">
            <v>891900356</v>
          </cell>
        </row>
        <row r="112">
          <cell r="A112" t="str">
            <v>HOSPITAL ULPIANO TASCON QUINTERO</v>
          </cell>
          <cell r="B112">
            <v>891301447</v>
          </cell>
        </row>
        <row r="113">
          <cell r="A113" t="str">
            <v>HOSPITAL UNIVERSITARIO DEL VALLE EVARISTO GARCIA</v>
          </cell>
          <cell r="B113">
            <v>890303461</v>
          </cell>
        </row>
        <row r="114">
          <cell r="A114" t="str">
            <v>ICOMSALUD IPS</v>
          </cell>
          <cell r="B114">
            <v>900324452</v>
          </cell>
        </row>
        <row r="115">
          <cell r="A115" t="str">
            <v>CLINICA NUESTRA SEÑORA DE LOS REMEDIOS</v>
          </cell>
          <cell r="B115">
            <v>890301430</v>
          </cell>
        </row>
        <row r="116">
          <cell r="A116" t="str">
            <v>INSTITUTO PARA NIÑOS CIEGOS Y SORDOS DEL VALLE DEL CAUCA</v>
          </cell>
          <cell r="B116">
            <v>890303395</v>
          </cell>
        </row>
        <row r="117">
          <cell r="A117" t="str">
            <v>INTEGRAL SOLUTION SD SAS</v>
          </cell>
          <cell r="B117">
            <v>900348830</v>
          </cell>
        </row>
        <row r="118">
          <cell r="A118" t="str">
            <v>IPS CLINICA SALUD FLORIDA SA</v>
          </cell>
          <cell r="B118">
            <v>815000253</v>
          </cell>
        </row>
        <row r="119">
          <cell r="A119" t="str">
            <v>IPS FISIOCENTER CENTRO DE SALUD INTEGRAL SAS</v>
          </cell>
          <cell r="B119">
            <v>900470508</v>
          </cell>
        </row>
        <row r="120">
          <cell r="A120" t="str">
            <v>IPS HYL SALUD SAS</v>
          </cell>
          <cell r="B120">
            <v>900698537</v>
          </cell>
        </row>
        <row r="121">
          <cell r="A121" t="str">
            <v>IPS MUNICIPAL DE CARTAGO</v>
          </cell>
          <cell r="B121">
            <v>836000386</v>
          </cell>
        </row>
        <row r="122">
          <cell r="A122" t="str">
            <v xml:space="preserve">IPS I MALLAMAS </v>
          </cell>
          <cell r="B122">
            <v>837000084</v>
          </cell>
        </row>
        <row r="123">
          <cell r="A123" t="str">
            <v>MEDICARTE S.A</v>
          </cell>
          <cell r="B123">
            <v>900219866</v>
          </cell>
        </row>
        <row r="124">
          <cell r="A124" t="str">
            <v>MEDICINA INTEGRAL EN CASA SAS</v>
          </cell>
          <cell r="B124">
            <v>900169638</v>
          </cell>
        </row>
        <row r="125">
          <cell r="A125" t="str">
            <v>MEDIVALLE SF SAS</v>
          </cell>
          <cell r="B125">
            <v>900517932</v>
          </cell>
        </row>
        <row r="126">
          <cell r="A126" t="str">
            <v>MG MEDICAL GROUP SAS</v>
          </cell>
          <cell r="B126">
            <v>900088052</v>
          </cell>
        </row>
        <row r="127">
          <cell r="A127" t="str">
            <v>MESSER COLOMBIA SA</v>
          </cell>
          <cell r="B127">
            <v>860005114</v>
          </cell>
        </row>
        <row r="128">
          <cell r="A128" t="str">
            <v xml:space="preserve">NEFROLOGOS LTDA </v>
          </cell>
          <cell r="B128">
            <v>800217053</v>
          </cell>
        </row>
        <row r="129">
          <cell r="A129" t="str">
            <v>NEUROFIC LTDA</v>
          </cell>
          <cell r="B129">
            <v>800186901</v>
          </cell>
        </row>
        <row r="130">
          <cell r="A130" t="str">
            <v>OCCIDENTAL DE INVERSIONES MEDICO QUIRURGICAS "CLINICA SIGMA"</v>
          </cell>
          <cell r="B130">
            <v>805026250</v>
          </cell>
        </row>
        <row r="131">
          <cell r="A131" t="str">
            <v xml:space="preserve">OFFIMEDICAS S.A </v>
          </cell>
          <cell r="B131">
            <v>900098550</v>
          </cell>
        </row>
        <row r="132">
          <cell r="A132" t="str">
            <v>ONCOLOGOS ASOCIADOS DE IMBANACO S.A.</v>
          </cell>
          <cell r="B132">
            <v>805003605</v>
          </cell>
        </row>
        <row r="133">
          <cell r="A133" t="str">
            <v xml:space="preserve">ONCOLOGOS DE OCCIDENTE </v>
          </cell>
          <cell r="B133">
            <v>801000713</v>
          </cell>
        </row>
        <row r="134">
          <cell r="A134" t="str">
            <v>PROFAMILIA</v>
          </cell>
          <cell r="B134">
            <v>860013779</v>
          </cell>
        </row>
        <row r="135">
          <cell r="A135" t="str">
            <v>PROGRAMAS INTEGRALES EN SALUD S.A.S.</v>
          </cell>
          <cell r="B135">
            <v>805023021</v>
          </cell>
        </row>
        <row r="136">
          <cell r="A136" t="str">
            <v>PROVIDA FARMACEUTICA S.A.S</v>
          </cell>
          <cell r="B136">
            <v>900550254</v>
          </cell>
        </row>
        <row r="137">
          <cell r="A137" t="str">
            <v>PSICO SALUD Y TRANSFORMACION S.A.S.</v>
          </cell>
          <cell r="B137">
            <v>900235279</v>
          </cell>
        </row>
        <row r="138">
          <cell r="A138" t="str">
            <v>RECUPERAR IPS</v>
          </cell>
          <cell r="B138">
            <v>805026771</v>
          </cell>
        </row>
        <row r="139">
          <cell r="A139" t="str">
            <v>RED DE SALUD DEL CENTRO E.S.E</v>
          </cell>
          <cell r="B139">
            <v>805027261</v>
          </cell>
        </row>
        <row r="140">
          <cell r="A140" t="str">
            <v>RED DE SALUD DEL NORTE E.S.E</v>
          </cell>
          <cell r="B140">
            <v>805027287</v>
          </cell>
        </row>
        <row r="141">
          <cell r="A141" t="str">
            <v>RED DE SALUD DEL ORIENTE EMPRESA SO CIAL DES ESTADO</v>
          </cell>
          <cell r="B141">
            <v>805027337</v>
          </cell>
        </row>
        <row r="142">
          <cell r="A142" t="str">
            <v>RED DE SALUD LADERA E.S.E</v>
          </cell>
          <cell r="B142">
            <v>805027289</v>
          </cell>
        </row>
        <row r="143">
          <cell r="A143" t="str">
            <v xml:space="preserve">RED DE SALUD SURORIENTE </v>
          </cell>
          <cell r="B143">
            <v>805027338</v>
          </cell>
        </row>
        <row r="144">
          <cell r="A144" t="str">
            <v xml:space="preserve">REDESIMAT CLINICA DE FRACTURAS SAS </v>
          </cell>
          <cell r="B144">
            <v>900570697</v>
          </cell>
        </row>
        <row r="145">
          <cell r="A145" t="str">
            <v>REHABILITACION FISICA INTEGRAL IPS EU</v>
          </cell>
          <cell r="B145">
            <v>900045689</v>
          </cell>
        </row>
        <row r="146">
          <cell r="A146" t="str">
            <v>RTS SAS</v>
          </cell>
          <cell r="B146">
            <v>805011262</v>
          </cell>
        </row>
        <row r="147">
          <cell r="A147" t="str">
            <v>RUIZ TENORIO Y CIA  S EN C.S</v>
          </cell>
          <cell r="B147">
            <v>800139305</v>
          </cell>
        </row>
        <row r="148">
          <cell r="A148" t="str">
            <v>SANACION A TU ALCANCE SAS</v>
          </cell>
          <cell r="B148">
            <v>900512688</v>
          </cell>
        </row>
        <row r="149">
          <cell r="A149" t="str">
            <v>SOCIEDAD NSDR S.A.S - CLINICANUESTRA</v>
          </cell>
          <cell r="B149">
            <v>805023423</v>
          </cell>
        </row>
        <row r="150">
          <cell r="A150" t="str">
            <v>SINERGIA GLOBAL EN SALUD</v>
          </cell>
          <cell r="B150">
            <v>900363673</v>
          </cell>
        </row>
        <row r="151">
          <cell r="A151" t="str">
            <v>SU IPS SAS</v>
          </cell>
          <cell r="B151">
            <v>805013193</v>
          </cell>
        </row>
        <row r="152">
          <cell r="A152" t="str">
            <v>SURGIR LTDA</v>
          </cell>
          <cell r="B152">
            <v>800170915</v>
          </cell>
        </row>
        <row r="153">
          <cell r="A153" t="str">
            <v>VILLA SALUD IPS SAS</v>
          </cell>
          <cell r="B153">
            <v>900916542</v>
          </cell>
        </row>
        <row r="154">
          <cell r="A154" t="str">
            <v>UCI VALLE S.A.S</v>
          </cell>
          <cell r="B154">
            <v>900653672</v>
          </cell>
        </row>
        <row r="155">
          <cell r="A155" t="str">
            <v xml:space="preserve">UNIDAD QUIRURGICA RAMON YCAJAL LTDA </v>
          </cell>
          <cell r="B155">
            <v>800193618</v>
          </cell>
        </row>
        <row r="156">
          <cell r="A156" t="str">
            <v>UNIDAD RESPIRATORIA RESPIRAR</v>
          </cell>
          <cell r="B156">
            <v>830515000</v>
          </cell>
        </row>
        <row r="157">
          <cell r="A157">
            <v>0</v>
          </cell>
          <cell r="B157">
            <v>0</v>
          </cell>
        </row>
      </sheetData>
      <sheetData sheetId="2" refreshError="1">
        <row r="1">
          <cell r="J1">
            <v>1</v>
          </cell>
        </row>
        <row r="2">
          <cell r="A2" t="str">
            <v>ALIANSALUD EPS</v>
          </cell>
          <cell r="B2">
            <v>830113831</v>
          </cell>
          <cell r="J2">
            <v>2</v>
          </cell>
        </row>
        <row r="3">
          <cell r="A3" t="str">
            <v>ASMET SALUD EPS</v>
          </cell>
          <cell r="B3">
            <v>817000248</v>
          </cell>
          <cell r="J3">
            <v>3</v>
          </cell>
        </row>
        <row r="4">
          <cell r="A4" t="str">
            <v>ASOCIACION INDIGENA DEL CAUCA - AIC</v>
          </cell>
          <cell r="B4">
            <v>817001773</v>
          </cell>
          <cell r="J4">
            <v>4</v>
          </cell>
        </row>
        <row r="5">
          <cell r="A5" t="str">
            <v>COMFAMILIAR DE NARIÑO</v>
          </cell>
          <cell r="B5">
            <v>891280008</v>
          </cell>
        </row>
        <row r="6">
          <cell r="A6" t="str">
            <v>COMFENALCO</v>
          </cell>
          <cell r="B6">
            <v>890303093</v>
          </cell>
        </row>
        <row r="7">
          <cell r="A7" t="str">
            <v>COMPARTA EPS-S</v>
          </cell>
          <cell r="B7">
            <v>804002105</v>
          </cell>
        </row>
        <row r="8">
          <cell r="A8" t="str">
            <v>COOMEVA EPS SA</v>
          </cell>
          <cell r="B8">
            <v>805000427</v>
          </cell>
        </row>
        <row r="9">
          <cell r="A9" t="str">
            <v>COOSALUD</v>
          </cell>
          <cell r="B9">
            <v>900226715</v>
          </cell>
        </row>
        <row r="10">
          <cell r="A10" t="str">
            <v>CRUZ BLANCA EPS</v>
          </cell>
          <cell r="B10">
            <v>830009783</v>
          </cell>
        </row>
        <row r="11">
          <cell r="A11" t="str">
            <v>EMSSANAR EPS</v>
          </cell>
          <cell r="B11">
            <v>814000337</v>
          </cell>
        </row>
        <row r="12">
          <cell r="A12" t="str">
            <v>AMBUQ  ASOCIACION BARRIOS UNIDOS DE QUIBDO</v>
          </cell>
          <cell r="B12">
            <v>818000140</v>
          </cell>
        </row>
        <row r="13">
          <cell r="A13" t="str">
            <v>INSTITUTO DEPARTAMENTAL DE SALUD DE NARIÑO</v>
          </cell>
          <cell r="B13">
            <v>891280001</v>
          </cell>
        </row>
        <row r="14">
          <cell r="A14" t="str">
            <v>SECRETARIA DE SALUD GOBERNACION EL META</v>
          </cell>
          <cell r="B14">
            <v>890303461</v>
          </cell>
        </row>
        <row r="15">
          <cell r="A15" t="str">
            <v>COMFAMILIAR DEL HUILA</v>
          </cell>
          <cell r="B15">
            <v>891180008</v>
          </cell>
        </row>
        <row r="16">
          <cell r="A16" t="str">
            <v>EPS SANITAS</v>
          </cell>
          <cell r="B16">
            <v>800251440</v>
          </cell>
        </row>
        <row r="17">
          <cell r="A17" t="str">
            <v>SURA - EPS Y MEDICINA PREPAGADA SURAMERICANA S.A.</v>
          </cell>
          <cell r="B17">
            <v>800088702</v>
          </cell>
        </row>
        <row r="18">
          <cell r="A18" t="str">
            <v>FAMISANAR EPS</v>
          </cell>
          <cell r="B18">
            <v>830000364</v>
          </cell>
        </row>
        <row r="19">
          <cell r="A19" t="str">
            <v>SECRETARIA DE SALUD GOBERNACION DEL VALLE DEL CAUCA</v>
          </cell>
          <cell r="B19">
            <v>890399029</v>
          </cell>
        </row>
        <row r="20">
          <cell r="A20" t="str">
            <v>MALLAMAS EPS-I</v>
          </cell>
          <cell r="B20">
            <v>837000084</v>
          </cell>
        </row>
        <row r="21">
          <cell r="A21" t="str">
            <v>MEDIMAS EPS SAS</v>
          </cell>
          <cell r="B21">
            <v>901097473</v>
          </cell>
        </row>
        <row r="22">
          <cell r="A22" t="str">
            <v>NUEVA EPS</v>
          </cell>
          <cell r="B22">
            <v>900156264</v>
          </cell>
        </row>
        <row r="23">
          <cell r="A23" t="str">
            <v>SALUD TOTAL EPS</v>
          </cell>
          <cell r="B23">
            <v>800130907</v>
          </cell>
        </row>
        <row r="24">
          <cell r="A24" t="str">
            <v>SECRETARIA DISTRITAL DE SALUD  DE BUENAVENTURA</v>
          </cell>
          <cell r="B24">
            <v>890399045</v>
          </cell>
        </row>
        <row r="25">
          <cell r="A25" t="str">
            <v>SERVICIO OCCIDENTAL DE SALUD  SOS</v>
          </cell>
          <cell r="B25">
            <v>805001157</v>
          </cell>
        </row>
      </sheetData>
    </sheetDataSet>
  </externalBook>
</externalLink>
</file>

<file path=xl/pivotCache/_rels/pivotCacheDefinition1.xml.rels><?xml version="1.0" encoding="UTF-8" standalone="yes"?>
<Relationships xmlns="http://schemas.openxmlformats.org/package/2006/relationships"><Relationship Id="rId1" Type="http://schemas.openxmlformats.org/officeDocument/2006/relationships/pivotCacheRecords" Target="pivotCacheRecords1.xml"/></Relationships>
</file>

<file path=xl/pivotCache/pivotCacheDefinition1.xml><?xml version="1.0" encoding="utf-8"?>
<pivotCacheDefinition xmlns="http://schemas.openxmlformats.org/spreadsheetml/2006/main" xmlns:r="http://schemas.openxmlformats.org/officeDocument/2006/relationships" r:id="rId1" refreshedBy="Juan Camilo Paez Ramirez" refreshedDate="45488.500640740742" createdVersion="5" refreshedVersion="5" minRefreshableVersion="3" recordCount="132">
  <cacheSource type="worksheet">
    <worksheetSource ref="A2:AQ134" sheet="ESTADO DE CADA FACTURA"/>
  </cacheSource>
  <cacheFields count="43">
    <cacheField name="NIT IPS" numFmtId="0">
      <sharedItems containsSemiMixedTypes="0" containsString="0" containsNumber="1" containsInteger="1" minValue="900098550" maxValue="900098550"/>
    </cacheField>
    <cacheField name="Nombre IPS" numFmtId="0">
      <sharedItems/>
    </cacheField>
    <cacheField name="Prefijo Factura" numFmtId="0">
      <sharedItems/>
    </cacheField>
    <cacheField name="Numero Factura" numFmtId="0">
      <sharedItems containsSemiMixedTypes="0" containsString="0" containsNumber="1" containsInteger="1" minValue="1439612" maxValue="2263765"/>
    </cacheField>
    <cacheField name="FACT" numFmtId="0">
      <sharedItems/>
    </cacheField>
    <cacheField name="LLAVE" numFmtId="0">
      <sharedItems/>
    </cacheField>
    <cacheField name="IPS Fecha factura" numFmtId="165">
      <sharedItems containsDate="1" containsMixedTypes="1" minDate="2023-07-05T00:00:00" maxDate="2024-05-09T00:00:00"/>
    </cacheField>
    <cacheField name="IPS Fecha radicado" numFmtId="0">
      <sharedItems containsSemiMixedTypes="0" containsNonDate="0" containsDate="1" containsString="0" minDate="2023-07-10T00:00:00" maxDate="2024-06-11T00:00:00"/>
    </cacheField>
    <cacheField name="IPS Valor Factura" numFmtId="167">
      <sharedItems containsSemiMixedTypes="0" containsString="0" containsNumber="1" minValue="9528" maxValue="6982510453"/>
    </cacheField>
    <cacheField name="IPS Saldo Factura" numFmtId="167">
      <sharedItems containsSemiMixedTypes="0" containsString="0" containsNumber="1" minValue="9528" maxValue="4408234638"/>
    </cacheField>
    <cacheField name="Tipo de Contrato" numFmtId="0">
      <sharedItems/>
    </cacheField>
    <cacheField name="Sede / Ciudad" numFmtId="0">
      <sharedItems/>
    </cacheField>
    <cacheField name="Tipo de Prestación" numFmtId="0">
      <sharedItems/>
    </cacheField>
    <cacheField name="Numero de Contrato" numFmtId="0">
      <sharedItems/>
    </cacheField>
    <cacheField name="ESTADO DE CARTERA ANTERIOR" numFmtId="0">
      <sharedItems/>
    </cacheField>
    <cacheField name="ESTADO EPS 15-07-2024" numFmtId="0">
      <sharedItems count="7">
        <s v="Factura cancelada"/>
        <s v="Factura cancelada parcialmente- Saldo en programacion de pago"/>
        <s v="Factura cancelada parcialmente- Glosa por contestar IPS"/>
        <s v="Factura devuelta"/>
        <s v="Factura en proceso interno"/>
        <s v="Factura pendiente en programacion de pago"/>
        <s v="Glosa por contestar IPS"/>
      </sharedItems>
    </cacheField>
    <cacheField name="POR PAGAR SAP" numFmtId="168">
      <sharedItems containsSemiMixedTypes="0" containsString="0" containsNumber="1" minValue="0" maxValue="2107628868.97"/>
    </cacheField>
    <cacheField name="DOC CONTA" numFmtId="0">
      <sharedItems containsString="0" containsBlank="1" containsNumber="1" containsInteger="1" minValue="136112467" maxValue="4800064248"/>
    </cacheField>
    <cacheField name="VALO CANCELADO SAP" numFmtId="168">
      <sharedItems containsSemiMixedTypes="0" containsString="0" containsNumber="1" minValue="0" maxValue="239912735.31999999"/>
    </cacheField>
    <cacheField name="RETENCION" numFmtId="168">
      <sharedItems containsSemiMixedTypes="0" containsString="0" containsNumber="1" minValue="0" maxValue="7918657.6799999997"/>
    </cacheField>
    <cacheField name="DOC COMPENSACION SAP" numFmtId="0">
      <sharedItems containsString="0" containsBlank="1" containsNumber="1" containsInteger="1" minValue="2201528986" maxValue="2201528986"/>
    </cacheField>
    <cacheField name="OBS PAGO" numFmtId="0">
      <sharedItems containsNonDate="0" containsString="0" containsBlank="1"/>
    </cacheField>
    <cacheField name="FECHA COMPENSACION SAP" numFmtId="14">
      <sharedItems containsBlank="1"/>
    </cacheField>
    <cacheField name="VALOR TRANFERENCIA" numFmtId="168">
      <sharedItems containsSemiMixedTypes="0" containsString="0" containsNumber="1" minValue="0" maxValue="980474147.32000005"/>
    </cacheField>
    <cacheField name="VALO CANCELADO SAP2" numFmtId="168">
      <sharedItems containsSemiMixedTypes="0" containsString="0" containsNumber="1" minValue="0" maxValue="821762901.37"/>
    </cacheField>
    <cacheField name="RETENCION2" numFmtId="168">
      <sharedItems containsSemiMixedTypes="0" containsString="0" containsNumber="1" containsInteger="1" minValue="0" maxValue="0"/>
    </cacheField>
    <cacheField name="DOC COMPENSACION SAP2" numFmtId="0">
      <sharedItems containsString="0" containsBlank="1" containsNumber="1" containsInteger="1" minValue="2201500408" maxValue="4800064084"/>
    </cacheField>
    <cacheField name="OBS PAGO2" numFmtId="0">
      <sharedItems containsBlank="1"/>
    </cacheField>
    <cacheField name="FECHA COMPENSACION SAP2" numFmtId="14">
      <sharedItems containsNonDate="0" containsDate="1" containsString="0" containsBlank="1" minDate="2023-11-24T00:00:00" maxDate="2024-07-09T00:00:00"/>
    </cacheField>
    <cacheField name="VALOR TRANFERENCIA2" numFmtId="168">
      <sharedItems containsSemiMixedTypes="0" containsString="0" containsNumber="1" minValue="-1520000000" maxValue="1995781999.05"/>
    </cacheField>
    <cacheField name="Estado Factura" numFmtId="0">
      <sharedItems/>
    </cacheField>
    <cacheField name="Fecha Factura" numFmtId="14">
      <sharedItems containsSemiMixedTypes="0" containsNonDate="0" containsDate="1" containsString="0" minDate="2023-07-05T00:00:00" maxDate="2024-06-12T00:00:00"/>
    </cacheField>
    <cacheField name="Fecha Radicacion" numFmtId="14">
      <sharedItems containsSemiMixedTypes="0" containsNonDate="0" containsDate="1" containsString="0" minDate="2023-07-14T00:00:00" maxDate="2024-06-13T00:00:00"/>
    </cacheField>
    <cacheField name="Fecha Devolucion" numFmtId="14">
      <sharedItems containsDate="1" containsMixedTypes="1" minDate="2024-04-24T00:00:00" maxDate="2024-06-28T00:00:00"/>
    </cacheField>
    <cacheField name="Valor Bruto" numFmtId="168">
      <sharedItems containsSemiMixedTypes="0" containsString="0" containsNumber="1" containsInteger="1" minValue="8007" maxValue="7331825078"/>
    </cacheField>
    <cacheField name="Glosa Aceptada" numFmtId="168">
      <sharedItems containsSemiMixedTypes="0" containsString="0" containsNumber="1" containsInteger="1" minValue="0" maxValue="195555552"/>
    </cacheField>
    <cacheField name="Glosa Pendiente" numFmtId="168">
      <sharedItems containsSemiMixedTypes="0" containsString="0" containsNumber="1" containsInteger="1" minValue="0" maxValue="98758909"/>
    </cacheField>
    <cacheField name="Valor Devolucion" numFmtId="168">
      <sharedItems containsSemiMixedTypes="0" containsString="0" containsNumber="1" containsInteger="1" minValue="0" maxValue="110565546"/>
    </cacheField>
    <cacheField name="Valor_Glosa y Devolución" numFmtId="168">
      <sharedItems containsSemiMixedTypes="0" containsString="0" containsNumber="1" containsInteger="1" minValue="0" maxValue="110565546"/>
    </cacheField>
    <cacheField name="TIPIFICACION" numFmtId="0">
      <sharedItems containsBlank="1"/>
    </cacheField>
    <cacheField name="CONCEPTO GLOSA Y DEVOLUCION" numFmtId="0">
      <sharedItems containsBlank="1" longText="1"/>
    </cacheField>
    <cacheField name="TIPIFICACION OBJECION" numFmtId="0">
      <sharedItems containsBlank="1"/>
    </cacheField>
    <cacheField name="Valor a Pagar " numFmtId="168">
      <sharedItems containsSemiMixedTypes="0" containsString="0" containsNumber="1" containsInteger="1" minValue="0" maxValue="97777776"/>
    </cacheField>
  </cacheFields>
  <extLst>
    <ext xmlns:x14="http://schemas.microsoft.com/office/spreadsheetml/2009/9/main" uri="{725AE2AE-9491-48be-B2B4-4EB974FC3084}">
      <x14:pivotCacheDefinition/>
    </ext>
  </extLst>
</pivotCacheDefinition>
</file>

<file path=xl/pivotCache/pivotCacheRecords1.xml><?xml version="1.0" encoding="utf-8"?>
<pivotCacheRecords xmlns="http://schemas.openxmlformats.org/spreadsheetml/2006/main" xmlns:r="http://schemas.openxmlformats.org/officeDocument/2006/relationships" count="132">
  <r>
    <n v="900098550"/>
    <s v="Offimedicas SA"/>
    <s v="OSE"/>
    <n v="2093294"/>
    <s v="OSE2093294"/>
    <s v="900098550_OSE2093294"/>
    <s v="07/03/2024"/>
    <d v="2024-03-10T00:00:00"/>
    <n v="4339323811"/>
    <n v="84043829.680000305"/>
    <s v="GLOBAL PROSPECTIVO"/>
    <s v="CALI"/>
    <s v="PGP"/>
    <s v="CNT-2023-313"/>
    <s v="Factura cancelada parcialmente - Saldo en programacion de pago"/>
    <x v="0"/>
    <n v="0"/>
    <m/>
    <n v="0"/>
    <n v="0"/>
    <m/>
    <m/>
    <m/>
    <n v="0"/>
    <n v="379242649"/>
    <n v="0"/>
    <n v="2201520126"/>
    <s v="(en blanco)"/>
    <d v="2024-06-17T00:00:00"/>
    <n v="1000000000"/>
    <s v="Auditada sin contabilizar"/>
    <d v="2024-03-09T00:00:00"/>
    <d v="2024-04-04T00:00:00"/>
    <s v="NULL"/>
    <n v="4692094046"/>
    <n v="0"/>
    <n v="0"/>
    <n v="0"/>
    <n v="0"/>
    <m/>
    <m/>
    <m/>
    <n v="0"/>
  </r>
  <r>
    <n v="900098550"/>
    <s v="Offimedicas SA"/>
    <s v="OSE"/>
    <n v="2163129"/>
    <s v="OSE2163129"/>
    <s v="900098550_OSE2163129"/>
    <d v="2024-04-10T00:00:00"/>
    <d v="2024-04-10T00:00:00"/>
    <n v="491880385"/>
    <n v="430763171"/>
    <s v="GLOBAL PROSPECTIVO"/>
    <s v="CALI"/>
    <s v="SOBRE EJECUCION"/>
    <s v="CNT-2023-313"/>
    <s v="Factura pendiente en programacion de pago "/>
    <x v="1"/>
    <n v="0"/>
    <m/>
    <n v="239912735.31999999"/>
    <n v="7918657.6799999997"/>
    <n v="2201528986"/>
    <m/>
    <s v="08.07.2024"/>
    <n v="980474147.32000005"/>
    <n v="239912735.31999999"/>
    <n v="0"/>
    <n v="2201526384"/>
    <s v="(en blanco)"/>
    <d v="2024-06-28T00:00:00"/>
    <n v="61117214"/>
    <s v="Auditada sin contabilizar"/>
    <d v="2024-04-10T00:00:00"/>
    <d v="2024-05-02T00:00:00"/>
    <s v="NULL"/>
    <n v="499678085"/>
    <n v="0"/>
    <n v="0"/>
    <n v="0"/>
    <n v="0"/>
    <m/>
    <m/>
    <m/>
    <n v="0"/>
  </r>
  <r>
    <n v="900098550"/>
    <s v="Offimedicas SA"/>
    <s v="OSE"/>
    <n v="2226452"/>
    <s v="OSE2226452"/>
    <s v="900098550_OSE2226452"/>
    <d v="2024-05-07T00:00:00"/>
    <d v="2024-05-08T00:00:00"/>
    <n v="379274234"/>
    <n v="379274234"/>
    <s v="GLOBAL PROSPECTIVO"/>
    <s v="CALI"/>
    <s v="PGP"/>
    <s v="CNT-2023-313"/>
    <s v="Factura pendiente en programacion de pago "/>
    <x v="0"/>
    <n v="0"/>
    <m/>
    <n v="0"/>
    <n v="0"/>
    <m/>
    <m/>
    <m/>
    <n v="0"/>
    <n v="369525853.14999998"/>
    <n v="0"/>
    <n v="2201528997"/>
    <s v="(en blanco)"/>
    <d v="2024-07-08T00:00:00"/>
    <n v="369525853.14999998"/>
    <s v="Auditada sin contabilizar"/>
    <d v="2024-05-07T00:00:00"/>
    <d v="2024-05-08T00:00:00"/>
    <s v="NULL"/>
    <n v="389935234"/>
    <n v="0"/>
    <n v="0"/>
    <n v="0"/>
    <n v="0"/>
    <m/>
    <m/>
    <m/>
    <n v="0"/>
  </r>
  <r>
    <n v="900098550"/>
    <s v="Offimedicas SA"/>
    <s v="OSE"/>
    <n v="1973018"/>
    <s v="OSE1973018"/>
    <s v="900098550_OSE1973018"/>
    <d v="2024-01-23T00:00:00"/>
    <d v="2024-02-10T00:00:00"/>
    <n v="36688956"/>
    <n v="36688956"/>
    <s v="GLOBAL PROSPECTIVO"/>
    <s v="CALI"/>
    <s v="CAPITA"/>
    <s v="CNT-2023-313"/>
    <s v="Factura pendiente en programacion de pago - Glosa por contestar IPS"/>
    <x v="2"/>
    <n v="0"/>
    <m/>
    <n v="0"/>
    <n v="0"/>
    <m/>
    <m/>
    <m/>
    <n v="0"/>
    <n v="17844818"/>
    <n v="0"/>
    <n v="2201528986"/>
    <s v="(en blanco)"/>
    <d v="2024-07-08T00:00:00"/>
    <n v="980474147.32000005"/>
    <s v="Para respuesta prestador"/>
    <d v="2024-01-23T00:00:00"/>
    <d v="2024-02-01T00:00:00"/>
    <s v="NULL"/>
    <n v="36688956"/>
    <n v="0"/>
    <n v="18844138"/>
    <n v="0"/>
    <n v="18844138"/>
    <s v="GLOSA"/>
    <s v="GLOSA X COBRO DUPLICADO, NO CONTRATADO, SERVICIO DENTRO DEL PAGO GLOBAL PROSPECTIVO, MEDICAMENTOS NOPBS, POR ESTA RAZON SE GLOSA EL VALOR DE  18844138 SE ENVIA RELACION DETALLA DE LA GLOSAS RALIZADAS AL CORREO: glosas@offimedicas.com; adriana.martinez@offimedicas.com "/>
    <s v="FACTURACION"/>
    <n v="17844818"/>
  </r>
  <r>
    <n v="900098550"/>
    <s v="Offimedicas SA"/>
    <s v="OSE"/>
    <n v="2029566"/>
    <s v="OSE2029566"/>
    <s v="900098550_OSE2029566"/>
    <s v="13/02/2024"/>
    <d v="2024-03-10T00:00:00"/>
    <n v="69352914"/>
    <n v="69352914"/>
    <s v="GLOBAL PROSPECTIVO"/>
    <s v="CALI"/>
    <s v="PBS"/>
    <s v="CNT-2023-313"/>
    <s v="Factura pendiente en programacion de pago - Glosa por contestar IPS"/>
    <x v="2"/>
    <n v="0"/>
    <m/>
    <n v="0"/>
    <n v="0"/>
    <m/>
    <m/>
    <m/>
    <n v="0"/>
    <n v="58646079"/>
    <n v="0"/>
    <n v="2201528986"/>
    <s v="(en blanco)"/>
    <d v="2024-07-08T00:00:00"/>
    <n v="980474147.32000005"/>
    <s v="Para respuesta prestador"/>
    <d v="2024-02-13T00:00:00"/>
    <d v="2024-02-14T00:00:00"/>
    <s v="NULL"/>
    <n v="69352914"/>
    <n v="0"/>
    <n v="9524535"/>
    <n v="0"/>
    <n v="9524535"/>
    <s v="GLOSA"/>
    <s v="GLOSA X COBRO DUPLICADO, NO CONTRATADO, SERVICIO DENTRO DEL PAGO GLOBAL PROSPECTIVO, MEDICAMENTOS NOPBS, POR ESTA RAZON SE GLOSA EL VALOR DE  $ 9524535 SE ENVIA RELACION DETALLA DE LA GLOSAS RALIZADAS AL CORREO: glosas@offimedicas.com; adriana.martinez@offimedicas.com "/>
    <s v="FACTURACION"/>
    <n v="58646079"/>
  </r>
  <r>
    <n v="900098550"/>
    <s v="Offimedicas SA"/>
    <s v="OSE"/>
    <n v="1967272"/>
    <s v="OSE1967272"/>
    <s v="900098550_OSE1967272"/>
    <d v="2024-01-22T00:00:00"/>
    <d v="2024-02-10T00:00:00"/>
    <n v="89099894"/>
    <n v="89099894"/>
    <s v="GLOBAL PROSPECTIVO"/>
    <s v="CALI"/>
    <s v="CAPITA"/>
    <s v="CNT-2023-313"/>
    <s v="Factura pendiente en programacion de pago - Glosa por contestar IPS"/>
    <x v="2"/>
    <n v="0"/>
    <m/>
    <n v="0"/>
    <n v="0"/>
    <m/>
    <m/>
    <m/>
    <n v="0"/>
    <n v="83138665"/>
    <n v="0"/>
    <n v="2201528986"/>
    <s v="(en blanco)"/>
    <d v="2024-07-08T00:00:00"/>
    <n v="980474147.32000005"/>
    <s v="Para respuesta prestador"/>
    <d v="2024-01-22T00:00:00"/>
    <d v="2024-02-01T00:00:00"/>
    <s v="NULL"/>
    <n v="89099894"/>
    <n v="0"/>
    <n v="5961229"/>
    <n v="0"/>
    <n v="5961229"/>
    <s v="GLOSA"/>
    <s v="GLOSA X COBRO DUPLICADO, NO CONTRATADO, SERVICIO DENTRO DEL PAGO GLOBAL PROSPECTIVO, MEDICAMENTOS NOPBS, POR ESTA RAZON SE GLOSA EL VALOR DE  5961229 SE ENVIA RELACION DETALLA DE LA GLOSAS RALIZADAS AL CORREO: glosas@offimedicas.com; adriana.martinez@offimedicas.com "/>
    <s v="FACTURACION"/>
    <n v="83138665"/>
  </r>
  <r>
    <n v="900098550"/>
    <s v="Offimedicas SA"/>
    <s v="OSE"/>
    <n v="2224344"/>
    <s v="OSE2224344"/>
    <s v="900098550_OSE2224344"/>
    <d v="2024-05-06T00:00:00"/>
    <d v="2024-05-08T00:00:00"/>
    <n v="4187946441"/>
    <n v="4187946441"/>
    <s v="GLOBAL PROSPECTIVO"/>
    <s v="CALI"/>
    <s v="PGP"/>
    <s v="CNT-2023-313"/>
    <s v="Factura pendiente en programacion de pago "/>
    <x v="1"/>
    <n v="2107628868.97"/>
    <n v="4800064248"/>
    <n v="0"/>
    <n v="0"/>
    <m/>
    <m/>
    <m/>
    <n v="0"/>
    <n v="580931850"/>
    <n v="0"/>
    <n v="2201528986"/>
    <s v="(en blanco)"/>
    <d v="2024-07-08T00:00:00"/>
    <n v="980474147.32000005"/>
    <s v="Auditada sin contabilizar"/>
    <d v="2024-05-06T00:00:00"/>
    <d v="2024-05-08T00:00:00"/>
    <s v="NULL"/>
    <n v="4574460401"/>
    <n v="0"/>
    <n v="0"/>
    <n v="0"/>
    <n v="0"/>
    <m/>
    <m/>
    <m/>
    <n v="0"/>
  </r>
  <r>
    <n v="900098550"/>
    <s v="Offimedicas SA"/>
    <s v="OSE"/>
    <n v="2100043"/>
    <s v="OSE2100043"/>
    <s v="900098550_OSE2100043"/>
    <s v="12/03/2024"/>
    <d v="2024-03-10T00:00:00"/>
    <n v="109721546"/>
    <n v="109721546"/>
    <s v="GLOBAL PROSPECTIVO"/>
    <s v="CALI"/>
    <s v="PBS"/>
    <s v="CNT-2023-313"/>
    <s v="Factura devuelta"/>
    <x v="3"/>
    <n v="0"/>
    <m/>
    <n v="0"/>
    <n v="0"/>
    <m/>
    <m/>
    <m/>
    <n v="0"/>
    <n v="0"/>
    <n v="0"/>
    <m/>
    <m/>
    <m/>
    <n v="0"/>
    <s v="Devuelta"/>
    <d v="2024-03-12T00:00:00"/>
    <d v="2024-04-04T00:00:00"/>
    <d v="2024-04-24T00:00:00"/>
    <n v="110565546"/>
    <n v="0"/>
    <n v="0"/>
    <n v="110565546"/>
    <n v="110565546"/>
    <s v="DEVOLUCION"/>
    <s v="devolución los servicios prestados no cuentan con una autorización de evento, por favor validar con la coordinación farmacéutica, para dar continuidad al pago de la factura. andres fernandez "/>
    <s v="AUTORIZACION"/>
    <n v="0"/>
  </r>
  <r>
    <n v="900098550"/>
    <s v="Offimedicas SA"/>
    <s v="OSE"/>
    <n v="1936961"/>
    <s v="OSE1936961"/>
    <s v="900098550_OSE1936961"/>
    <d v="2024-01-15T00:00:00"/>
    <d v="2024-02-10T00:00:00"/>
    <n v="97843626"/>
    <n v="97843626"/>
    <s v="GLOBAL PROSPECTIVO"/>
    <s v="CALI"/>
    <s v="NO PBS"/>
    <s v="CNT-2023-313"/>
    <s v="Factura devuelta"/>
    <x v="3"/>
    <n v="0"/>
    <m/>
    <n v="0"/>
    <n v="0"/>
    <m/>
    <m/>
    <m/>
    <n v="0"/>
    <n v="0"/>
    <n v="0"/>
    <m/>
    <m/>
    <m/>
    <n v="0"/>
    <s v="Devuelta"/>
    <d v="2024-01-15T00:00:00"/>
    <d v="2024-05-02T00:00:00"/>
    <d v="2024-05-30T00:00:00"/>
    <n v="97843626"/>
    <n v="0"/>
    <n v="0"/>
    <n v="97843626"/>
    <n v="97843626"/>
    <s v="DEVOLUCION"/>
    <s v="devolucion por pgp el conjunto de servicios presentados en la factura estan contratados en el PAGO GLOBAL PROSPECTIVO por favor facturar en el pgp no por evento. Andres fernandez "/>
    <s v="PGP"/>
    <n v="0"/>
  </r>
  <r>
    <n v="900098550"/>
    <s v="Offimedicas SA"/>
    <s v="OSE"/>
    <n v="2165877"/>
    <s v="OSE2165877"/>
    <s v="900098550_OSE2165877"/>
    <d v="2024-04-12T00:00:00"/>
    <d v="2024-04-12T00:00:00"/>
    <n v="63837918"/>
    <n v="63837918"/>
    <s v="GLOBAL PROSPECTIVO"/>
    <s v="CALI"/>
    <s v="PBS"/>
    <s v="CNT-2023-313"/>
    <s v="Factura devuelta"/>
    <x v="3"/>
    <n v="0"/>
    <m/>
    <n v="0"/>
    <n v="0"/>
    <m/>
    <m/>
    <m/>
    <n v="0"/>
    <n v="0"/>
    <n v="0"/>
    <m/>
    <m/>
    <m/>
    <n v="0"/>
    <s v="Devuelta"/>
    <d v="2024-04-12T00:00:00"/>
    <d v="2024-04-12T00:00:00"/>
    <d v="2024-04-24T00:00:00"/>
    <n v="64505318"/>
    <n v="0"/>
    <n v="0"/>
    <n v="64505318"/>
    <n v="64505318"/>
    <s v="DEVOLUCION"/>
    <s v="devolución los servicios prestados no cuentan con una autorización de evento, por favor validar con la coordinación farmacéutica, para dar continuidad al pago de la factura. andres fernandez "/>
    <s v="AUTORIZACION"/>
    <n v="0"/>
  </r>
  <r>
    <n v="900098550"/>
    <s v="Offimedicas SA"/>
    <s v="OSE"/>
    <n v="1932967"/>
    <s v="OSE1932967"/>
    <s v="900098550_OSE1932967"/>
    <d v="2024-01-13T00:00:00"/>
    <d v="2024-02-10T00:00:00"/>
    <n v="34322915"/>
    <n v="34322915"/>
    <s v="GLOBAL PROSPECTIVO"/>
    <s v="CALI"/>
    <s v="NO PBS"/>
    <s v="CNT-2023-313"/>
    <s v="Factura devuelta"/>
    <x v="3"/>
    <n v="0"/>
    <m/>
    <n v="0"/>
    <n v="0"/>
    <m/>
    <m/>
    <m/>
    <n v="0"/>
    <n v="0"/>
    <n v="0"/>
    <m/>
    <m/>
    <m/>
    <n v="0"/>
    <s v="Devuelta"/>
    <d v="2024-01-13T00:00:00"/>
    <d v="2024-04-01T00:00:00"/>
    <d v="2024-04-24T00:00:00"/>
    <n v="34322915"/>
    <n v="0"/>
    <n v="0"/>
    <n v="34322915"/>
    <n v="34322915"/>
    <s v="DEVOLUCION"/>
    <s v="DEVOLUCION POR PGP EL COD 20157002-1 CEFTAZIDIMA/AVIBACTAM POLVO PARA RECONSTITUIR A SOL. INY. 2+0.5 G ESTA PACTADO POR PAGO GLOBAL PROPECTIVO POR FAVOR FACTURAR POR EL PGP. ANDRES FERNANDEZ "/>
    <s v="PGP"/>
    <n v="0"/>
  </r>
  <r>
    <n v="900098550"/>
    <s v="Offimedicas SA"/>
    <s v="OSE"/>
    <n v="2228760"/>
    <s v="OSE2228760"/>
    <s v="900098550_OSE2228760"/>
    <d v="2024-05-08T00:00:00"/>
    <d v="2024-05-08T00:00:00"/>
    <n v="17232767"/>
    <n v="17232767"/>
    <s v="GLOBAL PROSPECTIVO"/>
    <s v="CALI"/>
    <s v="PBS"/>
    <s v="CNT-2023-313"/>
    <s v="Factura devuelta"/>
    <x v="3"/>
    <n v="0"/>
    <m/>
    <n v="0"/>
    <n v="0"/>
    <m/>
    <m/>
    <m/>
    <n v="0"/>
    <n v="0"/>
    <n v="0"/>
    <m/>
    <m/>
    <m/>
    <n v="0"/>
    <s v="Devuelta"/>
    <d v="2024-05-08T00:00:00"/>
    <d v="2024-05-09T00:00:00"/>
    <d v="2024-05-30T00:00:00"/>
    <n v="17472467"/>
    <n v="0"/>
    <n v="0"/>
    <n v="17472467"/>
    <n v="17472467"/>
    <s v="DEVOLUCION"/>
    <s v="devolucion por pgp el conjunto de servicios presentados en la factura estan contratados en el PAGO GLOBAL PROSPECTIVO por favor facturar en el pgp no por evento. Andres fernandez "/>
    <s v="PGP"/>
    <n v="0"/>
  </r>
  <r>
    <n v="900098550"/>
    <s v="Offimedicas SA"/>
    <s v="OSE"/>
    <n v="2100141"/>
    <s v="OSE2100141"/>
    <s v="900098550_OSE2100141"/>
    <s v="12/03/2024"/>
    <d v="2024-03-10T00:00:00"/>
    <n v="16976866"/>
    <n v="16976866"/>
    <s v="GLOBAL PROSPECTIVO"/>
    <s v="CALI"/>
    <s v="PBS"/>
    <s v="CNT-2023-313"/>
    <s v="Factura devuelta"/>
    <x v="3"/>
    <n v="0"/>
    <m/>
    <n v="0"/>
    <n v="0"/>
    <m/>
    <m/>
    <m/>
    <n v="0"/>
    <n v="0"/>
    <n v="0"/>
    <m/>
    <m/>
    <m/>
    <n v="0"/>
    <s v="Devuelta"/>
    <d v="2024-03-12T00:00:00"/>
    <d v="2024-04-04T00:00:00"/>
    <d v="2024-04-24T00:00:00"/>
    <n v="16976866"/>
    <n v="0"/>
    <n v="0"/>
    <n v="16976866"/>
    <n v="16976866"/>
    <s v="DEVOLUCION"/>
    <s v="devolución los servicios prestados no cuentan con una autorización de evento, por favor validar con la coordinación farmacéutica, para dar continuidad al pago de la factura. andres fernandez "/>
    <s v="AUTORIZACION"/>
    <n v="0"/>
  </r>
  <r>
    <n v="900098550"/>
    <s v="Offimedicas SA"/>
    <s v="OSE"/>
    <n v="2263713"/>
    <s v="OSE2263713"/>
    <s v="900098550_OSE2263713"/>
    <s v="08/06/2024"/>
    <d v="2024-06-10T00:00:00"/>
    <n v="9426891"/>
    <n v="9426891"/>
    <s v="GLOBAL PROSPECTIVO"/>
    <s v="CALI"/>
    <s v="PBS"/>
    <s v="CNT-2023-313"/>
    <e v="#N/A"/>
    <x v="3"/>
    <n v="0"/>
    <m/>
    <n v="0"/>
    <n v="0"/>
    <m/>
    <m/>
    <m/>
    <n v="0"/>
    <n v="0"/>
    <n v="0"/>
    <m/>
    <m/>
    <m/>
    <n v="0"/>
    <s v="Devuelta"/>
    <d v="2024-06-08T00:00:00"/>
    <d v="2024-06-12T00:00:00"/>
    <d v="2024-06-27T00:00:00"/>
    <n v="9808891"/>
    <n v="0"/>
    <n v="0"/>
    <n v="9808891"/>
    <n v="9808891"/>
    <s v="DEVOLUCION"/>
    <s v="devolucion por pgp el conjunto de servicios presentados en la factura estan contratados en el PAGO GLOBAL PROSPECTIVO por favor facturar en el pgp no por evento. Andres fernandez"/>
    <s v="SOPORTE"/>
    <n v="0"/>
  </r>
  <r>
    <n v="900098550"/>
    <s v="Offimedicas SA"/>
    <s v="OSE"/>
    <n v="2029733"/>
    <s v="OSE2029733"/>
    <s v="900098550_OSE2029733"/>
    <s v="14/02/2024"/>
    <d v="2024-03-10T00:00:00"/>
    <n v="3415900"/>
    <n v="3415900"/>
    <s v="GLOBAL PROSPECTIVO"/>
    <s v="CALI"/>
    <s v="NO PBS"/>
    <s v="CNT-2023-313"/>
    <s v="Factura devuelta"/>
    <x v="3"/>
    <n v="0"/>
    <m/>
    <n v="0"/>
    <n v="0"/>
    <m/>
    <m/>
    <m/>
    <n v="0"/>
    <n v="0"/>
    <n v="0"/>
    <m/>
    <m/>
    <m/>
    <n v="0"/>
    <s v="Devuelta"/>
    <d v="2024-02-14T00:00:00"/>
    <d v="2024-04-01T00:00:00"/>
    <d v="2024-04-24T00:00:00"/>
    <n v="3420000"/>
    <n v="0"/>
    <n v="0"/>
    <n v="3420000"/>
    <n v="3420000"/>
    <s v="DEVOLUCION"/>
    <s v="DEVOLUCION LA AUT 122300028074 RELACIONADA EN LA FACTURA CON ID MIPRES 84854806 ESTA MAL REPORTADO EL VALOR Y LA FECHA DE ENTREGA VS REPORTE DE ENTREGA TAMBIEN DE DEBE VALIDAR POR QUE LA FECHA DE ENTREGA SE REALIZA TAN POSTERIOR A LO AUTORIZADO, TAMBIEN DEBE DE VALIDAR EL TIPO DE CONTRATO PARA EL INSUMO YA QUE ESTA CONTRATADO POR PAGO GLOBAL PROSPECTIVO "/>
    <s v="AUTORIZACION"/>
    <n v="0"/>
  </r>
  <r>
    <n v="900098550"/>
    <s v="Offimedicas SA"/>
    <s v="OSE"/>
    <n v="2029725"/>
    <s v="OSE2029725"/>
    <s v="900098550_OSE2029725"/>
    <s v="14/02/2024"/>
    <d v="2024-03-10T00:00:00"/>
    <n v="1705500"/>
    <n v="1705500"/>
    <s v="GLOBAL PROSPECTIVO"/>
    <s v="CALI"/>
    <s v="NO PBS"/>
    <s v="CNT-2023-313"/>
    <s v="Factura devuelta"/>
    <x v="3"/>
    <n v="0"/>
    <m/>
    <n v="0"/>
    <n v="0"/>
    <m/>
    <m/>
    <m/>
    <n v="0"/>
    <n v="0"/>
    <n v="0"/>
    <m/>
    <m/>
    <m/>
    <n v="0"/>
    <s v="Devuelta"/>
    <d v="2024-02-14T00:00:00"/>
    <d v="2024-04-01T00:00:00"/>
    <d v="2024-04-24T00:00:00"/>
    <n v="1710000"/>
    <n v="0"/>
    <n v="0"/>
    <n v="1710000"/>
    <n v="1710000"/>
    <s v="DEVOLUCION"/>
    <s v="DEVOLUCION POR PGP EL COD 20178017-1 CICLOSILICATO DE SODIO Y ZIRCONIO 5G- POLVO PARA SUSPENSIÓN ORAL ESTA PACTADO POR PAGO GLOBAL PROPECTIVO POR FAVOR FACTURAR POR EL PGP. ANDRES FERNANDEZ "/>
    <s v="PGP"/>
    <n v="0"/>
  </r>
  <r>
    <n v="900098550"/>
    <s v="Offimedicas SA"/>
    <s v="OSE"/>
    <n v="2228804"/>
    <s v="OSE2228804"/>
    <s v="900098550_OSE2228804"/>
    <d v="2024-05-08T00:00:00"/>
    <d v="2024-05-08T00:00:00"/>
    <n v="1705500"/>
    <n v="1705500"/>
    <s v="GLOBAL PROSPECTIVO"/>
    <s v="CALI"/>
    <s v="NO PBS"/>
    <s v="CNT-2023-313"/>
    <s v="Factura devuelta"/>
    <x v="3"/>
    <n v="0"/>
    <m/>
    <n v="0"/>
    <n v="0"/>
    <m/>
    <m/>
    <m/>
    <n v="0"/>
    <n v="0"/>
    <n v="0"/>
    <m/>
    <m/>
    <m/>
    <n v="0"/>
    <s v="Devuelta"/>
    <d v="2024-05-08T00:00:00"/>
    <d v="2024-05-09T00:00:00"/>
    <d v="2024-05-30T00:00:00"/>
    <n v="1710000"/>
    <n v="0"/>
    <n v="0"/>
    <n v="1710000"/>
    <n v="1710000"/>
    <s v="DEVOLUCION"/>
    <s v="devolucion por pgp el cod 20178017-1 CICLOSILICATO DE SODIO Y ZIRCONIO 5G- POLVO PARA SUSPENSIÓN ORAL esta contratado PAGO GLOBAL PROSPECTIVO por favor facturar en el pgp no por evento. Andres fernandez "/>
    <s v="PGP"/>
    <n v="0"/>
  </r>
  <r>
    <n v="900098550"/>
    <s v="Offimedicas SA"/>
    <s v="OSE"/>
    <n v="2263563"/>
    <s v="OSE2263563"/>
    <s v="900098550_OSE2263563"/>
    <s v="07/06/2024"/>
    <d v="2024-06-10T00:00:00"/>
    <n v="1710000"/>
    <n v="1710000"/>
    <s v="GLOBAL PROSPECTIVO"/>
    <s v="CALI"/>
    <s v="NO PBS"/>
    <s v="CNT-2023-313"/>
    <e v="#N/A"/>
    <x v="3"/>
    <n v="0"/>
    <m/>
    <n v="0"/>
    <n v="0"/>
    <m/>
    <m/>
    <m/>
    <n v="0"/>
    <n v="0"/>
    <n v="0"/>
    <m/>
    <m/>
    <m/>
    <n v="0"/>
    <s v="Devuelta"/>
    <d v="2024-06-07T00:00:00"/>
    <d v="2024-06-07T00:00:00"/>
    <d v="2024-06-27T00:00:00"/>
    <n v="1710000"/>
    <n v="0"/>
    <n v="0"/>
    <n v="1710000"/>
    <n v="1710000"/>
    <s v="DEVOLUCION"/>
    <s v="devolucion por pgp el conjunto de servicios presentados en la factura estan contratados en el PAGO GLOBAL PROSPECTIVO por favor facturar en el pgp no por evento. Andres fernandez"/>
    <s v="SOPORTE"/>
    <n v="0"/>
  </r>
  <r>
    <n v="900098550"/>
    <s v="Offimedicas SA"/>
    <s v="OSE"/>
    <n v="2029732"/>
    <s v="OSE2029732"/>
    <s v="900098550_OSE2029732"/>
    <s v="14/02/2024"/>
    <d v="2024-03-10T00:00:00"/>
    <n v="1368000"/>
    <n v="1368000"/>
    <s v="GLOBAL PROSPECTIVO"/>
    <s v="CALI"/>
    <s v="NO PBS"/>
    <s v="CNT-2023-313"/>
    <s v="Factura devuelta"/>
    <x v="3"/>
    <n v="0"/>
    <m/>
    <n v="0"/>
    <n v="0"/>
    <m/>
    <m/>
    <m/>
    <n v="0"/>
    <n v="0"/>
    <n v="0"/>
    <m/>
    <m/>
    <m/>
    <n v="0"/>
    <s v="Devuelta"/>
    <d v="2024-02-14T00:00:00"/>
    <d v="2024-04-01T00:00:00"/>
    <d v="2024-04-24T00:00:00"/>
    <n v="1368000"/>
    <n v="0"/>
    <n v="0"/>
    <n v="1368000"/>
    <n v="1368000"/>
    <s v="DEVOLUCION"/>
    <s v="DEVOLUCION POR PGP EL COD 20200273-3 CANNABIDIOL 200MG CAPSULAS ESTA PACTADO POR PAGO GLOBAL PROPECTIVO POR FAVOR FACTURAR POR EL PGP. ANDRES FERNANDEZ "/>
    <s v="PGP"/>
    <n v="0"/>
  </r>
  <r>
    <n v="900098550"/>
    <s v="Offimedicas SA"/>
    <s v="OSE"/>
    <n v="2100276"/>
    <s v="OSE2100276"/>
    <s v="900098550_OSE2100276"/>
    <s v="12/03/2024"/>
    <d v="2024-03-10T00:00:00"/>
    <n v="1368000"/>
    <n v="1368000"/>
    <s v="GLOBAL PROSPECTIVO"/>
    <s v="CALI"/>
    <s v="PBS"/>
    <s v="CNT-2023-313"/>
    <s v="Factura devuelta"/>
    <x v="3"/>
    <n v="0"/>
    <m/>
    <n v="0"/>
    <n v="0"/>
    <m/>
    <m/>
    <m/>
    <n v="0"/>
    <n v="0"/>
    <n v="0"/>
    <m/>
    <m/>
    <m/>
    <n v="0"/>
    <s v="Devuelta"/>
    <d v="2024-03-12T00:00:00"/>
    <d v="2024-04-01T00:00:00"/>
    <d v="2024-04-24T00:00:00"/>
    <n v="1368000"/>
    <n v="0"/>
    <n v="0"/>
    <n v="1368000"/>
    <n v="1368000"/>
    <s v="DEVOLUCION"/>
    <s v="DEVOLUCION POR PGP EL COD 20200273-3 CANNABIDIOL 200MG CAPSULAS ESTA PACTADO POR PAGO GLOBAL PROPECTIVO POR FAVOR FACTURAR POR EL PGP. ANDRES FERNANDEZ "/>
    <s v="PGP"/>
    <n v="0"/>
  </r>
  <r>
    <n v="900098550"/>
    <s v="Offimedicas SA"/>
    <s v="OSE"/>
    <n v="2171038"/>
    <s v="OSE2171038"/>
    <s v="900098550_OSE2171038"/>
    <d v="2024-04-12T00:00:00"/>
    <d v="2024-04-12T00:00:00"/>
    <n v="1368000"/>
    <n v="1368000"/>
    <s v="GLOBAL PROSPECTIVO"/>
    <s v="CALI"/>
    <s v="NO PBS"/>
    <s v="CNT-2023-313"/>
    <s v="Factura devuelta"/>
    <x v="3"/>
    <n v="0"/>
    <m/>
    <n v="0"/>
    <n v="0"/>
    <m/>
    <m/>
    <m/>
    <n v="0"/>
    <n v="0"/>
    <n v="0"/>
    <m/>
    <m/>
    <m/>
    <n v="0"/>
    <s v="Devuelta"/>
    <d v="2024-04-12T00:00:00"/>
    <d v="2024-04-15T00:00:00"/>
    <d v="2024-04-24T00:00:00"/>
    <n v="1368000"/>
    <n v="0"/>
    <n v="0"/>
    <n v="1368000"/>
    <n v="1368000"/>
    <s v="DEVOLUCION"/>
    <s v="DEVOLUCION POR PGP EL COD 20200273-3 CANNABIDIOL 200MG CAPSULAS ESTA PACTADO POR PAGO GLOBAL PROPECTIVO POR FAVOR FACTURAR POR EL PGP. ANDRES FERNANDEZ "/>
    <s v="PGP"/>
    <n v="0"/>
  </r>
  <r>
    <n v="900098550"/>
    <s v="Offimedicas SA"/>
    <s v="OSE"/>
    <n v="2228809"/>
    <s v="OSE2228809"/>
    <s v="900098550_OSE2228809"/>
    <d v="2024-05-08T00:00:00"/>
    <d v="2024-05-08T00:00:00"/>
    <n v="1368000"/>
    <n v="1368000"/>
    <s v="GLOBAL PROSPECTIVO"/>
    <s v="CALI"/>
    <s v="NO PBS"/>
    <s v="CNT-2023-313"/>
    <s v="Factura devuelta"/>
    <x v="3"/>
    <n v="0"/>
    <m/>
    <n v="0"/>
    <n v="0"/>
    <m/>
    <m/>
    <m/>
    <n v="0"/>
    <n v="0"/>
    <n v="0"/>
    <m/>
    <m/>
    <m/>
    <n v="0"/>
    <s v="Devuelta"/>
    <d v="2024-05-08T00:00:00"/>
    <d v="2024-05-09T00:00:00"/>
    <d v="2024-05-30T00:00:00"/>
    <n v="1368000"/>
    <n v="0"/>
    <n v="0"/>
    <n v="1368000"/>
    <n v="1368000"/>
    <s v="DEVOLUCION"/>
    <s v="devolucion por pgp el cod 20200273-3 CANNABIDIOL 200MG CAPSULAS esta contratado PAGO GLOBAL PROSPECTIVO por favor facturar en el pgp no por evento. Andres fernandez "/>
    <s v="PGP"/>
    <n v="0"/>
  </r>
  <r>
    <n v="900098550"/>
    <s v="Offimedicas SA"/>
    <s v="OSE"/>
    <n v="2228762"/>
    <s v="OSE2228762"/>
    <s v="900098550_OSE2228762"/>
    <d v="2024-05-08T00:00:00"/>
    <d v="2024-05-08T00:00:00"/>
    <n v="1319131"/>
    <n v="1319131"/>
    <s v="GLOBAL PROSPECTIVO"/>
    <s v="CALI"/>
    <s v="PBS"/>
    <s v="CNT-2023-313"/>
    <s v="Factura devuelta"/>
    <x v="3"/>
    <n v="0"/>
    <m/>
    <n v="0"/>
    <n v="0"/>
    <m/>
    <m/>
    <m/>
    <n v="0"/>
    <n v="0"/>
    <n v="0"/>
    <m/>
    <m/>
    <m/>
    <n v="0"/>
    <s v="Devuelta"/>
    <d v="2024-05-08T00:00:00"/>
    <d v="2024-05-09T00:00:00"/>
    <d v="2024-05-30T00:00:00"/>
    <n v="1319131"/>
    <n v="0"/>
    <n v="0"/>
    <n v="1319131"/>
    <n v="1319131"/>
    <s v="DEVOLUCION"/>
    <s v="devolucion por pgp el conjunto de servicios presentados en la factura estan contratados en el PAGO GLOBAL PROSPECTIVO por favor facturar en el pgp no por evento. Andres fernandez "/>
    <s v="PGP"/>
    <n v="0"/>
  </r>
  <r>
    <n v="900098550"/>
    <s v="Offimedicas SA"/>
    <s v="OSE"/>
    <n v="2263765"/>
    <s v="OSE2263765"/>
    <s v="900098550_OSE2263765"/>
    <s v="11/06/2024"/>
    <d v="2024-06-10T00:00:00"/>
    <n v="1148874"/>
    <n v="1148874"/>
    <s v="GLOBAL PROSPECTIVO"/>
    <s v="CALI"/>
    <s v="PBS"/>
    <s v="CNT-2023-313"/>
    <e v="#N/A"/>
    <x v="3"/>
    <n v="0"/>
    <m/>
    <n v="0"/>
    <n v="0"/>
    <m/>
    <m/>
    <m/>
    <n v="0"/>
    <n v="0"/>
    <n v="0"/>
    <m/>
    <m/>
    <m/>
    <n v="0"/>
    <s v="Devuelta"/>
    <d v="2024-06-11T00:00:00"/>
    <d v="2024-06-12T00:00:00"/>
    <d v="2024-06-27T00:00:00"/>
    <n v="1148874"/>
    <n v="0"/>
    <n v="0"/>
    <n v="1148874"/>
    <n v="1148874"/>
    <s v="DEVOLUCION"/>
    <s v="devolucion por pgp el conjunto de servicios presentados en la factura estan contratados en el PAGO GLOBAL PROSPECTIVO por favor facturar en el pgp no por evento. Andres fernandez"/>
    <s v="SOPORTE"/>
    <n v="0"/>
  </r>
  <r>
    <n v="900098550"/>
    <s v="Offimedicas SA"/>
    <s v="OSE"/>
    <n v="2170975"/>
    <s v="OSE2170975"/>
    <s v="900098550_OSE2170975"/>
    <d v="2024-04-12T00:00:00"/>
    <d v="2024-04-12T00:00:00"/>
    <n v="749703"/>
    <n v="749703"/>
    <s v="GLOBAL PROSPECTIVO"/>
    <s v="CALI"/>
    <s v="PBS"/>
    <s v="CNT-2023-313"/>
    <s v="Factura devuelta"/>
    <x v="3"/>
    <n v="0"/>
    <m/>
    <n v="0"/>
    <n v="0"/>
    <m/>
    <m/>
    <m/>
    <n v="0"/>
    <n v="0"/>
    <n v="0"/>
    <m/>
    <m/>
    <m/>
    <n v="0"/>
    <s v="Devuelta"/>
    <d v="2024-04-12T00:00:00"/>
    <d v="2024-04-12T00:00:00"/>
    <d v="2024-04-24T00:00:00"/>
    <n v="761753"/>
    <n v="0"/>
    <n v="0"/>
    <n v="761753"/>
    <n v="761753"/>
    <s v="DEVOLUCION"/>
    <s v="devolución los servicios prestados no cuentan con una autorización de evento, por favor validar con la coordinación farmacéutica, para dar continuidad al pago de la factura. andres fernandez "/>
    <s v="AUTORIZACION"/>
    <n v="0"/>
  </r>
  <r>
    <n v="900098550"/>
    <s v="Offimedicas SA"/>
    <s v="OSE"/>
    <n v="2029731"/>
    <s v="OSE2029731"/>
    <s v="900098550_OSE2029731"/>
    <s v="14/02/2024"/>
    <d v="2024-03-10T00:00:00"/>
    <n v="529198.94999999995"/>
    <n v="529198.94999999995"/>
    <s v="GLOBAL PROSPECTIVO"/>
    <s v="CALI"/>
    <s v="NO PBS"/>
    <s v="CNT-2023-313"/>
    <s v="Factura devuelta"/>
    <x v="3"/>
    <n v="0"/>
    <m/>
    <n v="0"/>
    <n v="0"/>
    <m/>
    <m/>
    <m/>
    <n v="0"/>
    <n v="0"/>
    <n v="0"/>
    <m/>
    <m/>
    <m/>
    <n v="0"/>
    <s v="Devuelta"/>
    <d v="2024-02-14T00:00:00"/>
    <d v="2024-04-01T00:00:00"/>
    <d v="2024-04-24T00:00:00"/>
    <n v="444705"/>
    <n v="0"/>
    <n v="0"/>
    <n v="444705"/>
    <n v="444705"/>
    <s v="DEVOLUCION"/>
    <s v="DEVOLUCION LA AUT 122300103276 RELACIONADA DE LA FACTURA AUTORIZO EL COD 4005900000774 EL CUAL SE VALIDA Y ESTA CONTRATADO POR PAGO GLOBAL PROSPECTIVO POR FAVOR FACTURAR POR EL PAGO FIJO. ANDRES FERNANDEZ "/>
    <s v="AUTORIZACION"/>
    <n v="0"/>
  </r>
  <r>
    <n v="900098550"/>
    <s v="Offimedicas SA"/>
    <s v="OSE"/>
    <n v="2171028"/>
    <s v="OSE2171028"/>
    <s v="900098550_OSE2171028"/>
    <d v="2024-04-12T00:00:00"/>
    <d v="2024-04-12T00:00:00"/>
    <n v="337365"/>
    <n v="337365"/>
    <s v="GLOBAL PROSPECTIVO"/>
    <s v="CALI"/>
    <s v="NO PBS"/>
    <s v="CNT-2023-313"/>
    <s v="Factura devuelta"/>
    <x v="3"/>
    <n v="0"/>
    <m/>
    <n v="0"/>
    <n v="0"/>
    <m/>
    <m/>
    <m/>
    <n v="0"/>
    <n v="0"/>
    <n v="0"/>
    <m/>
    <m/>
    <m/>
    <n v="0"/>
    <s v="Devuelta"/>
    <d v="2024-04-12T00:00:00"/>
    <d v="2024-04-15T00:00:00"/>
    <d v="2024-04-24T00:00:00"/>
    <n v="283500"/>
    <n v="0"/>
    <n v="0"/>
    <n v="283500"/>
    <n v="283500"/>
    <s v="DEVOLUCION"/>
    <s v="DEVOLUCION LA AUT 122300233246 RELACIONADA DE LA FACTURA AUTORIZO EL COD 7703281002451 EL CUAL SE VALIDA Y ESTA CONTRATADO POR PAGO GLOBAL PROSPECTIVO POR FAVOR FACTURAR POR EL PAGO FIJO. ANDRES FERNANDEZ "/>
    <s v="AUTORIZACION"/>
    <n v="0"/>
  </r>
  <r>
    <n v="900098550"/>
    <s v="Offimedicas SA"/>
    <s v="OSE"/>
    <n v="2100277"/>
    <s v="OSE2100277"/>
    <s v="900098550_OSE2100277"/>
    <s v="12/03/2024"/>
    <d v="2024-03-10T00:00:00"/>
    <n v="267225"/>
    <n v="267225"/>
    <s v="GLOBAL PROSPECTIVO"/>
    <s v="CALI"/>
    <s v="PBS"/>
    <s v="CNT-2023-313"/>
    <s v="Factura devuelta"/>
    <x v="3"/>
    <n v="0"/>
    <m/>
    <n v="0"/>
    <n v="0"/>
    <m/>
    <m/>
    <m/>
    <n v="0"/>
    <n v="0"/>
    <n v="0"/>
    <m/>
    <m/>
    <m/>
    <n v="0"/>
    <s v="Devuelta"/>
    <d v="2024-03-12T00:00:00"/>
    <d v="2024-04-04T00:00:00"/>
    <d v="2024-04-24T00:00:00"/>
    <n v="247500"/>
    <n v="0"/>
    <n v="0"/>
    <n v="247500"/>
    <n v="247500"/>
    <s v="DEVOLUCION"/>
    <s v="DEVOLUCION LA AUT 122300109731 RELACIONADA DE LA FACTURA AUTORIZO EL COD 7701021118264 EL CUAL SE VALIDA Y ESTA CONTRATADO POR PAGO GLOBAL PROSPECTIVO POR FAVOR FACTURAR POR EL PAGO FIJO. ANDRES FERNANDEZ "/>
    <s v="AUTORIZACION"/>
    <n v="0"/>
  </r>
  <r>
    <n v="900098550"/>
    <s v="Offimedicas SA"/>
    <s v="OSE"/>
    <n v="2171040"/>
    <s v="OSE2171040"/>
    <s v="900098550_OSE2171040"/>
    <d v="2024-04-12T00:00:00"/>
    <d v="2024-04-12T00:00:00"/>
    <n v="294525"/>
    <n v="294525"/>
    <s v="GLOBAL PROSPECTIVO"/>
    <s v="CALI"/>
    <s v="NO PBS"/>
    <s v="CNT-2023-313"/>
    <s v="Factura devuelta"/>
    <x v="3"/>
    <n v="0"/>
    <m/>
    <n v="0"/>
    <n v="0"/>
    <m/>
    <m/>
    <m/>
    <n v="0"/>
    <n v="0"/>
    <n v="0"/>
    <m/>
    <m/>
    <m/>
    <n v="0"/>
    <s v="Devuelta"/>
    <d v="2024-04-12T00:00:00"/>
    <d v="2024-04-15T00:00:00"/>
    <d v="2024-04-24T00:00:00"/>
    <n v="247500"/>
    <n v="0"/>
    <n v="0"/>
    <n v="247500"/>
    <n v="247500"/>
    <s v="DEVOLUCION"/>
    <s v="DEVOLUCION LA AUT 122300201882 RELACIONADA DE LA FACTURA AUTORIZO EL COD 7701021118264 EL CUAL SE VALIDA Y ESTA CONTRATADO POR PAGO GLOBAL PROSPECTIVO POR FAVOR FACTURAR POR EL PAGO FIJO. ANDRES FERNANDEZ "/>
    <s v="AUTORIZACION"/>
    <n v="0"/>
  </r>
  <r>
    <n v="900098550"/>
    <s v="Offimedicas SA"/>
    <s v="OSE"/>
    <n v="2171030"/>
    <s v="OSE2171030"/>
    <s v="900098550_OSE2171030"/>
    <d v="2024-04-12T00:00:00"/>
    <d v="2024-04-12T00:00:00"/>
    <n v="266075"/>
    <n v="266075"/>
    <s v="GLOBAL PROSPECTIVO"/>
    <s v="CALI"/>
    <s v="NO PBS"/>
    <s v="CNT-2023-313"/>
    <s v="Factura devuelta"/>
    <x v="3"/>
    <n v="0"/>
    <m/>
    <n v="0"/>
    <n v="0"/>
    <m/>
    <m/>
    <m/>
    <n v="0"/>
    <n v="0"/>
    <n v="0"/>
    <m/>
    <m/>
    <m/>
    <n v="0"/>
    <s v="Devuelta"/>
    <d v="2024-04-12T00:00:00"/>
    <d v="2024-04-15T00:00:00"/>
    <d v="2024-04-24T00:00:00"/>
    <n v="247500"/>
    <n v="0"/>
    <n v="0"/>
    <n v="247500"/>
    <n v="247500"/>
    <s v="DEVOLUCION"/>
    <s v="DEVOLUCION LA AUT 122300246449 RELACIONADA DE LA FACTURA AUTORIZO EL COD 7701021118264 EL CUAL SE VALIDA Y ESTA CONTRATADO POR PAGO GLOBAL PROSPECTIVO POR FAVOR FACTURAR POR EL PAGO FIJO. ANDRES FERNANDEZ "/>
    <s v="AUTORIZACION"/>
    <n v="0"/>
  </r>
  <r>
    <n v="900098550"/>
    <s v="Offimedicas SA"/>
    <s v="OSE"/>
    <n v="2171034"/>
    <s v="OSE2171034"/>
    <s v="900098550_OSE2171034"/>
    <d v="2024-04-12T00:00:00"/>
    <d v="2024-04-12T00:00:00"/>
    <n v="294525"/>
    <n v="294525"/>
    <s v="GLOBAL PROSPECTIVO"/>
    <s v="CALI"/>
    <s v="NO PBS"/>
    <s v="CNT-2023-313"/>
    <s v="Factura devuelta"/>
    <x v="3"/>
    <n v="0"/>
    <m/>
    <n v="0"/>
    <n v="0"/>
    <m/>
    <m/>
    <m/>
    <n v="0"/>
    <n v="0"/>
    <n v="0"/>
    <m/>
    <m/>
    <m/>
    <n v="0"/>
    <s v="Devuelta"/>
    <d v="2024-04-12T00:00:00"/>
    <d v="2024-04-15T00:00:00"/>
    <d v="2024-04-24T00:00:00"/>
    <n v="247500"/>
    <n v="0"/>
    <n v="0"/>
    <n v="247500"/>
    <n v="247500"/>
    <s v="DEVOLUCION"/>
    <s v="DEVOLUCION LA AUT 122300240577 RELACIONADA DE LA FACTURA AUTORIZO EL COD 7701021118264 EL CUAL SE VALIDA Y ESTA CONTRATADO POR PAGO GLOBAL PROSPECTIVO POR FAVOR FACTURAR POR EL PAGO FIJO. ANDRES FERNANDEZ "/>
    <s v="AUTORIZACION"/>
    <n v="0"/>
  </r>
  <r>
    <n v="900098550"/>
    <s v="Offimedicas SA"/>
    <s v="OSE"/>
    <n v="2228794"/>
    <s v="OSE2228794"/>
    <s v="900098550_OSE2228794"/>
    <d v="2024-05-08T00:00:00"/>
    <d v="2024-05-08T00:00:00"/>
    <n v="294525"/>
    <n v="294525"/>
    <s v="GLOBAL PROSPECTIVO"/>
    <s v="CALI"/>
    <s v="NO PBS"/>
    <s v="CNT-2023-313"/>
    <s v="Factura devuelta"/>
    <x v="3"/>
    <n v="0"/>
    <m/>
    <n v="0"/>
    <n v="0"/>
    <m/>
    <m/>
    <m/>
    <n v="0"/>
    <n v="0"/>
    <n v="0"/>
    <m/>
    <m/>
    <m/>
    <n v="0"/>
    <s v="Devuelta"/>
    <d v="2024-05-08T00:00:00"/>
    <d v="2024-05-09T00:00:00"/>
    <d v="2024-05-30T00:00:00"/>
    <n v="247500"/>
    <n v="0"/>
    <n v="0"/>
    <n v="247500"/>
    <n v="247500"/>
    <s v="DEVOLUCION"/>
    <s v="devolucion por pgp el cod 7701021118264 PAÑAL DESECHABLE TALLA XXXG ETP 6 BOLSA X 30 WINNY ULTRATRIM GOLD TECNOSUR S.A. 00202802 esta contratado PAGO GLOBAL PROSPECTIVO por favor facturar en el pgp no por evento. Andres fernandez "/>
    <s v="PGP"/>
    <n v="0"/>
  </r>
  <r>
    <n v="900098550"/>
    <s v="Offimedicas SA"/>
    <s v="OSE"/>
    <n v="2228798"/>
    <s v="OSE2228798"/>
    <s v="900098550_OSE2228798"/>
    <d v="2024-05-08T00:00:00"/>
    <d v="2024-05-08T00:00:00"/>
    <n v="266075"/>
    <n v="266075"/>
    <s v="GLOBAL PROSPECTIVO"/>
    <s v="CALI"/>
    <s v="NO PBS"/>
    <s v="CNT-2023-313"/>
    <s v="Factura devuelta"/>
    <x v="3"/>
    <n v="0"/>
    <m/>
    <n v="0"/>
    <n v="0"/>
    <m/>
    <m/>
    <m/>
    <n v="0"/>
    <n v="0"/>
    <n v="0"/>
    <m/>
    <m/>
    <m/>
    <n v="0"/>
    <s v="Devuelta"/>
    <d v="2024-05-08T00:00:00"/>
    <d v="2024-05-09T00:00:00"/>
    <d v="2024-05-30T00:00:00"/>
    <n v="247500"/>
    <n v="0"/>
    <n v="0"/>
    <n v="247500"/>
    <n v="247500"/>
    <s v="DEVOLUCION"/>
    <s v="devolucion por pgp el cod 7701021118264 PAÑAL DESECHABLE TALLA XXXG ETP 6 BOLSA X 30 WINNY ULTRATRIM GOLD TECNOSUR S.A. 00202802 esta contratado PAGO GLOBAL PROSPECTIVO por favor facturar en el pgp no por evento. Andres fernandez "/>
    <s v="PGP"/>
    <n v="0"/>
  </r>
  <r>
    <n v="900098550"/>
    <s v="Offimedicas SA"/>
    <s v="OSE"/>
    <n v="1932972"/>
    <s v="OSE1932972"/>
    <s v="900098550_OSE1932972"/>
    <d v="2024-01-13T00:00:00"/>
    <d v="2024-02-10T00:00:00"/>
    <n v="238233"/>
    <n v="238233"/>
    <s v="GLOBAL PROSPECTIVO"/>
    <s v="CALI"/>
    <s v="NO PBS"/>
    <s v="CNT-2023-313"/>
    <s v="Factura devuelta"/>
    <x v="3"/>
    <n v="0"/>
    <m/>
    <n v="0"/>
    <n v="0"/>
    <m/>
    <m/>
    <m/>
    <n v="0"/>
    <n v="0"/>
    <n v="0"/>
    <m/>
    <m/>
    <m/>
    <n v="0"/>
    <s v="Devuelta"/>
    <d v="2024-01-13T00:00:00"/>
    <d v="2024-04-04T00:00:00"/>
    <d v="2024-04-24T00:00:00"/>
    <n v="238233"/>
    <n v="0"/>
    <n v="0"/>
    <n v="238233"/>
    <n v="238233"/>
    <s v="DEVOLUCION"/>
    <s v="DEVOLUCION LA AUT 122300036451 RELACIONADA DE LA FACTURA AUTORIZO EL COD 7703281002451 EL CUAL SE VALIDA Y ESTA CONTRATADO POR PAGO GLOBAL PROSPECTIVO POR FAVOR FACTURAR POR EL PAGO FIJO. ANDRES FERNANDEZ "/>
    <s v="AUTORIZACION"/>
    <n v="0"/>
  </r>
  <r>
    <n v="900098550"/>
    <s v="Offimedicas SA"/>
    <s v="OSE"/>
    <n v="2029726"/>
    <s v="OSE2029726"/>
    <s v="900098550_OSE2029726"/>
    <s v="14/02/2024"/>
    <d v="2024-03-10T00:00:00"/>
    <n v="205900"/>
    <n v="205900"/>
    <s v="GLOBAL PROSPECTIVO"/>
    <s v="CALI"/>
    <s v="NO PBS"/>
    <s v="CNT-2023-313"/>
    <s v="Factura devuelta"/>
    <x v="3"/>
    <n v="0"/>
    <m/>
    <n v="0"/>
    <n v="0"/>
    <m/>
    <m/>
    <m/>
    <n v="0"/>
    <n v="0"/>
    <n v="0"/>
    <m/>
    <m/>
    <m/>
    <n v="0"/>
    <s v="Devuelta"/>
    <d v="2024-02-14T00:00:00"/>
    <d v="2024-04-01T00:00:00"/>
    <d v="2024-04-24T00:00:00"/>
    <n v="210000"/>
    <n v="0"/>
    <n v="0"/>
    <n v="210000"/>
    <n v="210000"/>
    <s v="DEVOLUCION"/>
    <s v="DEVOLUCION POR PGP EL COD 20048391-1 ERDOSTEINA 175 MG /5ML POLVO PARA RECONSTITUIR A SOLUCION O SUSPENSION ORAL FCO 90 ML X 1 DOSTEIN ESTA PACTADO POR PAGO GLOBAL PROPECTIVO POR FAVOR FACTURAR POR EL PGP. ANDRES FERNANDEZ "/>
    <s v="PGP"/>
    <n v="0"/>
  </r>
  <r>
    <n v="900098550"/>
    <s v="Offimedicas SA"/>
    <s v="OSE"/>
    <n v="2171029"/>
    <s v="OSE2171029"/>
    <s v="900098550_OSE2171029"/>
    <d v="2024-04-12T00:00:00"/>
    <d v="2024-04-12T00:00:00"/>
    <n v="205500"/>
    <n v="205500"/>
    <s v="GLOBAL PROSPECTIVO"/>
    <s v="CALI"/>
    <s v="NO PBS"/>
    <s v="CNT-2023-313"/>
    <s v="Factura devuelta"/>
    <x v="3"/>
    <n v="0"/>
    <m/>
    <n v="0"/>
    <n v="0"/>
    <m/>
    <m/>
    <m/>
    <n v="0"/>
    <n v="0"/>
    <n v="0"/>
    <m/>
    <m/>
    <m/>
    <n v="0"/>
    <s v="Devuelta"/>
    <d v="2024-04-12T00:00:00"/>
    <d v="2024-04-15T00:00:00"/>
    <d v="2024-04-24T00:00:00"/>
    <n v="210000"/>
    <n v="0"/>
    <n v="0"/>
    <n v="210000"/>
    <n v="210000"/>
    <s v="DEVOLUCION"/>
    <s v="DEVOLUCION POR PGP EL COD 20048391-1 ERDOSTEINA 175 MG /5ML POLVO PARA RECONSTITUIR A SOLUCION O SUSPENSION ORAL FCO 90 ML X 1 DOSTEIN ESTA PACTADO POR PAGO GLOBAL PROPECTIVO POR FAVOR FACTURAR POR EL PGP. ANDRES FERNANDEZ "/>
    <s v="PGP"/>
    <n v="0"/>
  </r>
  <r>
    <n v="900098550"/>
    <s v="Offimedicas SA"/>
    <s v="OSE"/>
    <n v="2100260"/>
    <s v="OSE2100260"/>
    <s v="900098550_OSE2100260"/>
    <s v="12/03/2024"/>
    <d v="2024-03-10T00:00:00"/>
    <n v="235620"/>
    <n v="235620"/>
    <s v="GLOBAL PROSPECTIVO"/>
    <s v="CALI"/>
    <s v="PBS"/>
    <s v="CNT-2023-313"/>
    <s v="Factura devuelta"/>
    <x v="3"/>
    <n v="0"/>
    <m/>
    <n v="0"/>
    <n v="0"/>
    <m/>
    <m/>
    <m/>
    <n v="0"/>
    <n v="0"/>
    <n v="0"/>
    <m/>
    <m/>
    <m/>
    <n v="0"/>
    <s v="Devuelta"/>
    <d v="2024-03-12T00:00:00"/>
    <d v="2024-04-04T00:00:00"/>
    <d v="2024-04-24T00:00:00"/>
    <n v="198000"/>
    <n v="0"/>
    <n v="0"/>
    <n v="198000"/>
    <n v="198000"/>
    <s v="DEVOLUCION"/>
    <s v="DEVOLUCION LA AUT 122300185790 RELACIONADA DE LA FACTURA AUTORIZO EL COD 7701021118264 EL CUAL SE VALIDA Y ESTA CONTRATADO POR PAGO GLOBAL PROSPECTIVO POR FAVOR FACTURAR POR EL PAGO FIJO. ANDRES FERNANDEZ "/>
    <s v="AUTORIZACION"/>
    <n v="0"/>
  </r>
  <r>
    <n v="900098550"/>
    <s v="Offimedicas SA"/>
    <s v="OSE"/>
    <n v="2100261"/>
    <s v="OSE2100261"/>
    <s v="900098550_OSE2100261"/>
    <s v="12/03/2024"/>
    <d v="2024-03-10T00:00:00"/>
    <n v="235620"/>
    <n v="235620"/>
    <s v="GLOBAL PROSPECTIVO"/>
    <s v="CALI"/>
    <s v="PBS"/>
    <s v="CNT-2023-313"/>
    <s v="Factura devuelta"/>
    <x v="3"/>
    <n v="0"/>
    <m/>
    <n v="0"/>
    <n v="0"/>
    <m/>
    <m/>
    <m/>
    <n v="0"/>
    <n v="0"/>
    <n v="0"/>
    <m/>
    <m/>
    <m/>
    <n v="0"/>
    <s v="Devuelta"/>
    <d v="2024-03-12T00:00:00"/>
    <d v="2024-04-04T00:00:00"/>
    <d v="2024-04-24T00:00:00"/>
    <n v="198000"/>
    <n v="0"/>
    <n v="0"/>
    <n v="198000"/>
    <n v="198000"/>
    <s v="DEVOLUCION"/>
    <s v="DEVOLUCION LA AUT 122300217952 RELACIONADA DE LA FACTURA AUTORIZO EL COD 7701021118264 EL CUAL SE VALIDA Y ESTA CONTRATADO POR PAGO GLOBAL PROSPECTIVO POR FAVOR FACTURAR POR EL PAGO FIJO. ANDRES FERNANDEZ "/>
    <s v="AUTORIZACION"/>
    <n v="0"/>
  </r>
  <r>
    <n v="900098550"/>
    <s v="Offimedicas SA"/>
    <s v="OSE"/>
    <n v="2100282"/>
    <s v="OSE2100282"/>
    <s v="900098550_OSE2100282"/>
    <s v="12/03/2024"/>
    <d v="2024-03-10T00:00:00"/>
    <n v="212870"/>
    <n v="212870"/>
    <s v="GLOBAL PROSPECTIVO"/>
    <s v="CALI"/>
    <s v="PBS"/>
    <s v="CNT-2023-313"/>
    <s v="Factura devuelta"/>
    <x v="3"/>
    <n v="0"/>
    <m/>
    <n v="0"/>
    <n v="0"/>
    <m/>
    <m/>
    <m/>
    <n v="0"/>
    <n v="0"/>
    <n v="0"/>
    <m/>
    <m/>
    <m/>
    <n v="0"/>
    <s v="Devuelta"/>
    <d v="2024-03-12T00:00:00"/>
    <d v="2024-04-04T00:00:00"/>
    <d v="2024-04-24T00:00:00"/>
    <n v="198000"/>
    <n v="0"/>
    <n v="0"/>
    <n v="198000"/>
    <n v="198000"/>
    <s v="DEVOLUCION"/>
    <s v="DEVOLUCION LA AUT 122300218471 RELACIONADA DE LA FACTURA AUTORIZO EL COD 7701021118264 EL CUAL SE VALIDA Y ESTA CONTRATADO POR PAGO GLOBAL PROSPECTIVO POR FAVOR FACTURAR POR EL PAGO FIJO. ANDRES FERNANDEZ "/>
    <s v="AUTORIZACION"/>
    <n v="0"/>
  </r>
  <r>
    <n v="900098550"/>
    <s v="Offimedicas SA"/>
    <s v="OSE"/>
    <n v="2100283"/>
    <s v="OSE2100283"/>
    <s v="900098550_OSE2100283"/>
    <s v="12/03/2024"/>
    <d v="2024-03-12T00:00:00"/>
    <n v="235620"/>
    <n v="235620"/>
    <s v="GLOBAL PROSPECTIVO"/>
    <s v="CALI"/>
    <s v="NO PBS"/>
    <s v="CNT-2023-313"/>
    <s v="Factura devuelta"/>
    <x v="3"/>
    <n v="0"/>
    <m/>
    <n v="0"/>
    <n v="0"/>
    <m/>
    <m/>
    <m/>
    <n v="0"/>
    <n v="0"/>
    <n v="0"/>
    <m/>
    <m/>
    <m/>
    <n v="0"/>
    <s v="Devuelta"/>
    <d v="2024-03-12T00:00:00"/>
    <d v="2024-04-04T00:00:00"/>
    <d v="2024-04-24T00:00:00"/>
    <n v="198000"/>
    <n v="0"/>
    <n v="0"/>
    <n v="198000"/>
    <n v="198000"/>
    <s v="DEVOLUCION"/>
    <s v="DEVOLUCION LA AUT 122300218495 RELACIONADA DE LA FACTURA AUTORIZO EL COD 7701021118264 EL CUAL SE VALIDA Y ESTA CONTRATADO POR PAGO GLOBAL PROSPECTIVO POR FAVOR FACTURAR POR EL PAGO FIJO. ANDRES FERNANDEZ "/>
    <s v="AUTORIZACION"/>
    <n v="0"/>
  </r>
  <r>
    <n v="900098550"/>
    <s v="Offimedicas SA"/>
    <s v="OSE"/>
    <n v="2171044"/>
    <s v="OSE2171044"/>
    <s v="900098550_OSE2171044"/>
    <d v="2024-04-12T00:00:00"/>
    <d v="2024-04-12T00:00:00"/>
    <n v="235620"/>
    <n v="235620"/>
    <s v="GLOBAL PROSPECTIVO"/>
    <s v="CALI"/>
    <s v="NO PBS"/>
    <s v="CNT-2023-313"/>
    <s v="Factura devuelta"/>
    <x v="3"/>
    <n v="0"/>
    <m/>
    <n v="0"/>
    <n v="0"/>
    <m/>
    <m/>
    <m/>
    <n v="0"/>
    <n v="0"/>
    <n v="0"/>
    <m/>
    <m/>
    <m/>
    <n v="0"/>
    <s v="Devuelta"/>
    <d v="2024-04-12T00:00:00"/>
    <d v="2024-04-15T00:00:00"/>
    <d v="2024-04-24T00:00:00"/>
    <n v="198000"/>
    <n v="0"/>
    <n v="0"/>
    <n v="198000"/>
    <n v="198000"/>
    <s v="DEVOLUCION"/>
    <s v="DEVOLUCION LA AUT 122300185791 RELACIONADA DE LA FACTURA AUTORIZO EL COD 7701021118264 EL CUAL SE VALIDA Y ESTA CONTRATADO POR PAGO GLOBAL PROSPECTIVO POR FAVOR FACTURAR POR EL PAGO FIJO. ANDRES FERNANDEZ "/>
    <s v="AUTORIZACION"/>
    <n v="0"/>
  </r>
  <r>
    <n v="900098550"/>
    <s v="Offimedicas SA"/>
    <s v="OSE"/>
    <n v="2171039"/>
    <s v="OSE2171039"/>
    <s v="900098550_OSE2171039"/>
    <d v="2024-04-12T00:00:00"/>
    <d v="2024-04-12T00:00:00"/>
    <n v="235620"/>
    <n v="235620"/>
    <s v="GLOBAL PROSPECTIVO"/>
    <s v="CALI"/>
    <s v="NO PBS"/>
    <s v="CNT-2023-313"/>
    <s v="Factura devuelta"/>
    <x v="3"/>
    <n v="0"/>
    <m/>
    <n v="0"/>
    <n v="0"/>
    <m/>
    <m/>
    <m/>
    <n v="0"/>
    <n v="0"/>
    <n v="0"/>
    <m/>
    <m/>
    <m/>
    <n v="0"/>
    <s v="Devuelta"/>
    <d v="2024-04-12T00:00:00"/>
    <d v="2024-04-15T00:00:00"/>
    <d v="2024-04-24T00:00:00"/>
    <n v="198000"/>
    <n v="0"/>
    <n v="0"/>
    <n v="198000"/>
    <n v="198000"/>
    <s v="DEVOLUCION"/>
    <s v="DEVOLUCION LA AUT 122300218496 RELACIONADA DE LA FACTURA AUTORIZO EL COD 7701021118264 EL CUAL SE VALIDA Y ESTA CONTRATADO POR PAGO GLOBAL PROSPECTIVO POR FAVOR FACTURAR POR EL PAGO FIJO. ANDRES FERNANDEZ "/>
    <s v="AUTORIZACION"/>
    <n v="0"/>
  </r>
  <r>
    <n v="900098550"/>
    <s v="Offimedicas SA"/>
    <s v="OSE"/>
    <n v="2228777"/>
    <s v="OSE2228777"/>
    <s v="900098550_OSE2228777"/>
    <d v="2024-05-08T00:00:00"/>
    <d v="2024-05-08T00:00:00"/>
    <n v="235620"/>
    <n v="235620"/>
    <s v="GLOBAL PROSPECTIVO"/>
    <s v="CALI"/>
    <s v="NO PBS"/>
    <s v="CNT-2023-313"/>
    <s v="Factura devuelta"/>
    <x v="3"/>
    <n v="0"/>
    <m/>
    <n v="0"/>
    <n v="0"/>
    <m/>
    <m/>
    <m/>
    <n v="0"/>
    <n v="0"/>
    <n v="0"/>
    <m/>
    <m/>
    <m/>
    <n v="0"/>
    <s v="Devuelta"/>
    <d v="2024-05-08T00:00:00"/>
    <d v="2024-05-09T00:00:00"/>
    <d v="2024-05-30T00:00:00"/>
    <n v="198000"/>
    <n v="0"/>
    <n v="0"/>
    <n v="198000"/>
    <n v="198000"/>
    <s v="DEVOLUCION"/>
    <s v="devolucion por pgp el cod 7701021118264 PAÑAL DESECHABLE TALLA XXXG ETP 6 BOLSA X 30 WINNY ULTRATRIM GOLD TECNOSUR S.A. 00202802 esta contratado PAGO GLOBAL PROSPECTIVO por favor facturar en el pgp no por evento. Andres fernandez "/>
    <s v="PGP"/>
    <n v="0"/>
  </r>
  <r>
    <n v="900098550"/>
    <s v="Offimedicas SA"/>
    <s v="OSE"/>
    <n v="2228778"/>
    <s v="OSE2228778"/>
    <s v="900098550_OSE2228778"/>
    <d v="2024-05-08T00:00:00"/>
    <d v="2024-05-08T00:00:00"/>
    <n v="235620"/>
    <n v="235620"/>
    <s v="GLOBAL PROSPECTIVO"/>
    <s v="CALI"/>
    <s v="NO PBS"/>
    <s v="CNT-2023-313"/>
    <s v="Factura devuelta"/>
    <x v="3"/>
    <n v="0"/>
    <m/>
    <n v="0"/>
    <n v="0"/>
    <m/>
    <m/>
    <m/>
    <n v="0"/>
    <n v="0"/>
    <n v="0"/>
    <m/>
    <m/>
    <m/>
    <n v="0"/>
    <s v="Devuelta"/>
    <d v="2024-05-08T00:00:00"/>
    <d v="2024-05-09T00:00:00"/>
    <d v="2024-05-30T00:00:00"/>
    <n v="198000"/>
    <n v="0"/>
    <n v="0"/>
    <n v="198000"/>
    <n v="198000"/>
    <s v="DEVOLUCION"/>
    <s v="devolucion por pgp el cod 7701021118264 PAÑAL DESECHABLE TALLA XXXG ETP 6 BOLSA X 30 WINNY ULTRATRIM GOLD TECNOSUR S.A. 00202802 esta contratado PAGO GLOBAL PROSPECTIVO por favor facturar en el pgp no por evento. Andres fernandez "/>
    <s v="PGP"/>
    <n v="0"/>
  </r>
  <r>
    <n v="900098550"/>
    <s v="Offimedicas SA"/>
    <s v="OSE"/>
    <n v="2228806"/>
    <s v="OSE2228806"/>
    <s v="900098550_OSE2228806"/>
    <d v="2024-05-08T00:00:00"/>
    <d v="2024-05-08T00:00:00"/>
    <n v="212870"/>
    <n v="212870"/>
    <s v="GLOBAL PROSPECTIVO"/>
    <s v="CALI"/>
    <s v="NO PBS"/>
    <s v="CNT-2023-313"/>
    <s v="Factura devuelta"/>
    <x v="3"/>
    <n v="0"/>
    <m/>
    <n v="0"/>
    <n v="0"/>
    <m/>
    <m/>
    <m/>
    <n v="0"/>
    <n v="0"/>
    <n v="0"/>
    <m/>
    <m/>
    <m/>
    <n v="0"/>
    <s v="Devuelta"/>
    <d v="2024-05-08T00:00:00"/>
    <d v="2024-05-09T00:00:00"/>
    <d v="2024-05-30T00:00:00"/>
    <n v="198000"/>
    <n v="0"/>
    <n v="0"/>
    <n v="198000"/>
    <n v="198000"/>
    <s v="DEVOLUCION"/>
    <s v="devolucion por pgp el cod 7701021118264 PAÑAL DESECHABLE TALLA XXXG ETP 6 BOLSA X 30 WINNY ULTRATRIM GOLD TECNOSUR S.A. 00202802 esta contratado PAGO GLOBAL PROSPECTIVO por favor facturar en el pgp no por evento. Andres fernandez "/>
    <s v="PGP"/>
    <n v="0"/>
  </r>
  <r>
    <n v="900098550"/>
    <s v="Offimedicas SA"/>
    <s v="OSE"/>
    <n v="2228808"/>
    <s v="OSE2228808"/>
    <s v="900098550_OSE2228808"/>
    <d v="2024-05-08T00:00:00"/>
    <d v="2024-05-08T00:00:00"/>
    <n v="235620"/>
    <n v="235620"/>
    <s v="GLOBAL PROSPECTIVO"/>
    <s v="CALI"/>
    <s v="NO PBS"/>
    <s v="CNT-2023-313"/>
    <s v="Factura devuelta"/>
    <x v="3"/>
    <n v="0"/>
    <m/>
    <n v="0"/>
    <n v="0"/>
    <m/>
    <m/>
    <m/>
    <n v="0"/>
    <n v="0"/>
    <n v="0"/>
    <m/>
    <m/>
    <m/>
    <n v="0"/>
    <s v="Devuelta"/>
    <d v="2024-05-08T00:00:00"/>
    <d v="2024-05-09T00:00:00"/>
    <d v="2024-05-30T00:00:00"/>
    <n v="198000"/>
    <n v="0"/>
    <n v="0"/>
    <n v="198000"/>
    <n v="198000"/>
    <s v="DEVOLUCION"/>
    <s v="devolucion por pgp el cod 7701021118264 PAÑAL DESECHABLE TALLA XXXG ETP 6 BOLSA X 30 WINNY ULTRATRIM GOLD TECNOSUR S.A. 00202802 esta contratado PAGO GLOBAL PROSPECTIVO por favor facturar en el pgp no por evento. Andres fernandez "/>
    <s v="PGP"/>
    <n v="0"/>
  </r>
  <r>
    <n v="900098550"/>
    <s v="Offimedicas SA"/>
    <s v="OSE"/>
    <n v="2171033"/>
    <s v="OSE2171033"/>
    <s v="900098550_OSE2171033"/>
    <d v="2024-04-12T00:00:00"/>
    <d v="2024-04-12T00:00:00"/>
    <n v="220410"/>
    <n v="220410"/>
    <s v="GLOBAL PROSPECTIVO"/>
    <s v="CALI"/>
    <s v="NO PBS"/>
    <s v="CNT-2023-313"/>
    <s v="Factura devuelta"/>
    <x v="3"/>
    <n v="0"/>
    <m/>
    <n v="0"/>
    <n v="0"/>
    <m/>
    <m/>
    <m/>
    <n v="0"/>
    <n v="0"/>
    <n v="0"/>
    <m/>
    <m/>
    <m/>
    <n v="0"/>
    <s v="Devuelta"/>
    <d v="2024-04-12T00:00:00"/>
    <d v="2024-04-15T00:00:00"/>
    <d v="2024-04-24T00:00:00"/>
    <n v="189000"/>
    <n v="0"/>
    <n v="0"/>
    <n v="189000"/>
    <n v="189000"/>
    <s v="DEVOLUCION"/>
    <s v="DEVOLUCION LA AUT 122300182011 RELACIONADA DE LA FACTURA AUTORIZO EL COD 7703281002451 EL CUAL SE VALIDA Y ESTA CONTRATADO POR PAGO GLOBAL PROSPECTIVO POR FAVOR FACTURAR POR EL PAGO FIJO. ANDRES FERNANDEZ "/>
    <s v="AUTORIZACION"/>
    <n v="0"/>
  </r>
  <r>
    <n v="900098550"/>
    <s v="Offimedicas SA"/>
    <s v="OSE"/>
    <n v="2228797"/>
    <s v="OSE2228797"/>
    <s v="900098550_OSE2228797"/>
    <d v="2024-05-08T00:00:00"/>
    <d v="2024-05-08T00:00:00"/>
    <n v="220410"/>
    <n v="220410"/>
    <s v="GLOBAL PROSPECTIVO"/>
    <s v="CALI"/>
    <s v="NO PBS"/>
    <s v="CNT-2023-313"/>
    <s v="Factura devuelta"/>
    <x v="3"/>
    <n v="0"/>
    <m/>
    <n v="0"/>
    <n v="0"/>
    <m/>
    <m/>
    <m/>
    <n v="0"/>
    <n v="0"/>
    <n v="0"/>
    <m/>
    <m/>
    <m/>
    <n v="0"/>
    <s v="Devuelta"/>
    <d v="2024-05-08T00:00:00"/>
    <d v="2024-05-09T00:00:00"/>
    <d v="2024-05-30T00:00:00"/>
    <n v="189000"/>
    <n v="0"/>
    <n v="0"/>
    <n v="189000"/>
    <n v="189000"/>
    <s v="DEVOLUCION"/>
    <s v="devolucion por pgp el cod 7703281002451 PROTECTOR SOLAR AMP ESPECTRO SFP 50 TUBO 50 G X 1 UMBRELLA URBAN MEGALABS 20220524 esta contratado PAGO GLOBAL PROSPECTIVO por favor facturar en el pgp no por evento. Andres fernandez "/>
    <s v="PGP"/>
    <n v="0"/>
  </r>
  <r>
    <n v="900098550"/>
    <s v="Offimedicas SA"/>
    <s v="OSE"/>
    <n v="2228801"/>
    <s v="OSE2228801"/>
    <s v="900098550_OSE2228801"/>
    <d v="2024-05-08T00:00:00"/>
    <d v="2024-05-08T00:00:00"/>
    <n v="220410"/>
    <n v="220410"/>
    <s v="GLOBAL PROSPECTIVO"/>
    <s v="CALI"/>
    <s v="NO PBS"/>
    <s v="CNT-2023-313"/>
    <s v="Factura devuelta"/>
    <x v="3"/>
    <n v="0"/>
    <m/>
    <n v="0"/>
    <n v="0"/>
    <m/>
    <m/>
    <m/>
    <n v="0"/>
    <n v="0"/>
    <n v="0"/>
    <m/>
    <m/>
    <m/>
    <n v="0"/>
    <s v="Devuelta"/>
    <d v="2024-05-08T00:00:00"/>
    <d v="2024-05-09T00:00:00"/>
    <d v="2024-05-30T00:00:00"/>
    <n v="189000"/>
    <n v="0"/>
    <n v="0"/>
    <n v="189000"/>
    <n v="189000"/>
    <s v="DEVOLUCION"/>
    <s v="devolucion por pgp el cod 7703281002451 PROTECTOR SOLAR AMP ESPECTRO SFP 50 TUBO 50 G X 1 UMBRELLA URBAN MEGALABS 20220524 esta contratado PAGO GLOBAL PROSPECTIVO por favor facturar en el pgp no por evento. Andres fernandez "/>
    <s v="PGP"/>
    <n v="0"/>
  </r>
  <r>
    <n v="900098550"/>
    <s v="Offimedicas SA"/>
    <s v="OSE"/>
    <n v="1932960"/>
    <s v="OSE1932960"/>
    <s v="900098550_OSE1932960"/>
    <d v="2024-01-13T00:00:00"/>
    <d v="2024-02-10T00:00:00"/>
    <n v="201269"/>
    <n v="201269"/>
    <s v="GLOBAL PROSPECTIVO"/>
    <s v="CALI"/>
    <s v="NO PBS"/>
    <s v="CNT-2023-313"/>
    <s v="Factura devuelta"/>
    <x v="3"/>
    <n v="0"/>
    <m/>
    <n v="0"/>
    <n v="0"/>
    <m/>
    <m/>
    <m/>
    <n v="0"/>
    <n v="0"/>
    <n v="0"/>
    <m/>
    <m/>
    <m/>
    <n v="0"/>
    <s v="Devuelta"/>
    <d v="2024-01-13T00:00:00"/>
    <d v="2024-04-04T00:00:00"/>
    <d v="2024-04-24T00:00:00"/>
    <n v="169134"/>
    <n v="0"/>
    <n v="0"/>
    <n v="169134"/>
    <n v="169134"/>
    <s v="DEVOLUCION"/>
    <s v="DEVOLUCION LA AUT 122300026914 RELACIONADA DE LA FACTURA AUTORIZO EL COD 7703281001454 EL CUAL SE VALIDA Y ESTA CONTRATADO POR PAGO GLOBAL PROSPECTIVO POR FAVOR FACTURAR POR EL PAGO FIJO. ANDRES FERNANDEZ "/>
    <s v="AUTORIZACION"/>
    <n v="0"/>
  </r>
  <r>
    <n v="900098550"/>
    <s v="Offimedicas SA"/>
    <s v="OSE"/>
    <n v="2029728"/>
    <s v="OSE2029728"/>
    <s v="900098550_OSE2029728"/>
    <s v="14/02/2024"/>
    <d v="2024-03-10T00:00:00"/>
    <n v="196769.46"/>
    <n v="196769.46"/>
    <s v="GLOBAL PROSPECTIVO"/>
    <s v="CALI"/>
    <s v="NO PBS"/>
    <s v="CNT-2023-313"/>
    <s v="Factura devuelta"/>
    <x v="3"/>
    <n v="0"/>
    <m/>
    <n v="0"/>
    <n v="0"/>
    <m/>
    <m/>
    <m/>
    <n v="0"/>
    <n v="0"/>
    <n v="0"/>
    <m/>
    <m/>
    <m/>
    <n v="0"/>
    <s v="Devuelta"/>
    <d v="2024-02-14T00:00:00"/>
    <d v="2024-04-01T00:00:00"/>
    <d v="2024-04-24T00:00:00"/>
    <n v="169134"/>
    <n v="0"/>
    <n v="0"/>
    <n v="169134"/>
    <n v="169134"/>
    <s v="DEVOLUCION"/>
    <s v="DEVOLUCION LA AUT 122300026917 RELACIONADA DE LA FACTURA AUTORIZO EL COD 7703281001454 EL CUAL SE VALIDA Y ESTA CONTRATADO POR PAGO GLOBAL PROSPECTIVO POR FAVOR FACTURAR POR EL PAGO FIJO. ANDRES FERNANDEZ "/>
    <s v="AUTORIZACION"/>
    <n v="0"/>
  </r>
  <r>
    <n v="900098550"/>
    <s v="Offimedicas SA"/>
    <s v="OSE"/>
    <n v="2100279"/>
    <s v="OSE2100279"/>
    <s v="900098550_OSE2100279"/>
    <s v="12/03/2024"/>
    <d v="2024-03-10T00:00:00"/>
    <n v="196769.5"/>
    <n v="196769.5"/>
    <s v="GLOBAL PROSPECTIVO"/>
    <s v="CALI"/>
    <s v="PBS"/>
    <s v="CNT-2023-313"/>
    <s v="Factura devuelta"/>
    <x v="3"/>
    <n v="0"/>
    <m/>
    <n v="0"/>
    <n v="0"/>
    <m/>
    <m/>
    <m/>
    <n v="0"/>
    <n v="0"/>
    <n v="0"/>
    <m/>
    <m/>
    <m/>
    <n v="0"/>
    <s v="Devuelta"/>
    <d v="2024-03-12T00:00:00"/>
    <d v="2024-04-01T00:00:00"/>
    <d v="2024-04-24T00:00:00"/>
    <n v="169134"/>
    <n v="0"/>
    <n v="0"/>
    <n v="169134"/>
    <n v="169134"/>
    <s v="DEVOLUCION"/>
    <s v="DEVOLUCION LA AUT 122300205247 RELACIONADA DE LA FACTURA AUTORIZO EL COD 7703281001454 EL CUAL SE VALIDA Y ESTA CONTRATADO POR PAGO GLOBAL PROSPECTIVO POR FAVOR FACTURAR POR EL PAGO FIJO. ANDRES FERNANDEZ "/>
    <s v="AUTORIZACION"/>
    <n v="0"/>
  </r>
  <r>
    <n v="900098550"/>
    <s v="Offimedicas SA"/>
    <s v="OSE"/>
    <n v="2100280"/>
    <s v="OSE2100280"/>
    <s v="900098550_OSE2100280"/>
    <s v="12/03/2024"/>
    <d v="2024-03-10T00:00:00"/>
    <n v="196770"/>
    <n v="196770"/>
    <s v="GLOBAL PROSPECTIVO"/>
    <s v="CALI"/>
    <s v="PBS"/>
    <s v="CNT-2023-313"/>
    <s v="Factura devuelta"/>
    <x v="3"/>
    <n v="0"/>
    <m/>
    <n v="0"/>
    <n v="0"/>
    <m/>
    <m/>
    <m/>
    <n v="0"/>
    <n v="0"/>
    <n v="0"/>
    <m/>
    <m/>
    <m/>
    <n v="0"/>
    <s v="Devuelta"/>
    <d v="2024-03-12T00:00:00"/>
    <d v="2024-04-01T00:00:00"/>
    <d v="2024-04-24T00:00:00"/>
    <n v="169134"/>
    <n v="0"/>
    <n v="0"/>
    <n v="169134"/>
    <n v="169134"/>
    <s v="DEVOLUCION"/>
    <s v="DEVOLUCION LA AUT 122300198059 RELACIONADA DE LA FACTURA AUTORIZO EL COD 7703281001454 EL CUAL SE VALIDA Y ESTA CONTRATADO POR PAGO GLOBAL PROSPECTIVO POR FAVOR FACTURAR POR EL PAGO FIJO. ANDRES FERNANDEZ "/>
    <s v="AUTORIZACION"/>
    <n v="0"/>
  </r>
  <r>
    <n v="900098550"/>
    <s v="Offimedicas SA"/>
    <s v="OSE"/>
    <n v="2100281"/>
    <s v="OSE2100281"/>
    <s v="900098550_OSE2100281"/>
    <s v="12/03/2024"/>
    <d v="2024-03-10T00:00:00"/>
    <n v="183069.5"/>
    <n v="183069.5"/>
    <s v="GLOBAL PROSPECTIVO"/>
    <s v="CALI"/>
    <s v="PBS"/>
    <s v="CNT-2023-313"/>
    <s v="Factura devuelta"/>
    <x v="3"/>
    <n v="0"/>
    <m/>
    <n v="0"/>
    <n v="0"/>
    <m/>
    <m/>
    <m/>
    <n v="0"/>
    <n v="0"/>
    <n v="0"/>
    <m/>
    <m/>
    <m/>
    <n v="0"/>
    <s v="Devuelta"/>
    <d v="2024-03-12T00:00:00"/>
    <d v="2024-04-01T00:00:00"/>
    <d v="2024-04-24T00:00:00"/>
    <n v="169134"/>
    <n v="0"/>
    <n v="0"/>
    <n v="169134"/>
    <n v="169134"/>
    <s v="DEVOLUCION"/>
    <s v="DEVOLUCION LA AUT 122300196930 RELACIONADA DE LA FACTURA AUTORIZO EL COD 7703281001454 EL CUAL SE VALIDA Y ESTA CONTRATADO POR PAGO GLOBAL PROSPECTIVO POR FAVOR FACTURAR POR EL PAGO FIJO. ANDRES FERNANDEZ "/>
    <s v="AUTORIZACION"/>
    <n v="0"/>
  </r>
  <r>
    <n v="900098550"/>
    <s v="Offimedicas SA"/>
    <s v="OSE"/>
    <n v="2171035"/>
    <s v="OSE2171035"/>
    <s v="900098550_OSE2171035"/>
    <d v="2024-04-12T00:00:00"/>
    <d v="2024-04-12T00:00:00"/>
    <n v="196769"/>
    <n v="196769"/>
    <s v="GLOBAL PROSPECTIVO"/>
    <s v="CALI"/>
    <s v="NO PBS"/>
    <s v="CNT-2023-313"/>
    <s v="Factura devuelta"/>
    <x v="3"/>
    <n v="0"/>
    <m/>
    <n v="0"/>
    <n v="0"/>
    <m/>
    <m/>
    <m/>
    <n v="0"/>
    <n v="0"/>
    <n v="0"/>
    <m/>
    <m/>
    <m/>
    <n v="0"/>
    <s v="Devuelta"/>
    <d v="2024-04-12T00:00:00"/>
    <d v="2024-04-15T00:00:00"/>
    <d v="2024-04-24T00:00:00"/>
    <n v="169134"/>
    <n v="0"/>
    <n v="0"/>
    <n v="169134"/>
    <n v="169134"/>
    <s v="DEVOLUCION"/>
    <s v="DEVOLUCION LA AUT 122300198066 RELACIONADA DE LA FACTURA AUTORIZO EL COD 7703281001454 EL CUAL SE VALIDA Y ESTA CONTRATADO POR PAGO GLOBAL PROSPECTIVO POR FAVOR FACTURAR POR EL PAGO FIJO. ANDRES FERNANDEZ "/>
    <s v="AUTORIZACION"/>
    <n v="0"/>
  </r>
  <r>
    <n v="900098550"/>
    <s v="Offimedicas SA"/>
    <s v="OSE"/>
    <n v="2171036"/>
    <s v="OSE2171036"/>
    <s v="900098550_OSE2171036"/>
    <d v="2024-04-12T00:00:00"/>
    <d v="2024-04-12T00:00:00"/>
    <n v="183069"/>
    <n v="183069"/>
    <s v="GLOBAL PROSPECTIVO"/>
    <s v="CALI"/>
    <s v="NO PBS"/>
    <s v="CNT-2023-313"/>
    <s v="Factura devuelta"/>
    <x v="3"/>
    <n v="0"/>
    <m/>
    <n v="0"/>
    <n v="0"/>
    <m/>
    <m/>
    <m/>
    <n v="0"/>
    <n v="0"/>
    <n v="0"/>
    <m/>
    <m/>
    <m/>
    <n v="0"/>
    <s v="Devuelta"/>
    <d v="2024-04-12T00:00:00"/>
    <d v="2024-04-15T00:00:00"/>
    <d v="2024-04-24T00:00:00"/>
    <n v="169134"/>
    <n v="0"/>
    <n v="0"/>
    <n v="169134"/>
    <n v="169134"/>
    <s v="DEVOLUCION"/>
    <s v="DEVOLUCION LA AUT 122300196931 RELACIONADA DE LA FACTURA AUTORIZO EL COD 7703281001454 EL CUAL SE VALIDA Y ESTA CONTRATADO POR PAGO GLOBAL PROSPECTIVO POR FAVOR FACTURAR POR EL PAGO FIJO. ANDRES FERNANDEZ "/>
    <s v="AUTORIZACION"/>
    <n v="0"/>
  </r>
  <r>
    <n v="900098550"/>
    <s v="Offimedicas SA"/>
    <s v="OSE"/>
    <n v="2228796"/>
    <s v="OSE2228796"/>
    <s v="900098550_OSE2228796"/>
    <d v="2024-05-08T00:00:00"/>
    <d v="2024-05-08T00:00:00"/>
    <n v="196769"/>
    <n v="196769"/>
    <s v="GLOBAL PROSPECTIVO"/>
    <s v="CALI"/>
    <s v="NO PBS"/>
    <s v="CNT-2023-313"/>
    <s v="Factura devuelta"/>
    <x v="3"/>
    <n v="0"/>
    <m/>
    <n v="0"/>
    <n v="0"/>
    <m/>
    <m/>
    <m/>
    <n v="0"/>
    <n v="0"/>
    <n v="0"/>
    <m/>
    <m/>
    <m/>
    <n v="0"/>
    <s v="Devuelta"/>
    <d v="2024-05-08T00:00:00"/>
    <d v="2024-05-09T00:00:00"/>
    <d v="2024-05-30T00:00:00"/>
    <n v="169134"/>
    <n v="0"/>
    <n v="0"/>
    <n v="169134"/>
    <n v="169134"/>
    <s v="DEVOLUCION"/>
    <s v="devolucion por pgp el cod 7703281001454 PROTECTOR SOLAR FPS 50 GEL TUBO 60 G X 1 UMBRELLA GEL SCANDINAVIA PHARMA LTDA 20058363 esta contratado PAGO GLOBAL PROSPECTIVO por favor facturar en el pgp no por evento. Andres fernandez "/>
    <s v="PGP"/>
    <n v="0"/>
  </r>
  <r>
    <n v="900098550"/>
    <s v="Offimedicas SA"/>
    <s v="OSE"/>
    <n v="2228800"/>
    <s v="OSE2228800"/>
    <s v="900098550_OSE2228800"/>
    <d v="2024-05-08T00:00:00"/>
    <d v="2024-05-08T00:00:00"/>
    <n v="196769"/>
    <n v="196769"/>
    <s v="GLOBAL PROSPECTIVO"/>
    <s v="CALI"/>
    <s v="NO PBS"/>
    <s v="CNT-2023-313"/>
    <s v="Factura devuelta"/>
    <x v="3"/>
    <n v="0"/>
    <m/>
    <n v="0"/>
    <n v="0"/>
    <m/>
    <m/>
    <m/>
    <n v="0"/>
    <n v="0"/>
    <n v="0"/>
    <m/>
    <m/>
    <m/>
    <n v="0"/>
    <s v="Devuelta"/>
    <d v="2024-05-08T00:00:00"/>
    <d v="2024-05-09T00:00:00"/>
    <d v="2024-05-30T00:00:00"/>
    <n v="169134"/>
    <n v="0"/>
    <n v="0"/>
    <n v="169134"/>
    <n v="169134"/>
    <s v="DEVOLUCION"/>
    <s v="devolucion por pgp el cod 7703281001454 PROTECTOR SOLAR FPS 50 GEL TUBO 60 G X 1 UMBRELLA GEL SCANDINAVIA PHARMA LTDA 20058363 esta contratado PAGO GLOBAL PROSPECTIVO por favor facturar en el pgp no por evento. Andres fernandez "/>
    <s v="PGP"/>
    <n v="0"/>
  </r>
  <r>
    <n v="900098550"/>
    <s v="Offimedicas SA"/>
    <s v="OSE"/>
    <n v="2228803"/>
    <s v="OSE2228803"/>
    <s v="900098550_OSE2228803"/>
    <d v="2024-05-08T00:00:00"/>
    <d v="2024-05-08T00:00:00"/>
    <n v="183069"/>
    <n v="183069"/>
    <s v="GLOBAL PROSPECTIVO"/>
    <s v="CALI"/>
    <s v="NO PBS"/>
    <s v="CNT-2023-313"/>
    <s v="Factura devuelta"/>
    <x v="3"/>
    <n v="0"/>
    <m/>
    <n v="0"/>
    <n v="0"/>
    <m/>
    <m/>
    <m/>
    <n v="0"/>
    <n v="0"/>
    <n v="0"/>
    <m/>
    <m/>
    <m/>
    <n v="0"/>
    <s v="Devuelta"/>
    <d v="2024-05-08T00:00:00"/>
    <d v="2024-05-09T00:00:00"/>
    <d v="2024-05-30T00:00:00"/>
    <n v="169134"/>
    <n v="0"/>
    <n v="0"/>
    <n v="169134"/>
    <n v="169134"/>
    <s v="DEVOLUCION"/>
    <s v="devolucion por pgp el cod 7703281001454 PROTECTOR SOLAR FPS 50 GEL TUBO 60 G X 1 UMBRELLA GEL SCANDINAVIA PHARMA LTDA 20058363 esta contratado PAGO GLOBAL PROSPECTIVO por favor facturar en el pgp no por evento. Andres fernandez "/>
    <s v="PGP"/>
    <n v="0"/>
  </r>
  <r>
    <n v="900098550"/>
    <s v="Offimedicas SA"/>
    <s v="OSE"/>
    <n v="2228805"/>
    <s v="OSE2228805"/>
    <s v="900098550_OSE2228805"/>
    <d v="2024-05-08T00:00:00"/>
    <d v="2024-05-08T00:00:00"/>
    <n v="196769"/>
    <n v="196769"/>
    <s v="GLOBAL PROSPECTIVO"/>
    <s v="CALI"/>
    <s v="NO PBS"/>
    <s v="CNT-2023-313"/>
    <s v="Factura devuelta"/>
    <x v="3"/>
    <n v="0"/>
    <m/>
    <n v="0"/>
    <n v="0"/>
    <m/>
    <m/>
    <m/>
    <n v="0"/>
    <n v="0"/>
    <n v="0"/>
    <m/>
    <m/>
    <m/>
    <n v="0"/>
    <s v="Devuelta"/>
    <d v="2024-05-08T00:00:00"/>
    <d v="2024-05-09T00:00:00"/>
    <d v="2024-05-30T00:00:00"/>
    <n v="169134"/>
    <n v="0"/>
    <n v="0"/>
    <n v="169134"/>
    <n v="169134"/>
    <s v="DEVOLUCION"/>
    <s v="devolucion por pgp el cod 7703281001454 PROTECTOR SOLAR FPS 50 GEL TUBO 60 G X 1 UMBRELLA GEL SCANDINAVIA PHARMA LTDA 20058363 esta contratado PAGO GLOBAL PROSPECTIVO por favor facturar en el pgp no por evento. Andres fernandez "/>
    <s v="PGP"/>
    <n v="0"/>
  </r>
  <r>
    <n v="900098550"/>
    <s v="Offimedicas SA"/>
    <s v="OSE"/>
    <n v="2263562"/>
    <s v="OSE2263562"/>
    <s v="900098550_OSE2263562"/>
    <s v="07/06/2024"/>
    <d v="2024-06-10T00:00:00"/>
    <n v="188998"/>
    <n v="188998"/>
    <s v="GLOBAL PROSPECTIVO"/>
    <s v="CALI"/>
    <s v="NO PBS"/>
    <s v="CNT-2023-313"/>
    <e v="#N/A"/>
    <x v="3"/>
    <n v="0"/>
    <m/>
    <n v="0"/>
    <n v="0"/>
    <m/>
    <m/>
    <m/>
    <n v="0"/>
    <n v="0"/>
    <n v="0"/>
    <m/>
    <m/>
    <m/>
    <n v="0"/>
    <s v="Devuelta"/>
    <d v="2024-06-07T00:00:00"/>
    <d v="2024-06-07T00:00:00"/>
    <d v="2024-06-27T00:00:00"/>
    <n v="158822"/>
    <n v="0"/>
    <n v="0"/>
    <n v="158822"/>
    <n v="158822"/>
    <s v="DEVOLUCION"/>
    <s v="devolucion por pgp el conjunto de servicios presentados en la factura estan contratados en el PAGO GLOBAL PROSPECTIVO por favor facturar en el pgp no por evento. Andres fernandez"/>
    <s v="SOPORTE"/>
    <n v="0"/>
  </r>
  <r>
    <n v="900098550"/>
    <s v="Offimedicas SA"/>
    <s v="OSE"/>
    <n v="2171037"/>
    <s v="OSE2171037"/>
    <s v="900098550_OSE2171037"/>
    <d v="2024-04-12T00:00:00"/>
    <d v="2024-04-12T00:00:00"/>
    <n v="159615"/>
    <n v="159615"/>
    <s v="GLOBAL PROSPECTIVO"/>
    <s v="CALI"/>
    <s v="NO PBS"/>
    <s v="CNT-2023-313"/>
    <s v="Factura devuelta"/>
    <x v="3"/>
    <n v="0"/>
    <m/>
    <n v="0"/>
    <n v="0"/>
    <m/>
    <m/>
    <m/>
    <n v="0"/>
    <n v="0"/>
    <n v="0"/>
    <m/>
    <m/>
    <m/>
    <n v="0"/>
    <s v="Devuelta"/>
    <d v="2024-04-12T00:00:00"/>
    <d v="2024-04-15T00:00:00"/>
    <d v="2024-04-24T00:00:00"/>
    <n v="148500"/>
    <n v="0"/>
    <n v="0"/>
    <n v="148500"/>
    <n v="148500"/>
    <s v="DEVOLUCION"/>
    <s v="DEVOLUCION LA AUT 122300250307 RELACIONADA DE LA FACTURA AUTORIZO EL COD 7701021118264 EL CUAL SE VALIDA Y ESTA CONTRATADO POR PAGO GLOBAL PROSPECTIVO POR FAVOR FACTURAR POR EL PAGO FIJO. ANDRES FERNANDEZ "/>
    <s v="AUTORIZACION"/>
    <n v="0"/>
  </r>
  <r>
    <n v="900098550"/>
    <s v="Offimedicas SA"/>
    <s v="OSE"/>
    <n v="2228780"/>
    <s v="OSE2228780"/>
    <s v="900098550_OSE2228780"/>
    <d v="2024-05-08T00:00:00"/>
    <d v="2024-05-08T00:00:00"/>
    <n v="176715"/>
    <n v="176715"/>
    <s v="GLOBAL PROSPECTIVO"/>
    <s v="CALI"/>
    <s v="NO PBS"/>
    <s v="CNT-2023-313"/>
    <s v="Factura devuelta"/>
    <x v="3"/>
    <n v="0"/>
    <m/>
    <n v="0"/>
    <n v="0"/>
    <m/>
    <m/>
    <m/>
    <n v="0"/>
    <n v="0"/>
    <n v="0"/>
    <m/>
    <m/>
    <m/>
    <n v="0"/>
    <s v="Devuelta"/>
    <d v="2024-05-08T00:00:00"/>
    <d v="2024-05-09T00:00:00"/>
    <d v="2024-05-30T00:00:00"/>
    <n v="148500"/>
    <n v="0"/>
    <n v="0"/>
    <n v="148500"/>
    <n v="148500"/>
    <s v="DEVOLUCION"/>
    <s v="devolucion por pgp el cod 7701021118264 PAÑAL DESECHABLE TALLA XXXG ETP 6 BOLSA X 30 WINNY ULTRATRIM GOLD TECNOSUR S.A. 00202802 esta contratado PAGO GLOBAL PROSPECTIVO por favor facturar en el pgp no por evento. Andres fernandez "/>
    <s v="PGP"/>
    <n v="0"/>
  </r>
  <r>
    <n v="900098550"/>
    <s v="Offimedicas SA"/>
    <s v="OSE"/>
    <n v="2228807"/>
    <s v="OSE2228807"/>
    <s v="900098550_OSE2228807"/>
    <d v="2024-05-08T00:00:00"/>
    <d v="2024-05-08T00:00:00"/>
    <n v="159615"/>
    <n v="159615"/>
    <s v="GLOBAL PROSPECTIVO"/>
    <s v="CALI"/>
    <s v="NO PBS"/>
    <s v="CNT-2023-313"/>
    <s v="Factura devuelta"/>
    <x v="3"/>
    <n v="0"/>
    <m/>
    <n v="0"/>
    <n v="0"/>
    <m/>
    <m/>
    <m/>
    <n v="0"/>
    <n v="0"/>
    <n v="0"/>
    <m/>
    <m/>
    <m/>
    <n v="0"/>
    <s v="Devuelta"/>
    <d v="2024-05-08T00:00:00"/>
    <d v="2024-05-09T00:00:00"/>
    <d v="2024-05-30T00:00:00"/>
    <n v="148500"/>
    <n v="0"/>
    <n v="0"/>
    <n v="148500"/>
    <n v="148500"/>
    <s v="DEVOLUCION"/>
    <s v="devolucion por pgp el cod 7701021118264 PAÑAL DESECHABLE TALLA XXXG ETP 6 BOLSA X 30 WINNY ULTRATRIM GOLD TECNOSUR S.A. 00202802 esta contratado PAGO GLOBAL PROSPECTIVO por favor facturar en el pgp no por evento. Andres fernandez "/>
    <s v="PGP"/>
    <n v="0"/>
  </r>
  <r>
    <n v="900098550"/>
    <s v="Offimedicas SA"/>
    <s v="OSE"/>
    <n v="1932968"/>
    <s v="OSE1932968"/>
    <s v="900098550_OSE1932968"/>
    <d v="2024-01-13T00:00:00"/>
    <d v="2024-02-10T00:00:00"/>
    <n v="114240"/>
    <n v="114240"/>
    <s v="GLOBAL PROSPECTIVO"/>
    <s v="CALI"/>
    <s v="NO PBS"/>
    <s v="CNT-2023-313"/>
    <s v="Factura devuelta"/>
    <x v="3"/>
    <n v="0"/>
    <m/>
    <n v="0"/>
    <n v="0"/>
    <m/>
    <m/>
    <m/>
    <n v="0"/>
    <n v="0"/>
    <n v="0"/>
    <m/>
    <m/>
    <m/>
    <n v="0"/>
    <s v="Devuelta"/>
    <d v="2024-01-13T00:00:00"/>
    <d v="2024-04-04T00:00:00"/>
    <d v="2024-04-24T00:00:00"/>
    <n v="96000"/>
    <n v="0"/>
    <n v="0"/>
    <n v="96000"/>
    <n v="96000"/>
    <s v="DEVOLUCION"/>
    <s v="DEVOLUCION LA AUT 122300149829 RELACIONADA DE LA FACTURA AUTORIZO EL COD 7702031927440 EL CUAL SE VALIDA Y ESTA CONTRATADO POR PAGO GLOBAL PROSPECTIVO POR FAVOR FACTURAR POR EL PAGO FIJO. ANDRES FERNANDEZ "/>
    <s v="AUTORIZACION"/>
    <n v="0"/>
  </r>
  <r>
    <n v="900098550"/>
    <s v="Offimedicas SA"/>
    <s v="OSE"/>
    <n v="2029730"/>
    <s v="OSE2029730"/>
    <s v="900098550_OSE2029730"/>
    <s v="14/02/2024"/>
    <d v="2024-03-10T00:00:00"/>
    <n v="114240"/>
    <n v="114240"/>
    <s v="GLOBAL PROSPECTIVO"/>
    <s v="CALI"/>
    <s v="NO PBS"/>
    <s v="CNT-2023-313"/>
    <s v="Factura devuelta"/>
    <x v="3"/>
    <n v="0"/>
    <m/>
    <n v="0"/>
    <n v="0"/>
    <m/>
    <m/>
    <m/>
    <n v="0"/>
    <n v="0"/>
    <n v="0"/>
    <m/>
    <m/>
    <m/>
    <n v="0"/>
    <s v="Devuelta"/>
    <d v="2024-02-14T00:00:00"/>
    <d v="2024-04-01T00:00:00"/>
    <d v="2024-04-24T00:00:00"/>
    <n v="96000"/>
    <n v="0"/>
    <n v="0"/>
    <n v="96000"/>
    <n v="96000"/>
    <s v="DEVOLUCION"/>
    <s v="DEVOLUCION LA AUT 122300149830 RELACIONADA DE LA FACTURA AUTORIZO EL COD 7702031927440 EL CUAL SE VALIDA Y ESTA CONTRATADO POR PAGO GLOBAL PROSPECTIVO POR FAVOR FACTURAR POR EL PAGO FIJO. ANDRES FERNANDEZ "/>
    <s v="AUTORIZACION"/>
    <n v="0"/>
  </r>
  <r>
    <n v="900098550"/>
    <s v="Offimedicas SA"/>
    <s v="OSE"/>
    <n v="2100278"/>
    <s v="OSE2100278"/>
    <s v="900098550_OSE2100278"/>
    <s v="12/03/2024"/>
    <d v="2024-03-10T00:00:00"/>
    <n v="114240"/>
    <n v="114240"/>
    <s v="GLOBAL PROSPECTIVO"/>
    <s v="CALI"/>
    <s v="PBS"/>
    <s v="CNT-2023-313"/>
    <s v="Factura devuelta"/>
    <x v="3"/>
    <n v="0"/>
    <m/>
    <n v="0"/>
    <n v="0"/>
    <m/>
    <m/>
    <m/>
    <n v="0"/>
    <n v="0"/>
    <n v="0"/>
    <m/>
    <m/>
    <m/>
    <n v="0"/>
    <s v="Devuelta"/>
    <d v="2024-03-12T00:00:00"/>
    <d v="2024-04-01T00:00:00"/>
    <d v="2024-04-24T00:00:00"/>
    <n v="96000"/>
    <n v="0"/>
    <n v="0"/>
    <n v="96000"/>
    <n v="96000"/>
    <s v="DEVOLUCION"/>
    <s v="DEVOLUCION LA AUT 122300149831 RELACIONADA DE LA FACTURA AUTORIZO EL COD 7702031927440 EL CUAL SE VALIDA Y ESTA CONTRATADO POR PAGO GLOBAL PROSPECTIVO POR FAVOR FACTURAR POR EL PAGO FIJO. ANDRES FERNANDEZ "/>
    <s v="AUTORIZACION"/>
    <n v="0"/>
  </r>
  <r>
    <n v="900098550"/>
    <s v="Offimedicas SA"/>
    <s v="OSE"/>
    <n v="2171026"/>
    <s v="OSE2171026"/>
    <s v="900098550_OSE2171026"/>
    <d v="2024-04-12T00:00:00"/>
    <d v="2024-04-12T00:00:00"/>
    <n v="114240"/>
    <n v="114240"/>
    <s v="GLOBAL PROSPECTIVO"/>
    <s v="CALI"/>
    <s v="NO PBS"/>
    <s v="CNT-2023-313"/>
    <s v="Factura devuelta"/>
    <x v="3"/>
    <n v="0"/>
    <m/>
    <n v="0"/>
    <n v="0"/>
    <m/>
    <m/>
    <m/>
    <n v="0"/>
    <n v="0"/>
    <n v="0"/>
    <m/>
    <m/>
    <m/>
    <n v="0"/>
    <s v="Devuelta"/>
    <d v="2024-04-12T00:00:00"/>
    <d v="2024-04-15T00:00:00"/>
    <d v="2024-04-24T00:00:00"/>
    <n v="96000"/>
    <n v="0"/>
    <n v="0"/>
    <n v="96000"/>
    <n v="96000"/>
    <s v="DEVOLUCION"/>
    <s v="DEVOLUCION LA AUT 122300149832 RELACIONADA DE LA FACTURA AUTORIZO EL COD 7702031927440 EL CUAL SE VALIDA Y ESTA CONTRATADO POR PAGO GLOBAL PROSPECTIVO POR FAVOR FACTURAR POR EL PAGO FIJO. ANDRES FERNANDEZ "/>
    <s v="AUTORIZACION"/>
    <n v="0"/>
  </r>
  <r>
    <n v="900098550"/>
    <s v="Offimedicas SA"/>
    <s v="OSE"/>
    <n v="2029693"/>
    <s v="OSE2029693"/>
    <s v="900098550_OSE2029693"/>
    <s v="14/02/2024"/>
    <d v="2024-03-10T00:00:00"/>
    <n v="94500"/>
    <n v="94500"/>
    <s v="GLOBAL PROSPECTIVO"/>
    <s v="CALI"/>
    <s v="NO PBS"/>
    <s v="CNT-2023-313"/>
    <s v="Factura devuelta"/>
    <x v="3"/>
    <n v="0"/>
    <m/>
    <n v="0"/>
    <n v="0"/>
    <m/>
    <m/>
    <m/>
    <n v="0"/>
    <n v="0"/>
    <n v="0"/>
    <m/>
    <m/>
    <m/>
    <n v="0"/>
    <s v="Devuelta"/>
    <d v="2024-02-14T00:00:00"/>
    <d v="2024-04-04T00:00:00"/>
    <d v="2024-04-24T00:00:00"/>
    <n v="94500"/>
    <n v="0"/>
    <n v="0"/>
    <n v="94500"/>
    <n v="94500"/>
    <s v="DEVOLUCION"/>
    <s v="DEVOLUCION LA AUT 122300116510 RELACIONADA DE LA FACTURA AUTORIZO EL COD 7703281001461 EL CUAL SE VALIDA Y ESTA CONTRATADO POR PAGO GLOBAL PROSPECTIVO POR FAVOR FACTURAR POR EL PAGO FIJO. ANDRES FERNANDEZ "/>
    <s v="AUTORIZACION"/>
    <n v="0"/>
  </r>
  <r>
    <n v="900098550"/>
    <s v="Offimedicas SA"/>
    <s v="OSE"/>
    <n v="1932970"/>
    <s v="OSE1932970"/>
    <s v="900098550_OSE1932970"/>
    <d v="2024-01-13T00:00:00"/>
    <d v="2024-02-10T00:00:00"/>
    <n v="100635"/>
    <n v="100635"/>
    <s v="GLOBAL PROSPECTIVO"/>
    <s v="CALI"/>
    <s v="NO PBS"/>
    <s v="CNT-2023-313"/>
    <s v="Factura devuelta"/>
    <x v="3"/>
    <n v="0"/>
    <m/>
    <n v="0"/>
    <n v="0"/>
    <m/>
    <m/>
    <m/>
    <n v="0"/>
    <n v="0"/>
    <n v="0"/>
    <m/>
    <m/>
    <m/>
    <n v="0"/>
    <s v="Devuelta"/>
    <d v="2024-01-13T00:00:00"/>
    <d v="2024-04-04T00:00:00"/>
    <d v="2024-04-24T00:00:00"/>
    <n v="84567"/>
    <n v="0"/>
    <n v="0"/>
    <n v="84567"/>
    <n v="84567"/>
    <s v="DEVOLUCION"/>
    <s v="DEVOLUCION LA AUT 231746268569856 RELACIONADA DE LA FACTURA AUTORIZO EL COD 743LUBRI EL CUAL SE VALIDA Y ESTA CONTRATADO POR PAGO GLOBAL PROSPECTIVO POR FAVOR FACTURAR POR EL PAGO FIJO. ANDRES FERNANDEZ "/>
    <s v="AUTORIZACION"/>
    <n v="0"/>
  </r>
  <r>
    <n v="900098550"/>
    <s v="Offimedicas SA"/>
    <s v="OSE"/>
    <n v="1932959"/>
    <s v="OSE1932959"/>
    <s v="900098550_OSE1932959"/>
    <d v="2024-01-13T00:00:00"/>
    <d v="2024-02-10T00:00:00"/>
    <n v="100635"/>
    <n v="100635"/>
    <s v="GLOBAL PROSPECTIVO"/>
    <s v="CALI"/>
    <s v="NO PBS"/>
    <s v="CNT-2023-313"/>
    <s v="Factura devuelta"/>
    <x v="3"/>
    <n v="0"/>
    <m/>
    <n v="0"/>
    <n v="0"/>
    <m/>
    <m/>
    <m/>
    <n v="0"/>
    <n v="0"/>
    <n v="0"/>
    <m/>
    <m/>
    <m/>
    <n v="0"/>
    <s v="Devuelta"/>
    <d v="2024-01-13T00:00:00"/>
    <d v="2024-04-04T00:00:00"/>
    <d v="2024-04-24T00:00:00"/>
    <n v="84567"/>
    <n v="0"/>
    <n v="0"/>
    <n v="84567"/>
    <n v="84567"/>
    <s v="DEVOLUCION"/>
    <s v="DEVOLUCION LA AUT 122300127565 RELACIONADA DE LA FACTURA AUTORIZO EL COD 7703281001454 EL CUAL SE VALIDA Y ESTA CONTRATADO POR PAGO GLOBAL PROSPECTIVO POR FAVOR FACTURAR POR EL PAGO FIJO. ANDRES FERNANDEZ "/>
    <s v="AUTORIZACION"/>
    <n v="0"/>
  </r>
  <r>
    <n v="900098550"/>
    <s v="Offimedicas SA"/>
    <s v="OSE"/>
    <n v="1932966"/>
    <s v="OSE1932966"/>
    <s v="900098550_OSE1932966"/>
    <d v="2024-01-13T00:00:00"/>
    <d v="2024-02-10T00:00:00"/>
    <n v="100635"/>
    <n v="100635"/>
    <s v="GLOBAL PROSPECTIVO"/>
    <s v="CALI"/>
    <s v="NO PBS"/>
    <s v="CNT-2023-313"/>
    <s v="Factura devuelta"/>
    <x v="3"/>
    <n v="0"/>
    <m/>
    <n v="0"/>
    <n v="0"/>
    <m/>
    <m/>
    <m/>
    <n v="0"/>
    <n v="0"/>
    <n v="0"/>
    <m/>
    <m/>
    <m/>
    <n v="0"/>
    <s v="Devuelta"/>
    <d v="2024-01-13T00:00:00"/>
    <d v="2024-04-04T00:00:00"/>
    <d v="2024-04-24T00:00:00"/>
    <n v="84567"/>
    <n v="0"/>
    <n v="0"/>
    <n v="84567"/>
    <n v="84567"/>
    <s v="DEVOLUCION"/>
    <s v="DEVOLUCION LA AUT 122300127564 RELACIONADA DE LA FACTURA AUTORIZO EL COD 7703281001454 EL CUAL SE VALIDA Y ESTA CONTRATADO POR PAGO GLOBAL PROSPECTIVO POR FAVOR FACTURAR POR EL PAGO FIJO. ANDRES FERNANDEZ "/>
    <s v="AUTORIZACION"/>
    <n v="0"/>
  </r>
  <r>
    <n v="900098550"/>
    <s v="Offimedicas SA"/>
    <s v="OSE"/>
    <n v="1932963"/>
    <s v="OSE1932963"/>
    <s v="900098550_OSE1932963"/>
    <d v="2024-01-13T00:00:00"/>
    <d v="2024-02-10T00:00:00"/>
    <n v="100635"/>
    <n v="100635"/>
    <s v="GLOBAL PROSPECTIVO"/>
    <s v="CALI"/>
    <s v="NO PBS"/>
    <s v="CNT-2023-313"/>
    <s v="Factura devuelta"/>
    <x v="3"/>
    <n v="0"/>
    <m/>
    <n v="0"/>
    <n v="0"/>
    <m/>
    <m/>
    <m/>
    <n v="0"/>
    <n v="0"/>
    <n v="0"/>
    <m/>
    <m/>
    <m/>
    <n v="0"/>
    <s v="Devuelta"/>
    <d v="2024-01-13T00:00:00"/>
    <d v="2024-04-04T00:00:00"/>
    <d v="2024-04-24T00:00:00"/>
    <n v="84567"/>
    <n v="0"/>
    <n v="0"/>
    <n v="84567"/>
    <n v="84567"/>
    <s v="DEVOLUCION"/>
    <s v="DEVOLUCION LA AUT 122300021865 RELACIONADA DE LA FACTURA AUTORIZO EL COD 7703281001454 EL CUAL SE VALIDA Y ESTA CONTRATADO POR PAGO GLOBAL PROSPECTIVO POR FAVOR FACTURAR POR EL PAGO FIJO. ANDRES FERNANDEZ "/>
    <s v="AUTORIZACION"/>
    <n v="0"/>
  </r>
  <r>
    <n v="900098550"/>
    <s v="Offimedicas SA"/>
    <s v="OSE"/>
    <n v="1932958"/>
    <s v="OSE1932958"/>
    <s v="900098550_OSE1932958"/>
    <d v="2024-01-13T00:00:00"/>
    <d v="2024-02-10T00:00:00"/>
    <n v="100635"/>
    <n v="100635"/>
    <s v="GLOBAL PROSPECTIVO"/>
    <s v="CALI"/>
    <s v="NO PBS"/>
    <s v="CNT-2023-313"/>
    <s v="Factura devuelta"/>
    <x v="3"/>
    <n v="0"/>
    <m/>
    <n v="0"/>
    <n v="0"/>
    <m/>
    <m/>
    <m/>
    <n v="0"/>
    <n v="0"/>
    <n v="0"/>
    <m/>
    <m/>
    <m/>
    <n v="0"/>
    <s v="Devuelta"/>
    <d v="2024-01-13T00:00:00"/>
    <d v="2024-04-04T00:00:00"/>
    <d v="2024-04-24T00:00:00"/>
    <n v="84567"/>
    <n v="0"/>
    <n v="0"/>
    <n v="84567"/>
    <n v="84567"/>
    <s v="DEVOLUCION"/>
    <s v="DEVOLUCION LA AUT 122300092633 RELACIONADA DE LA FACTURA AUTORIZO EL COD 7703281001454 EL CUAL SE VALIDA Y ESTA CONTRATADO POR PAGO GLOBAL PROSPECTIVO POR FAVOR FACTURAR POR EL PAGO FIJO. ANDRES FERNANDEZ "/>
    <s v="AUTORIZACION"/>
    <n v="0"/>
  </r>
  <r>
    <n v="900098550"/>
    <s v="Offimedicas SA"/>
    <s v="OSE"/>
    <n v="1932962"/>
    <s v="OSE1932962"/>
    <s v="900098550_OSE1932962"/>
    <d v="2024-01-13T00:00:00"/>
    <d v="2024-02-10T00:00:00"/>
    <n v="100635"/>
    <n v="100635"/>
    <s v="GLOBAL PROSPECTIVO"/>
    <s v="CALI"/>
    <s v="NO PBS"/>
    <s v="CNT-2023-313"/>
    <s v="Factura devuelta"/>
    <x v="3"/>
    <n v="0"/>
    <m/>
    <n v="0"/>
    <n v="0"/>
    <m/>
    <m/>
    <m/>
    <n v="0"/>
    <n v="0"/>
    <n v="0"/>
    <m/>
    <m/>
    <m/>
    <n v="0"/>
    <s v="Devuelta"/>
    <d v="2024-01-13T00:00:00"/>
    <d v="2024-04-04T00:00:00"/>
    <d v="2024-04-24T00:00:00"/>
    <n v="84567"/>
    <n v="0"/>
    <n v="0"/>
    <n v="84567"/>
    <n v="84567"/>
    <s v="DEVOLUCION"/>
    <s v="DEVOLUCION LA AUT 231646122655685 RELACIONADA DE LA FACTURA AUTORIZO EL COD 743LUBRI EL CUAL SE VALIDA Y ESTA CONTRATADO POR PAGO GLOBAL PROSPECTIVO POR FAVOR FACTURAR POR EL PAGO FIJO. ANDRES FERNANDEZ "/>
    <s v="AUTORIZACION"/>
    <n v="0"/>
  </r>
  <r>
    <n v="900098550"/>
    <s v="Offimedicas SA"/>
    <s v="OSE"/>
    <n v="1932969"/>
    <s v="OSE1932969"/>
    <s v="900098550_OSE1932969"/>
    <d v="2024-01-13T00:00:00"/>
    <d v="2024-02-10T00:00:00"/>
    <n v="100635"/>
    <n v="100635"/>
    <s v="GLOBAL PROSPECTIVO"/>
    <s v="CALI"/>
    <s v="NO PBS"/>
    <s v="CNT-2023-313"/>
    <s v="Factura devuelta"/>
    <x v="3"/>
    <n v="0"/>
    <m/>
    <n v="0"/>
    <n v="0"/>
    <m/>
    <m/>
    <m/>
    <n v="0"/>
    <n v="0"/>
    <n v="0"/>
    <m/>
    <m/>
    <m/>
    <n v="0"/>
    <s v="Devuelta"/>
    <d v="2024-01-13T00:00:00"/>
    <d v="2024-04-04T00:00:00"/>
    <d v="2024-04-24T00:00:00"/>
    <n v="84567"/>
    <n v="0"/>
    <n v="0"/>
    <n v="84567"/>
    <n v="84567"/>
    <s v="DEVOLUCION"/>
    <s v="DEVOLUCION LA AUT 231746058569819 RELACIONADA DE LA FACTURA AUTORIZO EL COD 743LUBRI EL CUAL SE VALIDA Y ESTA CONTRATADO POR PAGO GLOBAL PROSPECTIVO POR FAVOR FACTURAR POR EL PAGO FIJO. ANDRES FERNANDEZ "/>
    <s v="AUTORIZACION"/>
    <n v="0"/>
  </r>
  <r>
    <n v="900098550"/>
    <s v="Offimedicas SA"/>
    <s v="OSE"/>
    <n v="2029692"/>
    <s v="OSE2029692"/>
    <s v="900098550_OSE2029692"/>
    <s v="14/02/2024"/>
    <d v="2024-03-10T00:00:00"/>
    <n v="100634.73"/>
    <n v="100634.73"/>
    <s v="GLOBAL PROSPECTIVO"/>
    <s v="CALI"/>
    <s v="NO PBS"/>
    <s v="CNT-2023-313"/>
    <s v="Factura devuelta"/>
    <x v="3"/>
    <n v="0"/>
    <m/>
    <n v="0"/>
    <n v="0"/>
    <m/>
    <m/>
    <m/>
    <n v="0"/>
    <n v="0"/>
    <n v="0"/>
    <m/>
    <m/>
    <m/>
    <n v="0"/>
    <s v="Devuelta"/>
    <d v="2024-02-14T00:00:00"/>
    <d v="2024-04-04T00:00:00"/>
    <d v="2024-04-24T00:00:00"/>
    <n v="84567"/>
    <n v="0"/>
    <n v="0"/>
    <n v="84567"/>
    <n v="84567"/>
    <s v="DEVOLUCION"/>
    <s v="DEVOLUCION LA AUT 122300100479 RELACIONADA DE LA FACTURA AUTORIZO EL COD 7703281001454 EL CUAL SE VALIDA Y ESTA CONTRATADO POR PAGO GLOBAL PROSPECTIVO POR FAVOR FACTURAR POR EL PAGO FIJO. ANDRES FERNANDEZ "/>
    <s v="AUTORIZACION"/>
    <n v="0"/>
  </r>
  <r>
    <n v="900098550"/>
    <s v="Offimedicas SA"/>
    <s v="OSE"/>
    <n v="2029727"/>
    <s v="OSE2029727"/>
    <s v="900098550_OSE2029727"/>
    <s v="14/02/2024"/>
    <d v="2024-03-10T00:00:00"/>
    <n v="100634.73"/>
    <n v="100634.73"/>
    <s v="GLOBAL PROSPECTIVO"/>
    <s v="CALI"/>
    <s v="NO PBS"/>
    <s v="CNT-2023-313"/>
    <s v="Factura devuelta"/>
    <x v="3"/>
    <n v="0"/>
    <m/>
    <n v="0"/>
    <n v="0"/>
    <m/>
    <m/>
    <m/>
    <n v="0"/>
    <n v="0"/>
    <n v="0"/>
    <m/>
    <m/>
    <m/>
    <n v="0"/>
    <s v="Devuelta"/>
    <d v="2024-02-14T00:00:00"/>
    <d v="2024-04-01T00:00:00"/>
    <d v="2024-04-24T00:00:00"/>
    <n v="84567"/>
    <n v="0"/>
    <n v="0"/>
    <n v="84567"/>
    <n v="84567"/>
    <s v="DEVOLUCION"/>
    <s v="DEVOLUCION LA AUT 122300078826 RELACIONADA DE LA FACTURA AUTORIZO EL COD 7703281001454 EL CUAL SE VALIDA Y ESTA CONTRATADO POR PAGO GLOBAL PROSPECTIVO POR FAVOR FACTURAR POR EL PAGO FIJO. ANDRES FERNANDEZ "/>
    <s v="AUTORIZACION"/>
    <n v="0"/>
  </r>
  <r>
    <n v="900098550"/>
    <s v="Offimedicas SA"/>
    <s v="OSE"/>
    <n v="2029729"/>
    <s v="OSE2029729"/>
    <s v="900098550_OSE2029729"/>
    <s v="14/02/2024"/>
    <d v="2024-03-10T00:00:00"/>
    <n v="82434.73"/>
    <n v="82434.73"/>
    <s v="GLOBAL PROSPECTIVO"/>
    <s v="CALI"/>
    <s v="NO PBS"/>
    <s v="CNT-2023-313"/>
    <s v="Factura devuelta"/>
    <x v="3"/>
    <n v="0"/>
    <m/>
    <n v="0"/>
    <n v="0"/>
    <m/>
    <m/>
    <m/>
    <n v="0"/>
    <n v="0"/>
    <n v="0"/>
    <m/>
    <m/>
    <m/>
    <n v="0"/>
    <s v="Devuelta"/>
    <d v="2024-02-14T00:00:00"/>
    <d v="2024-04-01T00:00:00"/>
    <d v="2024-04-24T00:00:00"/>
    <n v="84567"/>
    <n v="0"/>
    <n v="0"/>
    <n v="84567"/>
    <n v="84567"/>
    <s v="DEVOLUCION"/>
    <s v="DEVOLUCION LA AUT 122300127566 RELACIONADA DE LA FACTURA AUTORIZO EL COD 7703281001454 EL CUAL SE VALIDA Y ESTA CONTRATADO POR PAGO GLOBAL PROSPECTIVO POR FAVOR FACTURAR POR EL PAGO FIJO. ANDRES FERNANDEZ "/>
    <s v="AUTORIZACION"/>
    <n v="0"/>
  </r>
  <r>
    <n v="900098550"/>
    <s v="Offimedicas SA"/>
    <s v="OSE"/>
    <n v="2100259"/>
    <s v="OSE2100259"/>
    <s v="900098550_OSE2100259"/>
    <s v="12/03/2024"/>
    <d v="2024-03-10T00:00:00"/>
    <n v="100634.7"/>
    <n v="100634.7"/>
    <s v="GLOBAL PROSPECTIVO"/>
    <s v="CALI"/>
    <s v="PBS"/>
    <s v="CNT-2023-313"/>
    <s v="Factura devuelta"/>
    <x v="3"/>
    <n v="0"/>
    <m/>
    <n v="0"/>
    <n v="0"/>
    <m/>
    <m/>
    <m/>
    <n v="0"/>
    <n v="0"/>
    <n v="0"/>
    <m/>
    <m/>
    <m/>
    <n v="0"/>
    <s v="Devuelta"/>
    <d v="2024-03-12T00:00:00"/>
    <d v="2024-04-01T00:00:00"/>
    <d v="2024-04-24T00:00:00"/>
    <n v="84567"/>
    <n v="0"/>
    <n v="0"/>
    <n v="84567"/>
    <n v="84567"/>
    <s v="DEVOLUCION"/>
    <s v="DEVOLUCION LA AUT 122300100480 RELACIONADA DE LA FACTURA AUTORIZO EL COD 7703281001454 EL CUAL SE VALIDA Y ESTA CONTRATADO POR PAGO GLOBAL PROSPECTIVO POR FAVOR FACTURAR POR EL PAGO FIJO. ANDRES FERNANDEZ "/>
    <s v="AUTORIZACION"/>
    <n v="0"/>
  </r>
  <r>
    <n v="900098550"/>
    <s v="Offimedicas SA"/>
    <s v="OSE"/>
    <n v="2100274"/>
    <s v="OSE2100274"/>
    <s v="900098550_OSE2100274"/>
    <s v="12/03/2024"/>
    <d v="2024-03-10T00:00:00"/>
    <n v="82434.7"/>
    <n v="82434.7"/>
    <s v="GLOBAL PROSPECTIVO"/>
    <s v="CALI"/>
    <s v="PBS"/>
    <s v="CNT-2023-313"/>
    <s v="Factura devuelta"/>
    <x v="3"/>
    <n v="0"/>
    <m/>
    <n v="0"/>
    <n v="0"/>
    <m/>
    <m/>
    <m/>
    <n v="0"/>
    <n v="0"/>
    <n v="0"/>
    <m/>
    <m/>
    <m/>
    <n v="0"/>
    <s v="Devuelta"/>
    <d v="2024-03-12T00:00:00"/>
    <d v="2024-04-01T00:00:00"/>
    <d v="2024-04-24T00:00:00"/>
    <n v="84567"/>
    <n v="0"/>
    <n v="0"/>
    <n v="84567"/>
    <n v="84567"/>
    <s v="DEVOLUCION"/>
    <s v="DEVOLUCION LA AUT 122300127567 RELACIONADA DE LA FACTURA AUTORIZO EL COD 7703281001454 EL CUAL SE VALIDA Y ESTA CONTRATADO POR PAGO GLOBAL PROSPECTIVO POR FAVOR FACTURAR POR EL PAGO FIJO. ANDRES FERNANDEZ "/>
    <s v="AUTORIZACION"/>
    <n v="0"/>
  </r>
  <r>
    <n v="900098550"/>
    <s v="Offimedicas SA"/>
    <s v="OSE"/>
    <n v="2171042"/>
    <s v="OSE2171042"/>
    <s v="900098550_OSE2171042"/>
    <d v="2024-04-12T00:00:00"/>
    <d v="2024-04-12T00:00:00"/>
    <n v="100635"/>
    <n v="100635"/>
    <s v="GLOBAL PROSPECTIVO"/>
    <s v="CALI"/>
    <s v="NO PBS"/>
    <s v="CNT-2023-313"/>
    <s v="Factura devuelta"/>
    <x v="3"/>
    <n v="0"/>
    <m/>
    <n v="0"/>
    <n v="0"/>
    <m/>
    <m/>
    <m/>
    <n v="0"/>
    <n v="0"/>
    <n v="0"/>
    <m/>
    <m/>
    <m/>
    <n v="0"/>
    <s v="Devuelta"/>
    <d v="2024-04-12T00:00:00"/>
    <d v="2024-04-15T00:00:00"/>
    <d v="2024-04-24T00:00:00"/>
    <n v="84567"/>
    <n v="0"/>
    <n v="0"/>
    <n v="84567"/>
    <n v="84567"/>
    <s v="DEVOLUCION"/>
    <s v="DEVOLUCION LA AUT 122300100481 RELACIONADA DE LA FACTURA AUTORIZO EL COD 7703281001454 EL CUAL SE VALIDA Y ESTA CONTRATADO POR PAGO GLOBAL PROSPECTIVO POR FAVOR FACTURAR POR EL PAGO FIJO. ANDRES FERNANDEZ "/>
    <s v="AUTORIZACION"/>
    <n v="0"/>
  </r>
  <r>
    <n v="900098550"/>
    <s v="Offimedicas SA"/>
    <s v="OSE"/>
    <n v="2171032"/>
    <s v="OSE2171032"/>
    <s v="900098550_OSE2171032"/>
    <d v="2024-04-12T00:00:00"/>
    <d v="2024-04-12T00:00:00"/>
    <n v="82435"/>
    <n v="82435"/>
    <s v="GLOBAL PROSPECTIVO"/>
    <s v="CALI"/>
    <s v="NO PBS"/>
    <s v="CNT-2023-313"/>
    <s v="Factura devuelta"/>
    <x v="3"/>
    <n v="0"/>
    <m/>
    <n v="0"/>
    <n v="0"/>
    <m/>
    <m/>
    <m/>
    <n v="0"/>
    <n v="0"/>
    <n v="0"/>
    <m/>
    <m/>
    <m/>
    <n v="0"/>
    <s v="Devuelta"/>
    <d v="2024-04-12T00:00:00"/>
    <d v="2024-04-15T00:00:00"/>
    <d v="2024-04-24T00:00:00"/>
    <n v="84567"/>
    <n v="0"/>
    <n v="0"/>
    <n v="84567"/>
    <n v="84567"/>
    <s v="DEVOLUCION"/>
    <s v="DEVOLUCION LA AUT 122300127568 RELACIONADA DE LA FACTURA AUTORIZO EL COD 7703281001454 EL CUAL SE VALIDA Y ESTA CONTRATADO POR PAGO GLOBAL PROSPECTIVO POR FAVOR FACTURAR POR EL PAGO FIJO. ANDRES FERNANDEZ "/>
    <s v="AUTORIZACION"/>
    <n v="0"/>
  </r>
  <r>
    <n v="900098550"/>
    <s v="Offimedicas SA"/>
    <s v="OSE"/>
    <n v="2171027"/>
    <s v="OSE2171027"/>
    <s v="900098550_OSE2171027"/>
    <d v="2024-04-12T00:00:00"/>
    <d v="2024-04-12T00:00:00"/>
    <n v="96135"/>
    <n v="96135"/>
    <s v="GLOBAL PROSPECTIVO"/>
    <s v="CALI"/>
    <s v="NO PBS"/>
    <s v="CNT-2023-313"/>
    <s v="Factura devuelta"/>
    <x v="3"/>
    <n v="0"/>
    <m/>
    <n v="0"/>
    <n v="0"/>
    <m/>
    <m/>
    <m/>
    <n v="0"/>
    <n v="0"/>
    <n v="0"/>
    <m/>
    <m/>
    <m/>
    <n v="0"/>
    <s v="Devuelta"/>
    <d v="2024-04-12T00:00:00"/>
    <d v="2024-04-15T00:00:00"/>
    <d v="2024-04-24T00:00:00"/>
    <n v="84567"/>
    <n v="0"/>
    <n v="0"/>
    <n v="84567"/>
    <n v="84567"/>
    <s v="DEVOLUCION"/>
    <s v="DEVOLUCION LA AUT 231746113569901 RELACIONADA DE LA FACTURA AUTORIZO EL COD 743LUBRI EL CUAL SE VALIDA Y ESTA CONTRATADO POR PAGO GLOBAL PROSPECTIVO POR FAVOR FACTURAR POR EL PAGO FIJO. ANDRES FERNANDEZ "/>
    <s v="AUTORIZACION"/>
    <n v="0"/>
  </r>
  <r>
    <n v="900098550"/>
    <s v="Offimedicas SA"/>
    <s v="OSE"/>
    <n v="2228774"/>
    <s v="OSE2228774"/>
    <s v="900098550_OSE2228774"/>
    <d v="2024-05-08T00:00:00"/>
    <d v="2024-05-08T00:00:00"/>
    <n v="100634"/>
    <n v="100634"/>
    <s v="GLOBAL PROSPECTIVO"/>
    <s v="CALI"/>
    <s v="NO PBS"/>
    <s v="CNT-2023-313"/>
    <s v="Factura devuelta"/>
    <x v="3"/>
    <n v="0"/>
    <m/>
    <n v="0"/>
    <n v="0"/>
    <m/>
    <m/>
    <m/>
    <n v="0"/>
    <n v="0"/>
    <n v="0"/>
    <m/>
    <m/>
    <m/>
    <n v="0"/>
    <s v="Devuelta"/>
    <d v="2024-05-08T00:00:00"/>
    <d v="2024-05-09T00:00:00"/>
    <d v="2024-05-30T00:00:00"/>
    <n v="84567"/>
    <n v="0"/>
    <n v="0"/>
    <n v="84567"/>
    <n v="84567"/>
    <s v="DEVOLUCION"/>
    <s v="devolucion por pgp el cod 7703281001454 PROTECTOR SOLAR FPS 50 GEL TUBO 60 G X 1 UMBRELLA GEL SCANDINAVIA PHARMA LTDA 20058363 esta contratado PAGO GLOBAL PROSPECTIVO por favor facturar en el pgp no por evento. Andres fernandez "/>
    <s v="PGP"/>
    <n v="0"/>
  </r>
  <r>
    <n v="900098550"/>
    <s v="Offimedicas SA"/>
    <s v="OSE"/>
    <n v="2228779"/>
    <s v="OSE2228779"/>
    <s v="900098550_OSE2228779"/>
    <d v="2024-05-08T00:00:00"/>
    <d v="2024-05-08T00:00:00"/>
    <n v="100634"/>
    <n v="100634"/>
    <s v="GLOBAL PROSPECTIVO"/>
    <s v="CALI"/>
    <s v="NO PBS"/>
    <s v="CNT-2023-313"/>
    <s v="Factura devuelta"/>
    <x v="3"/>
    <n v="0"/>
    <m/>
    <n v="0"/>
    <n v="0"/>
    <m/>
    <m/>
    <m/>
    <n v="0"/>
    <n v="0"/>
    <n v="0"/>
    <m/>
    <m/>
    <m/>
    <n v="0"/>
    <s v="Devuelta"/>
    <d v="2024-05-08T00:00:00"/>
    <d v="2024-05-09T00:00:00"/>
    <d v="2024-05-30T00:00:00"/>
    <n v="84567"/>
    <n v="0"/>
    <n v="0"/>
    <n v="84567"/>
    <n v="84567"/>
    <s v="DEVOLUCION"/>
    <s v="devolucion por pgp el cod 7703281001454 PROTECTOR SOLAR FPS 50 GEL TUBO 60 G X 1 UMBRELLA GEL SCANDINAVIA PHARMA LTDA 20058363 esta contratado PAGO GLOBAL PROSPECTIVO por favor facturar en el pgp no por evento. Andres fernandez "/>
    <s v="PGP"/>
    <n v="0"/>
  </r>
  <r>
    <n v="900098550"/>
    <s v="Offimedicas SA"/>
    <s v="OSE"/>
    <n v="2228799"/>
    <s v="OSE2228799"/>
    <s v="900098550_OSE2228799"/>
    <d v="2024-05-08T00:00:00"/>
    <d v="2024-05-08T00:00:00"/>
    <n v="100634"/>
    <n v="100634"/>
    <s v="GLOBAL PROSPECTIVO"/>
    <s v="CALI"/>
    <s v="NO PBS"/>
    <s v="CNT-2023-313"/>
    <s v="Factura devuelta"/>
    <x v="3"/>
    <n v="0"/>
    <m/>
    <n v="0"/>
    <n v="0"/>
    <m/>
    <m/>
    <m/>
    <n v="0"/>
    <n v="0"/>
    <n v="0"/>
    <m/>
    <m/>
    <m/>
    <n v="0"/>
    <s v="Devuelta"/>
    <d v="2024-05-08T00:00:00"/>
    <d v="2024-05-09T00:00:00"/>
    <d v="2024-05-30T00:00:00"/>
    <n v="84567"/>
    <n v="0"/>
    <n v="0"/>
    <n v="84567"/>
    <n v="84567"/>
    <s v="DEVOLUCION"/>
    <s v="devolucion por pgp el cod 7703281001454 PROTECTOR SOLAR FPS 50 GEL TUBO 60 G X 1 UMBRELLA GEL SCANDINAVIA PHARMA LTDA 20058363 esta contratado PAGO GLOBAL PROSPECTIVO por favor facturar en el pgp no por evento. Andres fernandez "/>
    <s v="PGP"/>
    <n v="0"/>
  </r>
  <r>
    <n v="900098550"/>
    <s v="Offimedicas SA"/>
    <s v="OSE"/>
    <n v="2228802"/>
    <s v="OSE2228802"/>
    <s v="900098550_OSE2228802"/>
    <d v="2024-05-08T00:00:00"/>
    <d v="2024-05-08T00:00:00"/>
    <n v="82434"/>
    <n v="82434"/>
    <s v="GLOBAL PROSPECTIVO"/>
    <s v="CALI"/>
    <s v="NO PBS"/>
    <s v="CNT-2023-313"/>
    <s v="Factura devuelta"/>
    <x v="3"/>
    <n v="0"/>
    <m/>
    <n v="0"/>
    <n v="0"/>
    <m/>
    <m/>
    <m/>
    <n v="0"/>
    <n v="0"/>
    <n v="0"/>
    <m/>
    <m/>
    <m/>
    <n v="0"/>
    <s v="Devuelta"/>
    <d v="2024-05-08T00:00:00"/>
    <d v="2024-05-09T00:00:00"/>
    <d v="2024-05-30T00:00:00"/>
    <n v="84567"/>
    <n v="0"/>
    <n v="0"/>
    <n v="84567"/>
    <n v="84567"/>
    <s v="DEVOLUCION"/>
    <s v="devolucion por pgp el cod 7703281001461 BLOQUEADOR SOLAR SPF 50+ CREMA FCO 60 G X 1 UMBRELLA 50 PA SCANDINAVIA PHARMA LTDA 20058362 esta contratado PAGO GLOBAL PROSPECTIVO por favor facturar en el pgp no por evento. Andres fernandez "/>
    <s v="PGP"/>
    <n v="0"/>
  </r>
  <r>
    <n v="900098550"/>
    <s v="Offimedicas SA"/>
    <s v="OSE"/>
    <n v="2171045"/>
    <s v="OSE2171045"/>
    <s v="900098550_OSE2171045"/>
    <d v="2024-04-12T00:00:00"/>
    <d v="2024-04-12T00:00:00"/>
    <n v="67671"/>
    <n v="67671"/>
    <s v="GLOBAL PROSPECTIVO"/>
    <s v="CALI"/>
    <s v="NO PBS"/>
    <s v="CNT-2023-313"/>
    <s v="Factura devuelta"/>
    <x v="3"/>
    <n v="0"/>
    <m/>
    <n v="0"/>
    <n v="0"/>
    <m/>
    <m/>
    <m/>
    <n v="0"/>
    <n v="0"/>
    <n v="0"/>
    <m/>
    <m/>
    <m/>
    <n v="0"/>
    <s v="Devuelta"/>
    <d v="2024-04-12T00:00:00"/>
    <d v="2024-04-15T00:00:00"/>
    <d v="2024-04-24T00:00:00"/>
    <n v="56866"/>
    <n v="0"/>
    <n v="0"/>
    <n v="56866"/>
    <n v="56866"/>
    <s v="DEVOLUCION"/>
    <s v="DEVOLUCION LA AUT 122300227848 RELACIONADA EN LA FACTURA CON ID MIPRES 88793039 ESTA MAL REPORTADO EL VALOR VS REPORTE DE LA WEB SERVICE ANDRES FERNANDEZ ADEMAS EL SERVIO ESTA CONTRATADO POR PAGO GLOBAL PROSPECTIVO SE DEBE FACTURAR POR EL PAGO FIJO. ANDRES FERNANDEZ "/>
    <s v="AUTORIZACION"/>
    <n v="0"/>
  </r>
  <r>
    <n v="900098550"/>
    <s v="Offimedicas SA"/>
    <s v="OSE"/>
    <n v="2263572"/>
    <s v="OSE2263572"/>
    <s v="900098550_OSE2263572"/>
    <s v="07/06/2024"/>
    <d v="2024-06-10T00:00:00"/>
    <n v="54421"/>
    <n v="54421"/>
    <s v="GLOBAL PROSPECTIVO"/>
    <s v="CALI"/>
    <s v="NO PBS"/>
    <s v="CNT-2023-313"/>
    <e v="#N/A"/>
    <x v="3"/>
    <n v="0"/>
    <m/>
    <n v="0"/>
    <n v="0"/>
    <m/>
    <m/>
    <m/>
    <n v="0"/>
    <n v="0"/>
    <n v="0"/>
    <m/>
    <m/>
    <m/>
    <n v="0"/>
    <s v="Devuelta"/>
    <d v="2024-06-07T00:00:00"/>
    <d v="2024-06-07T00:00:00"/>
    <d v="2024-06-27T00:00:00"/>
    <n v="45732"/>
    <n v="0"/>
    <n v="0"/>
    <n v="45732"/>
    <n v="45732"/>
    <s v="DEVOLUCION"/>
    <s v="devolucion por pgp el conjunto de servicios presentados en la factura estan contratados en el PAGO GLOBAL PROSPECTIVO por favor facturar en el pgp no por evento. Andres fernandez"/>
    <s v="SOPORTE"/>
    <n v="0"/>
  </r>
  <r>
    <n v="900098550"/>
    <s v="Offimedicas SA"/>
    <s v="OSE"/>
    <n v="2171043"/>
    <s v="OSE2171043"/>
    <s v="900098550_OSE2171043"/>
    <d v="2024-04-12T00:00:00"/>
    <d v="2024-04-12T00:00:00"/>
    <n v="40460"/>
    <n v="40460"/>
    <s v="GLOBAL PROSPECTIVO"/>
    <s v="CALI"/>
    <s v="NO PBS"/>
    <s v="CNT-2023-313"/>
    <s v="Factura devuelta"/>
    <x v="3"/>
    <n v="0"/>
    <m/>
    <n v="0"/>
    <n v="0"/>
    <m/>
    <m/>
    <m/>
    <n v="0"/>
    <n v="0"/>
    <n v="0"/>
    <m/>
    <m/>
    <m/>
    <n v="0"/>
    <s v="Devuelta"/>
    <d v="2024-04-12T00:00:00"/>
    <d v="2024-04-15T00:00:00"/>
    <d v="2024-04-24T00:00:00"/>
    <n v="34000"/>
    <n v="0"/>
    <n v="0"/>
    <n v="34000"/>
    <n v="34000"/>
    <s v="DEVOLUCION"/>
    <s v="DEVOLUCION LA AUT 122300200193 RELACIONADA DE LA FACTURA CON ID MIPRES 88870921 ESTA MAL REPORTADO EL COD DE TECNOLOGIA DIRECIONADO ANDRES FERNANDEZ ADEMAS EL SERVIO ESTA CONTRATADO POR PAGO GLOBAL PROSPECTIVO SE DEBE FACTURAR POR EL PAGO FIJO. ANDRES FERNANDEZ "/>
    <s v="AUTORIZACION"/>
    <n v="0"/>
  </r>
  <r>
    <n v="900098550"/>
    <s v="Offimedicas SA"/>
    <s v="OSE"/>
    <n v="1932964"/>
    <s v="OSE1932964"/>
    <s v="900098550_OSE1932964"/>
    <d v="2024-01-13T00:00:00"/>
    <d v="2024-02-10T00:00:00"/>
    <n v="9528"/>
    <n v="9528"/>
    <s v="GLOBAL PROSPECTIVO"/>
    <s v="CALI"/>
    <s v="NO PBS"/>
    <s v="CNT-2023-313"/>
    <s v="Factura devuelta"/>
    <x v="3"/>
    <n v="0"/>
    <m/>
    <n v="0"/>
    <n v="0"/>
    <m/>
    <m/>
    <m/>
    <n v="0"/>
    <n v="0"/>
    <n v="0"/>
    <m/>
    <m/>
    <m/>
    <n v="0"/>
    <s v="Devuelta"/>
    <d v="2024-01-13T00:00:00"/>
    <d v="2024-04-04T00:00:00"/>
    <d v="2024-04-24T00:00:00"/>
    <n v="8007"/>
    <n v="0"/>
    <n v="0"/>
    <n v="8007"/>
    <n v="8007"/>
    <s v="DEVOLUCION"/>
    <s v="DEVOLUCION LA AUT 231726045308952 RELACIONADA DE LA FACTURA AUTORIZO EL COD 743LUBRI EL CUAL SE VALIDA Y ESTA CONTRATADO POR PAGO GLOBAL PROSPECTIVO POR FAVOR FACTURAR POR EL PAGO FIJO. ANDRES FERNANDEZ "/>
    <s v="AUTORIZACION"/>
    <n v="0"/>
  </r>
  <r>
    <n v="900098550"/>
    <s v="Offimedicas SA"/>
    <s v="OSE"/>
    <n v="1932961"/>
    <s v="OSE1932961"/>
    <s v="900098550_OSE1932961"/>
    <d v="2024-01-13T00:00:00"/>
    <d v="2024-02-10T00:00:00"/>
    <n v="9528"/>
    <n v="9528"/>
    <s v="GLOBAL PROSPECTIVO"/>
    <s v="CALI"/>
    <s v="NO PBS"/>
    <s v="CNT-2023-313"/>
    <s v="Factura devuelta"/>
    <x v="3"/>
    <n v="0"/>
    <m/>
    <n v="0"/>
    <n v="0"/>
    <m/>
    <m/>
    <m/>
    <n v="0"/>
    <n v="0"/>
    <n v="0"/>
    <m/>
    <m/>
    <m/>
    <n v="0"/>
    <s v="Devuelta"/>
    <d v="2024-01-13T00:00:00"/>
    <d v="2024-04-04T00:00:00"/>
    <d v="2024-04-24T00:00:00"/>
    <n v="8007"/>
    <n v="0"/>
    <n v="0"/>
    <n v="8007"/>
    <n v="8007"/>
    <s v="DEVOLUCION"/>
    <s v="DEVOLUCION LA AUT 231726122308908 RELACIONADA DE LA FACTURA AUTORIZO EL COD 743LUBRI EL CUAL SE VALIDA Y ESTA CONTRATADO POR PAGO GLOBAL PROSPECTIVO POR FAVOR FACTURAR POR EL PAGO FIJO. ANDRES FERNANDEZ "/>
    <s v="AUTORIZACION"/>
    <n v="0"/>
  </r>
  <r>
    <n v="900098550"/>
    <s v="Offimedicas SA"/>
    <s v="OSE"/>
    <n v="1932971"/>
    <s v="OSE1932971"/>
    <s v="900098550_OSE1932971"/>
    <d v="2024-01-13T00:00:00"/>
    <d v="2024-02-10T00:00:00"/>
    <n v="9528"/>
    <n v="9528"/>
    <s v="GLOBAL PROSPECTIVO"/>
    <s v="CALI"/>
    <s v="NO PBS"/>
    <s v="CNT-2023-313"/>
    <s v="Factura devuelta"/>
    <x v="3"/>
    <n v="0"/>
    <m/>
    <n v="0"/>
    <n v="0"/>
    <m/>
    <m/>
    <m/>
    <n v="0"/>
    <n v="0"/>
    <n v="0"/>
    <m/>
    <m/>
    <m/>
    <n v="0"/>
    <s v="Devuelta"/>
    <d v="2024-01-13T00:00:00"/>
    <d v="2024-04-04T00:00:00"/>
    <d v="2024-04-24T00:00:00"/>
    <n v="8007"/>
    <n v="0"/>
    <n v="0"/>
    <n v="8007"/>
    <n v="8007"/>
    <s v="DEVOLUCION"/>
    <s v="DEVOLUCION LA AUT 231726152308804 RELACIONADA DE LA FACTURA AUTORIZO EL COD 743LUBRI EL CUAL SE VALIDA Y ESTA CONTRATADO POR PAGO GLOBAL PROSPECTIVO POR FAVOR FACTURAR POR EL PAGO FIJO. ANDRES FERNANDEZ "/>
    <s v="AUTORIZACION"/>
    <n v="0"/>
  </r>
  <r>
    <n v="900098550"/>
    <s v="Offimedicas SA"/>
    <s v="OSE"/>
    <n v="1932965"/>
    <s v="OSE1932965"/>
    <s v="900098550_OSE1932965"/>
    <d v="2024-01-13T00:00:00"/>
    <d v="2024-02-10T00:00:00"/>
    <n v="9528"/>
    <n v="9528"/>
    <s v="GLOBAL PROSPECTIVO"/>
    <s v="CALI"/>
    <s v="NO PBS"/>
    <s v="CNT-2023-313"/>
    <s v="Factura devuelta"/>
    <x v="3"/>
    <n v="0"/>
    <m/>
    <n v="0"/>
    <n v="0"/>
    <m/>
    <m/>
    <m/>
    <n v="0"/>
    <n v="0"/>
    <n v="0"/>
    <m/>
    <m/>
    <m/>
    <n v="0"/>
    <s v="Devuelta"/>
    <d v="2024-01-13T00:00:00"/>
    <d v="2024-04-04T00:00:00"/>
    <d v="2024-04-24T00:00:00"/>
    <n v="8007"/>
    <n v="0"/>
    <n v="0"/>
    <n v="8007"/>
    <n v="8007"/>
    <s v="DEVOLUCION"/>
    <s v="DEVOLUCION LA AUT 231726136302663 RELACIONADA DE LA FACTURA AUTORIZO EL COD 743LUBRI EL CUAL SE VALIDA Y ESTA CONTRATADO POR PAGO GLOBAL PROSPECTIVO POR FAVOR FACTURAR POR EL PAGO FIJO. ANDRES FERNANDEZ "/>
    <s v="AUTORIZACION"/>
    <n v="0"/>
  </r>
  <r>
    <n v="900098550"/>
    <s v="Offimedicas SA"/>
    <s v="OSE"/>
    <n v="2100275"/>
    <s v="OSE2100275"/>
    <s v="900098550_OSE2100275"/>
    <s v="12/03/2024"/>
    <d v="2024-03-10T00:00:00"/>
    <n v="9528"/>
    <n v="9528"/>
    <s v="GLOBAL PROSPECTIVO"/>
    <s v="CALI"/>
    <s v="PBS"/>
    <s v="CNT-2023-313"/>
    <s v="Factura devuelta"/>
    <x v="3"/>
    <n v="0"/>
    <m/>
    <n v="0"/>
    <n v="0"/>
    <m/>
    <m/>
    <m/>
    <n v="0"/>
    <n v="0"/>
    <n v="0"/>
    <m/>
    <m/>
    <m/>
    <n v="0"/>
    <s v="Devuelta"/>
    <d v="2024-03-12T00:00:00"/>
    <d v="2024-04-01T00:00:00"/>
    <d v="2024-04-24T00:00:00"/>
    <n v="8007"/>
    <n v="0"/>
    <n v="0"/>
    <n v="8007"/>
    <n v="8007"/>
    <s v="DEVOLUCION"/>
    <s v="DEVOLUCION LA AUT 122300144105 RELACIONADA DE LA FACTURA AUTORIZO EL COD 7702031291565 EL CUAL SE VALIDA Y ESTA CONTRATADO POR PAGO GLOBAL PROSPECTIVO POR FAVOR FACTURAR POR EL PAGO FIJO. ANDRES FERNANDEZ "/>
    <s v="AUTORIZACION"/>
    <n v="0"/>
  </r>
  <r>
    <n v="900098550"/>
    <s v="Offimedicas SA"/>
    <s v="OSE"/>
    <n v="2171031"/>
    <s v="OSE2171031"/>
    <s v="900098550_OSE2171031"/>
    <d v="2024-04-12T00:00:00"/>
    <d v="2024-04-12T00:00:00"/>
    <n v="9528"/>
    <n v="9528"/>
    <s v="GLOBAL PROSPECTIVO"/>
    <s v="CALI"/>
    <s v="NO PBS"/>
    <s v="CNT-2023-313"/>
    <s v="Factura devuelta"/>
    <x v="3"/>
    <n v="0"/>
    <m/>
    <n v="0"/>
    <n v="0"/>
    <m/>
    <m/>
    <m/>
    <n v="0"/>
    <n v="0"/>
    <n v="0"/>
    <m/>
    <m/>
    <m/>
    <n v="0"/>
    <s v="Devuelta"/>
    <d v="2024-04-12T00:00:00"/>
    <d v="2024-04-15T00:00:00"/>
    <d v="2024-04-24T00:00:00"/>
    <n v="8007"/>
    <n v="0"/>
    <n v="0"/>
    <n v="8007"/>
    <n v="8007"/>
    <s v="DEVOLUCION"/>
    <s v="DEVOLUCION LA AUT 122300144106 RELACIONADA DE LA FACTURA AUTORIZO EL COD 7702031291565 EL CUAL SE VALIDA Y ESTA CONTRATADO POR PAGO GLOBAL PROSPECTIVO POR FAVOR FACTURAR POR EL PAGO FIJO. ANDRES FERNANDEZ "/>
    <s v="AUTORIZACION"/>
    <n v="0"/>
  </r>
  <r>
    <n v="900098550"/>
    <s v="Offimedicas SA"/>
    <s v="OSE"/>
    <n v="2228795"/>
    <s v="OSE2228795"/>
    <s v="900098550_OSE2228795"/>
    <d v="2024-05-08T00:00:00"/>
    <d v="2024-05-08T00:00:00"/>
    <n v="9528"/>
    <n v="9528"/>
    <s v="GLOBAL PROSPECTIVO"/>
    <s v="CALI"/>
    <s v="NO PBS"/>
    <s v="CNT-2023-313"/>
    <s v="Factura devuelta"/>
    <x v="3"/>
    <n v="0"/>
    <m/>
    <n v="0"/>
    <n v="0"/>
    <m/>
    <m/>
    <m/>
    <n v="0"/>
    <n v="0"/>
    <n v="0"/>
    <m/>
    <m/>
    <m/>
    <n v="0"/>
    <s v="Devuelta"/>
    <d v="2024-05-08T00:00:00"/>
    <d v="2024-05-09T00:00:00"/>
    <d v="2024-05-30T00:00:00"/>
    <n v="8007"/>
    <n v="0"/>
    <n v="0"/>
    <n v="8007"/>
    <n v="8007"/>
    <s v="DEVOLUCION"/>
    <s v="devolucion por pgp el cod 7702031291565 SHAMPOO BABY FCO 200 ML X 1 JHONSON esta contratado PAGO GLOBAL PROSPECTIVO por favor facturar en el pgp no por evento. Andres fernandez "/>
    <s v="PGP"/>
    <n v="0"/>
  </r>
  <r>
    <n v="900098550"/>
    <s v="Offimedicas SA"/>
    <s v="OSE"/>
    <n v="2263561"/>
    <s v="OSE2263561"/>
    <s v="900098550_OSE2263561"/>
    <s v="07/06/2024"/>
    <d v="2024-06-10T00:00:00"/>
    <n v="9528"/>
    <n v="9528"/>
    <s v="GLOBAL PROSPECTIVO"/>
    <s v="CALI"/>
    <s v="NO PBS"/>
    <s v="CNT-2023-313"/>
    <e v="#N/A"/>
    <x v="3"/>
    <n v="0"/>
    <m/>
    <n v="0"/>
    <n v="0"/>
    <m/>
    <m/>
    <m/>
    <n v="0"/>
    <n v="0"/>
    <n v="0"/>
    <m/>
    <m/>
    <m/>
    <n v="0"/>
    <s v="Devuelta"/>
    <d v="2024-06-07T00:00:00"/>
    <d v="2024-06-07T00:00:00"/>
    <d v="2024-06-27T00:00:00"/>
    <n v="8007"/>
    <n v="0"/>
    <n v="0"/>
    <n v="8007"/>
    <n v="8007"/>
    <s v="DEVOLUCION"/>
    <s v="devolucion por pgp el conjunto de servicios presentados en la factura estan contratados en el PAGO GLOBAL PROSPECTIVO por favor facturar en el pgp no por evento. Andres fernandez"/>
    <s v="SOPORTE"/>
    <n v="0"/>
  </r>
  <r>
    <n v="900098550"/>
    <s v="Offimedicas SA"/>
    <s v="OSE"/>
    <n v="2263571"/>
    <s v="OSE2263571"/>
    <s v="900098550_OSE2263571"/>
    <s v="07/06/2024"/>
    <d v="2024-06-10T00:00:00"/>
    <n v="97777776"/>
    <n v="97777776"/>
    <s v="GLOBAL PROSPECTIVO"/>
    <s v="CALI"/>
    <s v="NO PBS"/>
    <s v="CNT-2023-313"/>
    <e v="#N/A"/>
    <x v="4"/>
    <n v="0"/>
    <m/>
    <n v="0"/>
    <n v="0"/>
    <m/>
    <m/>
    <m/>
    <n v="0"/>
    <n v="0"/>
    <n v="0"/>
    <m/>
    <m/>
    <m/>
    <n v="0"/>
    <s v="Para auditoria de pertinencia"/>
    <d v="2024-06-07T00:00:00"/>
    <d v="2024-06-07T00:00:00"/>
    <s v="NULL"/>
    <n v="97777776"/>
    <n v="0"/>
    <n v="0"/>
    <n v="0"/>
    <n v="0"/>
    <m/>
    <m/>
    <m/>
    <n v="0"/>
  </r>
  <r>
    <n v="900098550"/>
    <s v="Offimedicas SA"/>
    <s v="OSE"/>
    <n v="1723185"/>
    <s v="OSE1723185"/>
    <s v="900098550_OSE1723185"/>
    <d v="2023-09-16T00:00:00"/>
    <d v="2023-09-10T00:00:00"/>
    <n v="822223975"/>
    <n v="421665867"/>
    <s v="GLOBAL PROSPECTIVO"/>
    <s v="CALI"/>
    <s v="PGP"/>
    <s v="CNT-2023-313"/>
    <s v="Factura pendiente en programacion de pago "/>
    <x v="5"/>
    <n v="421665867.17000002"/>
    <n v="4800062686"/>
    <n v="0"/>
    <n v="0"/>
    <m/>
    <m/>
    <m/>
    <n v="0"/>
    <n v="801665866.87"/>
    <n v="0"/>
    <n v="4800062686"/>
    <s v="PAGO DIRECTO REGIMEN SUBSIDIADO ENERO 2024"/>
    <d v="2024-02-18T00:00:00"/>
    <n v="412857228"/>
    <s v="Auditada sin contabilizar"/>
    <d v="2023-09-16T00:00:00"/>
    <d v="2023-10-02T00:00:00"/>
    <s v="NULL"/>
    <n v="822324325"/>
    <n v="0"/>
    <n v="0"/>
    <n v="0"/>
    <n v="0"/>
    <m/>
    <m/>
    <m/>
    <n v="0"/>
  </r>
  <r>
    <n v="900098550"/>
    <s v="Offimedicas SA"/>
    <s v="OSE"/>
    <n v="1760407"/>
    <s v="OSE1760407"/>
    <s v="900098550_OSE1760407"/>
    <d v="2023-10-06T00:00:00"/>
    <d v="2023-10-10T00:00:00"/>
    <n v="842835445"/>
    <n v="260000000"/>
    <s v="GLOBAL PROSPECTIVO"/>
    <s v="CALI"/>
    <s v="PGP"/>
    <s v="CNT-2023-313"/>
    <s v="Factura pendiente en programacion de pago "/>
    <x v="5"/>
    <n v="260000000.37"/>
    <n v="4800062978"/>
    <n v="0"/>
    <n v="0"/>
    <m/>
    <m/>
    <m/>
    <n v="0"/>
    <n v="821762901.37"/>
    <n v="0"/>
    <n v="4800062978"/>
    <s v="PAGO DIRECTO REGIMEN SUBSIDIADO FEBRERO 2024"/>
    <d v="2024-03-14T00:00:00"/>
    <n v="561762901"/>
    <s v="Auditada sin contabilizar"/>
    <d v="2023-10-06T00:00:00"/>
    <d v="2023-10-10T00:00:00"/>
    <s v="NULL"/>
    <n v="842901745"/>
    <n v="0"/>
    <n v="0"/>
    <n v="0"/>
    <n v="0"/>
    <m/>
    <m/>
    <m/>
    <n v="0"/>
  </r>
  <r>
    <n v="900098550"/>
    <s v="Offimedicas SA"/>
    <s v="OSE"/>
    <n v="2163132"/>
    <s v="OSE2163132"/>
    <s v="900098550_OSE2163132"/>
    <d v="2024-04-10T00:00:00"/>
    <d v="2024-04-10T00:00:00"/>
    <n v="6982510453"/>
    <n v="2800366983.1999998"/>
    <s v="GLOBAL PROSPECTIVO"/>
    <s v="CALI"/>
    <s v="SOBRE EJECUCION"/>
    <s v="CNT-2023-313"/>
    <s v="Factura cancelada parcialmente - Saldo en programacion de pago"/>
    <x v="5"/>
    <n v="0"/>
    <m/>
    <n v="0"/>
    <n v="0"/>
    <m/>
    <m/>
    <m/>
    <n v="0"/>
    <n v="722503333"/>
    <n v="0"/>
    <n v="2201511073"/>
    <s v="REASIGNACION PAGO MTD. A OFFIMEDICAS S.A."/>
    <d v="2024-05-28T00:00:00"/>
    <n v="-1520000000"/>
    <s v="Auditada sin contabilizar"/>
    <d v="2024-04-10T00:00:00"/>
    <d v="2024-05-02T00:00:00"/>
    <s v="NULL"/>
    <n v="7331825078"/>
    <n v="0"/>
    <n v="0"/>
    <n v="0"/>
    <n v="0"/>
    <m/>
    <m/>
    <m/>
    <n v="0"/>
  </r>
  <r>
    <n v="900098550"/>
    <s v="Offimedicas SA"/>
    <s v="OSE"/>
    <n v="2263574"/>
    <s v="OSE2263574"/>
    <s v="900098550_OSE2263574"/>
    <s v="07/06/2024"/>
    <d v="2024-06-10T00:00:00"/>
    <n v="4408234638"/>
    <n v="4408234638"/>
    <s v="GLOBAL PROSPECTIVO"/>
    <s v="CALI"/>
    <s v="CAPITA"/>
    <s v="CNT-2023-313"/>
    <e v="#N/A"/>
    <x v="5"/>
    <n v="0"/>
    <m/>
    <n v="0"/>
    <n v="0"/>
    <m/>
    <m/>
    <m/>
    <n v="0"/>
    <n v="0"/>
    <n v="0"/>
    <m/>
    <m/>
    <m/>
    <n v="0"/>
    <s v="Auditada sin contabilizar"/>
    <d v="2024-06-07T00:00:00"/>
    <d v="2024-06-11T00:00:00"/>
    <s v="NULL"/>
    <n v="4757920188"/>
    <n v="0"/>
    <n v="0"/>
    <n v="0"/>
    <n v="0"/>
    <m/>
    <m/>
    <m/>
    <n v="0"/>
  </r>
  <r>
    <n v="900098550"/>
    <s v="Offimedicas SA"/>
    <s v="OSE"/>
    <n v="1813042"/>
    <s v="OSE1813042"/>
    <s v="900098550_OSE1813042"/>
    <s v="07/11/2023"/>
    <d v="2023-11-10T00:00:00"/>
    <n v="58228697"/>
    <n v="58228697"/>
    <s v="GLOBAL PROSPECTIVO"/>
    <s v="CALI"/>
    <s v="PGP"/>
    <s v="CNT-2023-313"/>
    <s v="Factura pendiente en programacion de pago "/>
    <x v="5"/>
    <n v="56766250.82"/>
    <n v="1911607543"/>
    <n v="0"/>
    <n v="0"/>
    <m/>
    <m/>
    <m/>
    <n v="0"/>
    <n v="0"/>
    <n v="0"/>
    <m/>
    <m/>
    <m/>
    <n v="0"/>
    <s v="Auditada sin contabilizar"/>
    <d v="2023-11-07T00:00:00"/>
    <d v="2023-11-07T00:00:00"/>
    <s v="NULL"/>
    <n v="58497847"/>
    <n v="0"/>
    <n v="0"/>
    <n v="0"/>
    <n v="0"/>
    <m/>
    <m/>
    <m/>
    <n v="0"/>
  </r>
  <r>
    <n v="900098550"/>
    <s v="Offimedicas SA"/>
    <s v="OSE"/>
    <n v="1872756"/>
    <s v="OSE1872756"/>
    <s v="900098550_OSE1872756"/>
    <d v="2023-12-06T00:00:00"/>
    <d v="2023-12-10T00:00:00"/>
    <n v="61952004"/>
    <n v="61952004"/>
    <s v="GLOBAL PROSPECTIVO"/>
    <s v="CALI"/>
    <s v="PGP"/>
    <s v="CNT-2023-313"/>
    <s v="Factura pendiente en programacion de pago "/>
    <x v="5"/>
    <n v="60393321.399999999"/>
    <n v="136112467"/>
    <n v="0"/>
    <n v="0"/>
    <m/>
    <m/>
    <m/>
    <n v="0"/>
    <n v="0"/>
    <n v="0"/>
    <m/>
    <m/>
    <m/>
    <n v="0"/>
    <s v="Auditada sin contabilizar"/>
    <d v="2023-12-06T00:00:00"/>
    <d v="2023-12-06T00:00:00"/>
    <s v="NULL"/>
    <n v="62347304"/>
    <n v="0"/>
    <n v="0"/>
    <n v="0"/>
    <n v="0"/>
    <m/>
    <m/>
    <m/>
    <n v="0"/>
  </r>
  <r>
    <n v="900098550"/>
    <s v="Offimedicas SA"/>
    <s v="OSE"/>
    <n v="1923156"/>
    <s v="OSE1923156"/>
    <s v="900098550_OSE1923156"/>
    <d v="2024-01-05T00:00:00"/>
    <d v="2024-01-10T00:00:00"/>
    <n v="812958831"/>
    <n v="812958831"/>
    <s v="GLOBAL PROSPECTIVO"/>
    <s v="CALI"/>
    <s v="PGP"/>
    <s v="CNT-2023-313"/>
    <s v="Factura pendiente en programacion de pago "/>
    <x v="5"/>
    <n v="792630723.97000003"/>
    <n v="1222383276"/>
    <n v="0"/>
    <n v="0"/>
    <m/>
    <m/>
    <m/>
    <n v="0"/>
    <n v="0"/>
    <n v="0"/>
    <m/>
    <m/>
    <m/>
    <n v="0"/>
    <s v="Auditada sin contabilizar"/>
    <d v="2024-01-05T00:00:00"/>
    <d v="2024-01-09T00:00:00"/>
    <s v="NULL"/>
    <n v="813124281"/>
    <n v="0"/>
    <n v="0"/>
    <n v="0"/>
    <n v="0"/>
    <m/>
    <m/>
    <m/>
    <n v="0"/>
  </r>
  <r>
    <n v="900098550"/>
    <s v="Offimedicas SA"/>
    <s v="OSE"/>
    <n v="1923206"/>
    <s v="OSE1923206"/>
    <s v="900098550_OSE1923206"/>
    <d v="2024-01-06T00:00:00"/>
    <d v="2024-01-10T00:00:00"/>
    <n v="69761495"/>
    <n v="69761495"/>
    <s v="GLOBAL PROSPECTIVO"/>
    <s v="CALI"/>
    <s v="PGP"/>
    <s v="CNT-2023-313"/>
    <s v="Factura pendiente en programacion de pago "/>
    <x v="5"/>
    <n v="68005030.120000005"/>
    <n v="136168622"/>
    <n v="0"/>
    <n v="0"/>
    <m/>
    <m/>
    <m/>
    <n v="0"/>
    <n v="0"/>
    <n v="0"/>
    <m/>
    <m/>
    <m/>
    <n v="0"/>
    <s v="Auditada sin contabilizar"/>
    <d v="2024-01-06T00:00:00"/>
    <d v="2024-01-09T00:00:00"/>
    <s v="NULL"/>
    <n v="70258595"/>
    <n v="0"/>
    <n v="0"/>
    <n v="0"/>
    <n v="0"/>
    <m/>
    <m/>
    <m/>
    <n v="0"/>
  </r>
  <r>
    <n v="900098550"/>
    <s v="Offimedicas SA"/>
    <s v="OSE"/>
    <n v="2017128"/>
    <s v="OSE2017128"/>
    <s v="900098550_OSE2017128"/>
    <d v="2024-02-07T00:00:00"/>
    <d v="2024-02-10T00:00:00"/>
    <n v="54877879"/>
    <n v="54802079"/>
    <s v="GLOBAL PROSPECTIVO"/>
    <s v="CALI"/>
    <s v="PGP"/>
    <s v="CNT-2023-313"/>
    <s v="Factura pendiente en programacion de pago "/>
    <x v="5"/>
    <n v="53430132.020000003"/>
    <n v="136235733"/>
    <n v="0"/>
    <n v="0"/>
    <m/>
    <m/>
    <m/>
    <n v="0"/>
    <n v="0"/>
    <n v="0"/>
    <m/>
    <m/>
    <m/>
    <n v="0"/>
    <s v="Auditada sin contabilizar"/>
    <d v="2024-02-07T00:00:00"/>
    <d v="2024-02-08T00:00:00"/>
    <s v="NULL"/>
    <n v="54877879"/>
    <n v="0"/>
    <n v="0"/>
    <n v="0"/>
    <n v="0"/>
    <m/>
    <m/>
    <m/>
    <n v="0"/>
  </r>
  <r>
    <n v="900098550"/>
    <s v="Offimedicas SA"/>
    <s v="OSE"/>
    <n v="2017171"/>
    <s v="OSE2017171"/>
    <s v="900098550_OSE2017171"/>
    <d v="2024-02-08T00:00:00"/>
    <d v="2024-02-10T00:00:00"/>
    <n v="828504997"/>
    <n v="828376597"/>
    <s v="GLOBAL PROSPECTIVO"/>
    <s v="CALI"/>
    <s v="PGP"/>
    <s v="CNT-2023-313"/>
    <s v="Factura pendiente en programacion de pago "/>
    <x v="5"/>
    <n v="807663972.07000005"/>
    <n v="1222402548"/>
    <n v="0"/>
    <n v="0"/>
    <m/>
    <m/>
    <m/>
    <n v="0"/>
    <n v="0"/>
    <n v="0"/>
    <m/>
    <m/>
    <m/>
    <n v="0"/>
    <s v="Auditada sin contabilizar"/>
    <d v="2024-02-08T00:00:00"/>
    <d v="2024-02-09T00:00:00"/>
    <s v="NULL"/>
    <n v="828504997"/>
    <n v="0"/>
    <n v="0"/>
    <n v="0"/>
    <n v="0"/>
    <m/>
    <m/>
    <m/>
    <n v="0"/>
  </r>
  <r>
    <n v="900098550"/>
    <s v="Offimedicas SA"/>
    <s v="OSE"/>
    <n v="2060720"/>
    <s v="OSE2060720"/>
    <s v="900098550_OSE2060720"/>
    <s v="26/02/2024"/>
    <d v="2024-03-10T00:00:00"/>
    <n v="3000000000"/>
    <n v="3000000000"/>
    <s v="GLOBAL PROSPECTIVO"/>
    <s v="CALI"/>
    <s v="PGP"/>
    <s v="CNT-2023-313"/>
    <s v="Factura pendiente en programacion de pago "/>
    <x v="5"/>
    <n v="0"/>
    <m/>
    <n v="0"/>
    <n v="0"/>
    <m/>
    <m/>
    <m/>
    <n v="0"/>
    <n v="0"/>
    <n v="0"/>
    <m/>
    <m/>
    <m/>
    <n v="0"/>
    <s v="Auditada sin contabilizar"/>
    <d v="2024-02-26T00:00:00"/>
    <d v="2024-03-08T00:00:00"/>
    <s v="NULL"/>
    <n v="3000000000"/>
    <n v="0"/>
    <n v="0"/>
    <n v="0"/>
    <n v="0"/>
    <m/>
    <m/>
    <m/>
    <n v="0"/>
  </r>
  <r>
    <n v="900098550"/>
    <s v="Offimedicas SA"/>
    <s v="OSE"/>
    <n v="2093300"/>
    <s v="OSE2093300"/>
    <s v="900098550_OSE2093300"/>
    <s v="07/03/2024"/>
    <d v="2024-03-10T00:00:00"/>
    <n v="1533362430"/>
    <n v="1533362430"/>
    <s v="GLOBAL PROSPECTIVO"/>
    <s v="CALI"/>
    <s v="PGP"/>
    <s v="CNT-2023-313"/>
    <s v="Factura pendiente en programacion de pago "/>
    <x v="5"/>
    <n v="1495023726.75"/>
    <n v="1222431932"/>
    <n v="0"/>
    <n v="0"/>
    <m/>
    <m/>
    <m/>
    <n v="0"/>
    <n v="0"/>
    <n v="0"/>
    <m/>
    <m/>
    <m/>
    <n v="0"/>
    <s v="Auditada sin contabilizar"/>
    <d v="2024-03-09T00:00:00"/>
    <d v="2024-04-04T00:00:00"/>
    <s v="NULL"/>
    <n v="1533548130"/>
    <n v="0"/>
    <n v="0"/>
    <n v="0"/>
    <n v="0"/>
    <m/>
    <m/>
    <m/>
    <n v="0"/>
  </r>
  <r>
    <n v="900098550"/>
    <s v="Offimedicas SA"/>
    <s v="OSE"/>
    <n v="2093302"/>
    <s v="OSE2093302"/>
    <s v="900098550_OSE2093302"/>
    <s v="09/03/2024"/>
    <d v="2024-03-10T00:00:00"/>
    <n v="90257070"/>
    <n v="90257070"/>
    <s v="GLOBAL PROSPECTIVO"/>
    <s v="CALI"/>
    <s v="PGP"/>
    <s v="CNT-2023-313"/>
    <s v="Factura pendiente en programacion de pago "/>
    <x v="5"/>
    <n v="88000113.25"/>
    <n v="136298844"/>
    <n v="0"/>
    <n v="0"/>
    <m/>
    <m/>
    <m/>
    <n v="0"/>
    <n v="0"/>
    <n v="0"/>
    <m/>
    <m/>
    <m/>
    <n v="0"/>
    <s v="Auditada sin contabilizar"/>
    <d v="2024-03-09T00:00:00"/>
    <d v="2024-04-04T00:00:00"/>
    <s v="NULL"/>
    <n v="90278270"/>
    <n v="0"/>
    <n v="0"/>
    <n v="0"/>
    <n v="0"/>
    <m/>
    <m/>
    <m/>
    <n v="0"/>
  </r>
  <r>
    <n v="900098550"/>
    <s v="Offimedicas SA"/>
    <s v="OSE"/>
    <n v="2163130"/>
    <s v="OSE2163130"/>
    <s v="900098550_OSE2163130"/>
    <d v="2024-04-10T00:00:00"/>
    <d v="2024-04-10T00:00:00"/>
    <n v="84748509"/>
    <n v="84748509"/>
    <s v="GLOBAL PROSPECTIVO"/>
    <s v="CALI"/>
    <s v="SOBRE EJECUCION"/>
    <s v="CNT-2023-313"/>
    <s v="Factura pendiente en programacion de pago "/>
    <x v="5"/>
    <n v="54248875.25"/>
    <n v="136363914"/>
    <n v="0"/>
    <n v="0"/>
    <m/>
    <m/>
    <m/>
    <n v="0"/>
    <n v="0"/>
    <n v="0"/>
    <m/>
    <m/>
    <m/>
    <n v="0"/>
    <s v="Auditada sin contabilizar"/>
    <d v="2024-04-10T00:00:00"/>
    <d v="2024-05-02T00:00:00"/>
    <s v="NULL"/>
    <n v="84764809"/>
    <n v="0"/>
    <n v="0"/>
    <n v="0"/>
    <n v="0"/>
    <m/>
    <m/>
    <m/>
    <n v="0"/>
  </r>
  <r>
    <n v="900098550"/>
    <s v="Offimedicas SA"/>
    <s v="OSE"/>
    <n v="2163131"/>
    <s v="OSE2163131"/>
    <s v="900098550_OSE2163131"/>
    <d v="2024-04-10T00:00:00"/>
    <d v="2024-04-10T00:00:00"/>
    <n v="1945826258"/>
    <n v="1945826258"/>
    <s v="GLOBAL PROSPECTIVO"/>
    <s v="CALI"/>
    <s v="SOBRE EJECUCION"/>
    <s v="CNT-2023-313"/>
    <s v="Factura pendiente en programacion de pago "/>
    <x v="5"/>
    <n v="1245671339.02"/>
    <n v="1222459502"/>
    <n v="0"/>
    <n v="0"/>
    <m/>
    <m/>
    <m/>
    <n v="0"/>
    <n v="0"/>
    <n v="0"/>
    <m/>
    <m/>
    <m/>
    <n v="0"/>
    <s v="Auditada sin contabilizar"/>
    <d v="2024-04-10T00:00:00"/>
    <d v="2024-05-02T00:00:00"/>
    <s v="NULL"/>
    <n v="1945875758"/>
    <n v="0"/>
    <n v="0"/>
    <n v="0"/>
    <n v="0"/>
    <m/>
    <m/>
    <m/>
    <n v="0"/>
  </r>
  <r>
    <n v="900098550"/>
    <s v="Offimedicas SA"/>
    <s v="OSE"/>
    <n v="2224345"/>
    <s v="OSE2224345"/>
    <s v="900098550_OSE2224345"/>
    <d v="2024-05-06T00:00:00"/>
    <d v="2024-05-07T00:00:00"/>
    <n v="1274989997"/>
    <n v="1274989997"/>
    <s v="GLOBAL PROSPECTIVO"/>
    <s v="CALI"/>
    <s v="PGP"/>
    <s v="CNT-2023-313"/>
    <s v="Factura pendiente en programacion de pago "/>
    <x v="5"/>
    <n v="1243113687.0699999"/>
    <n v="1222468391"/>
    <n v="0"/>
    <n v="0"/>
    <m/>
    <m/>
    <m/>
    <n v="0"/>
    <n v="0"/>
    <n v="0"/>
    <m/>
    <m/>
    <m/>
    <n v="0"/>
    <s v="Auditada sin contabilizar"/>
    <d v="2024-05-06T00:00:00"/>
    <d v="2024-05-07T00:00:00"/>
    <s v="NULL"/>
    <n v="1275052397"/>
    <n v="0"/>
    <n v="0"/>
    <n v="0"/>
    <n v="0"/>
    <m/>
    <m/>
    <m/>
    <n v="0"/>
  </r>
  <r>
    <n v="900098550"/>
    <s v="Offimedicas SA"/>
    <s v="OSE"/>
    <n v="2226453"/>
    <s v="OSE2226453"/>
    <s v="900098550_OSE2226453"/>
    <d v="2024-05-07T00:00:00"/>
    <d v="2024-05-08T00:00:00"/>
    <n v="58198742"/>
    <n v="58198742"/>
    <s v="GLOBAL PROSPECTIVO"/>
    <s v="CALI"/>
    <s v="PGP"/>
    <s v="CNT-2023-313"/>
    <s v="Factura pendiente en programacion de pago "/>
    <x v="5"/>
    <n v="56742077.200000003"/>
    <n v="136430270"/>
    <n v="0"/>
    <n v="0"/>
    <m/>
    <m/>
    <m/>
    <n v="0"/>
    <n v="0"/>
    <n v="0"/>
    <m/>
    <m/>
    <m/>
    <n v="0"/>
    <s v="Auditada sin contabilizar"/>
    <d v="2024-05-07T00:00:00"/>
    <d v="2024-05-08T00:00:00"/>
    <s v="NULL"/>
    <n v="58266592"/>
    <n v="0"/>
    <n v="0"/>
    <n v="0"/>
    <n v="0"/>
    <m/>
    <m/>
    <m/>
    <n v="0"/>
  </r>
  <r>
    <n v="900098550"/>
    <s v="Offimedicas SA"/>
    <s v="OSE"/>
    <n v="2263548"/>
    <s v="OSE2263548"/>
    <s v="900098550_OSE2263548"/>
    <s v="07/06/2024"/>
    <d v="2024-06-10T00:00:00"/>
    <n v="1301095468"/>
    <n v="1301095468"/>
    <s v="GLOBAL PROSPECTIVO"/>
    <s v="CALI"/>
    <s v="CAPITA"/>
    <s v="CNT-2023-313"/>
    <e v="#N/A"/>
    <x v="5"/>
    <n v="0"/>
    <m/>
    <n v="0"/>
    <n v="0"/>
    <m/>
    <m/>
    <m/>
    <n v="0"/>
    <n v="0"/>
    <n v="0"/>
    <m/>
    <m/>
    <m/>
    <n v="0"/>
    <s v="Auditada sin contabilizar"/>
    <d v="2024-06-07T00:00:00"/>
    <d v="2024-06-11T00:00:00"/>
    <s v="NULL"/>
    <n v="1301095468"/>
    <n v="0"/>
    <n v="0"/>
    <n v="0"/>
    <n v="0"/>
    <m/>
    <m/>
    <m/>
    <n v="0"/>
  </r>
  <r>
    <n v="900098550"/>
    <s v="Offimedicas SA"/>
    <s v="OSE"/>
    <n v="2263645"/>
    <s v="OSE2263645"/>
    <s v="900098550_OSE2263645"/>
    <s v="07/06/2024"/>
    <d v="2024-06-10T00:00:00"/>
    <n v="201162847"/>
    <n v="201162847"/>
    <s v="GLOBAL PROSPECTIVO"/>
    <s v="CALI"/>
    <s v="NO PBS"/>
    <s v="CNT-2023-313"/>
    <e v="#N/A"/>
    <x v="5"/>
    <n v="0"/>
    <m/>
    <n v="0"/>
    <n v="0"/>
    <m/>
    <m/>
    <m/>
    <n v="0"/>
    <n v="0"/>
    <n v="0"/>
    <m/>
    <m/>
    <m/>
    <n v="0"/>
    <s v="Auditada sin contabilizar"/>
    <d v="2024-06-07T00:00:00"/>
    <d v="2024-06-07T00:00:00"/>
    <s v="NULL"/>
    <n v="206475447"/>
    <n v="0"/>
    <n v="0"/>
    <n v="0"/>
    <n v="0"/>
    <m/>
    <m/>
    <m/>
    <n v="0"/>
  </r>
  <r>
    <n v="900098550"/>
    <s v="Offimedicas SA"/>
    <s v="OSE"/>
    <n v="2263646"/>
    <s v="OSE2263646"/>
    <s v="900098550_OSE2263646"/>
    <s v="07/06/2024"/>
    <d v="2024-06-10T00:00:00"/>
    <n v="32170521"/>
    <n v="32170521"/>
    <s v="GLOBAL PROSPECTIVO"/>
    <s v="CALI"/>
    <s v="NO PBS"/>
    <s v="CNT-2023-313"/>
    <e v="#N/A"/>
    <x v="5"/>
    <n v="0"/>
    <m/>
    <n v="0"/>
    <n v="0"/>
    <m/>
    <m/>
    <m/>
    <n v="0"/>
    <n v="0"/>
    <n v="0"/>
    <m/>
    <m/>
    <m/>
    <n v="0"/>
    <s v="Auditada sin contabilizar"/>
    <d v="2024-06-07T00:00:00"/>
    <d v="2024-06-07T00:00:00"/>
    <s v="NULL"/>
    <n v="32223521"/>
    <n v="0"/>
    <n v="0"/>
    <n v="0"/>
    <n v="0"/>
    <m/>
    <m/>
    <m/>
    <n v="0"/>
  </r>
  <r>
    <n v="900098550"/>
    <s v="Offimedicas SA"/>
    <s v="OSE"/>
    <n v="1439612"/>
    <s v="OSE1439612"/>
    <s v="900098550_OSE1439612"/>
    <d v="2023-07-05T00:00:00"/>
    <d v="2023-07-10T00:00:00"/>
    <n v="821271243"/>
    <n v="661271243"/>
    <s v="GLOBAL PROSPECTIVO"/>
    <s v="CALI"/>
    <s v="PGP"/>
    <s v="CNT-2023-313"/>
    <s v="Factura pendiente en programacion de pago "/>
    <x v="5"/>
    <n v="307698354.92000002"/>
    <n v="4800064239"/>
    <n v="0"/>
    <n v="0"/>
    <m/>
    <m/>
    <m/>
    <n v="0"/>
    <n v="640739461.91999996"/>
    <n v="0"/>
    <n v="4800061816"/>
    <m/>
    <d v="2023-11-24T00:00:00"/>
    <n v="0"/>
    <s v="Finalizada"/>
    <d v="2023-07-05T00:00:00"/>
    <d v="2023-07-14T00:00:00"/>
    <s v="NULL"/>
    <n v="821271243"/>
    <n v="0"/>
    <n v="0"/>
    <n v="0"/>
    <n v="0"/>
    <m/>
    <m/>
    <m/>
    <n v="0"/>
  </r>
  <r>
    <n v="900098550"/>
    <s v="Offimedicas SA"/>
    <s v="OSE"/>
    <n v="2228773"/>
    <s v="OSE2228773"/>
    <s v="900098550_OSE2228773"/>
    <d v="2024-05-08T00:00:00"/>
    <d v="2024-05-08T00:00:00"/>
    <n v="97777776"/>
    <n v="97777776"/>
    <s v="GLOBAL PROSPECTIVO"/>
    <s v="CALI"/>
    <s v="NO PBS"/>
    <s v="CNT-2023-313"/>
    <s v="Factura pendiente en programacion de pago "/>
    <x v="5"/>
    <n v="97777776"/>
    <n v="1222468004"/>
    <n v="0"/>
    <n v="0"/>
    <m/>
    <m/>
    <m/>
    <n v="0"/>
    <n v="0"/>
    <n v="0"/>
    <m/>
    <m/>
    <m/>
    <n v="0"/>
    <s v="Finalizada"/>
    <d v="2024-05-08T00:00:00"/>
    <d v="2024-05-09T00:00:00"/>
    <s v="NULL"/>
    <n v="97777776"/>
    <n v="0"/>
    <n v="0"/>
    <n v="0"/>
    <n v="0"/>
    <m/>
    <m/>
    <m/>
    <n v="97777776"/>
  </r>
  <r>
    <n v="900098550"/>
    <s v="Offimedicas SA"/>
    <s v="OSE"/>
    <n v="2228775"/>
    <s v="OSE2228775"/>
    <s v="900098550_OSE2228775"/>
    <d v="2024-05-08T00:00:00"/>
    <d v="2024-05-08T00:00:00"/>
    <n v="97777776"/>
    <n v="97777776"/>
    <s v="GLOBAL PROSPECTIVO"/>
    <s v="CALI"/>
    <s v="NO PBS"/>
    <s v="CNT-2023-313"/>
    <s v="Factura pendiente en programacion de pago "/>
    <x v="5"/>
    <n v="97777776"/>
    <n v="1222468015"/>
    <n v="0"/>
    <n v="0"/>
    <m/>
    <m/>
    <m/>
    <n v="0"/>
    <n v="0"/>
    <n v="0"/>
    <m/>
    <m/>
    <m/>
    <n v="0"/>
    <s v="Finalizada"/>
    <d v="2024-05-08T00:00:00"/>
    <d v="2024-05-09T00:00:00"/>
    <s v="NULL"/>
    <n v="97777776"/>
    <n v="0"/>
    <n v="0"/>
    <n v="0"/>
    <n v="0"/>
    <m/>
    <m/>
    <m/>
    <n v="97777776"/>
  </r>
  <r>
    <n v="900098550"/>
    <s v="Offimedicas SA"/>
    <s v="OSE"/>
    <n v="2228776"/>
    <s v="OSE2228776"/>
    <s v="900098550_OSE2228776"/>
    <d v="2024-05-08T00:00:00"/>
    <d v="2024-05-08T00:00:00"/>
    <n v="97777776"/>
    <n v="97777776"/>
    <s v="GLOBAL PROSPECTIVO"/>
    <s v="CALI"/>
    <s v="NO PBS"/>
    <s v="CNT-2023-313"/>
    <s v="Factura pendiente en programacion de pago "/>
    <x v="5"/>
    <n v="97777776"/>
    <n v="1222468002"/>
    <n v="0"/>
    <n v="0"/>
    <m/>
    <m/>
    <m/>
    <n v="0"/>
    <n v="0"/>
    <n v="0"/>
    <m/>
    <m/>
    <m/>
    <n v="0"/>
    <s v="Finalizada"/>
    <d v="2024-05-08T00:00:00"/>
    <d v="2024-05-09T00:00:00"/>
    <s v="NULL"/>
    <n v="97777776"/>
    <n v="0"/>
    <n v="0"/>
    <n v="0"/>
    <n v="0"/>
    <m/>
    <m/>
    <m/>
    <n v="97777776"/>
  </r>
  <r>
    <n v="900098550"/>
    <s v="Offimedicas SA"/>
    <s v="OSE"/>
    <n v="1942867"/>
    <s v="OSE1942867"/>
    <s v="900098550_OSE1942867"/>
    <d v="2024-01-15T00:00:00"/>
    <d v="2024-02-10T00:00:00"/>
    <n v="110806580"/>
    <n v="98758909"/>
    <s v="GLOBAL PROSPECTIVO"/>
    <s v="CALI"/>
    <s v="CAPITA"/>
    <s v="CNT-2023-313"/>
    <s v="Factura pendiente en programacion de pago - Glosa por contestar IPS"/>
    <x v="6"/>
    <n v="0"/>
    <m/>
    <n v="0"/>
    <n v="0"/>
    <m/>
    <m/>
    <m/>
    <n v="0"/>
    <n v="12047671"/>
    <n v="0"/>
    <n v="4800064084"/>
    <s v="PAGO DIRECTO REGIMEN SUBSIDIADO MAYO 2024"/>
    <d v="2024-06-19T00:00:00"/>
    <n v="247854107"/>
    <s v="Para respuesta prestador"/>
    <d v="2024-01-15T00:00:00"/>
    <d v="2024-01-15T00:00:00"/>
    <s v="NULL"/>
    <n v="110806580"/>
    <n v="0"/>
    <n v="98758909"/>
    <n v="0"/>
    <n v="98758909"/>
    <s v="GLOSA"/>
    <s v="GLOSA X COBRO DUPLICADO, NO CONTRATADO, SERVICIO DENTRO DEL PAGO GLOBAL PROSPECTIVO, MEDICAMENTOS NOPBS, POR ESTA RAZON SE GLOSA EL VALOR DE  98758909 SE ENVIA RELACION DETALLA DE LA GLOSAS RALIZADAS AL CORREO: glosas@offimedicas.com; adriana.martinez@offimedicas.com "/>
    <s v="FACTURACION"/>
    <n v="12047671"/>
  </r>
  <r>
    <n v="900098550"/>
    <s v="Offimedicas SA"/>
    <s v="OSE"/>
    <n v="1937050"/>
    <s v="OSE1937050"/>
    <s v="900098550_OSE1937050"/>
    <d v="2024-01-15T00:00:00"/>
    <d v="2024-02-10T00:00:00"/>
    <n v="98650218"/>
    <n v="97983288"/>
    <s v="GLOBAL PROSPECTIVO"/>
    <s v="CALI"/>
    <s v="CAPITA"/>
    <s v="CNT-2023-313"/>
    <s v="Factura pendiente en programacion de pago - Glosa por contestar IPS"/>
    <x v="6"/>
    <n v="0"/>
    <m/>
    <n v="0"/>
    <n v="0"/>
    <m/>
    <m/>
    <m/>
    <n v="0"/>
    <n v="666930"/>
    <n v="0"/>
    <n v="4800064084"/>
    <s v="PAGO DIRECTO REGIMEN SUBSIDIADO MAYO 2024"/>
    <d v="2024-06-19T00:00:00"/>
    <n v="247854107"/>
    <s v="Para respuesta prestador"/>
    <d v="2024-01-15T00:00:00"/>
    <d v="2024-01-15T00:00:00"/>
    <s v="NULL"/>
    <n v="98650218"/>
    <n v="0"/>
    <n v="97983288"/>
    <n v="0"/>
    <n v="97983288"/>
    <s v="GLOSA"/>
    <s v="SE SOSTIENE GLOSA X COBRO DUPLICADO, NO CONTRATADO, SERVICIO DENTRO DEL PAGO GLOBAL PROSPECTIVO, MEDICAMENTOS NOPBS, POR ESTA RAZON SE GLOSA EL VALOR DE 97.983.288 SE ENVIA RELACION DETALLA DE LA GLOSAS RALIZADAS AL CORREO: glosas@offimedicas.com; adriana.martinez@offimedica. VALIDAR CON EL AREA DE COORDINACION FARMACEUTICA EL TIPO DE CONTRATO PARA LAS MOLECULAS DE EVENTO."/>
    <s v="NOPBS"/>
    <n v="666930"/>
  </r>
  <r>
    <n v="900098550"/>
    <s v="Offimedicas SA"/>
    <s v="OSE"/>
    <n v="1964930"/>
    <s v="OSE1964930"/>
    <s v="900098550_OSE1964930"/>
    <d v="2024-01-22T00:00:00"/>
    <d v="2024-02-10T00:00:00"/>
    <n v="21512981"/>
    <n v="3406859"/>
    <s v="GLOBAL PROSPECTIVO"/>
    <s v="CALI"/>
    <s v="CAPITA"/>
    <s v="CNT-2023-313"/>
    <s v="Glosa por contestar IPS"/>
    <x v="6"/>
    <n v="0"/>
    <m/>
    <n v="0"/>
    <n v="0"/>
    <m/>
    <m/>
    <m/>
    <n v="0"/>
    <n v="18106122"/>
    <n v="0"/>
    <n v="2201500408"/>
    <s v="(en blanco)"/>
    <d v="2024-04-12T00:00:00"/>
    <n v="1995781999.05"/>
    <s v="Para respuesta prestador"/>
    <d v="2024-01-22T00:00:00"/>
    <d v="2024-02-01T00:00:00"/>
    <s v="NULL"/>
    <n v="21512981"/>
    <n v="0"/>
    <n v="3406859"/>
    <n v="0"/>
    <n v="3406859"/>
    <s v="GLOSA"/>
    <s v="GLOSA X COBRO DUPLICADO, NO CONTRATADO, SERVICIO DENTRO DEL PAGO GLOBAL PROSPECTIVO, MEDICAMENTOS NOPBS, POR ESTA RAZON SE GLOSA EL VALOR DE  3406859 SE ENVIA RELACION DETALLA DE LA GLOSAS RALIZADAS AL CORREO: glosas@offimedicas.com; adriana.martinez@offimedicas.com "/>
    <s v="FACTURACION"/>
    <n v="18106122"/>
  </r>
  <r>
    <n v="900098550"/>
    <s v="Offimedicas SA"/>
    <s v="OSE"/>
    <n v="1964874"/>
    <s v="OSE1964874"/>
    <s v="900098550_OSE1964874"/>
    <d v="2024-01-20T00:00:00"/>
    <d v="2024-02-10T00:00:00"/>
    <n v="10884477"/>
    <n v="3099110"/>
    <s v="GLOBAL PROSPECTIVO"/>
    <s v="CALI"/>
    <s v="CAPITA"/>
    <s v="CNT-2023-313"/>
    <s v="Glosa por contestar IPS"/>
    <x v="6"/>
    <n v="0"/>
    <m/>
    <n v="0"/>
    <n v="0"/>
    <m/>
    <m/>
    <m/>
    <n v="0"/>
    <n v="7785367"/>
    <n v="0"/>
    <n v="2201500408"/>
    <s v="(en blanco)"/>
    <d v="2024-04-12T00:00:00"/>
    <n v="1995781999.05"/>
    <s v="Para respuesta prestador"/>
    <d v="2024-01-20T00:00:00"/>
    <d v="2024-02-01T00:00:00"/>
    <s v="NULL"/>
    <n v="10884477"/>
    <n v="0"/>
    <n v="3099110"/>
    <n v="0"/>
    <n v="3099110"/>
    <s v="GLOSA"/>
    <s v="GLOSA X COBRO DUPLICADO, NO CONTRATADO, SERVICIO DENTRO DEL PAGO GLOBAL PROSPECTIVO, MEDICAMENTOS NOPBS, POR ESTA RAZON SE GLOSA EL VALOR DE  3099110 SE ENVIA RELACION DETALLA DE LA GLOSAS RALIZADAS AL CORREO: glosas@offimedicas.com; adriana.martinez@offimedicas.com "/>
    <s v="FACTURACION"/>
    <n v="7785367"/>
  </r>
  <r>
    <n v="900098550"/>
    <s v="Offimedicas SA"/>
    <s v="OSE"/>
    <n v="1942869"/>
    <s v="OSE1942869"/>
    <s v="900098550_OSE1942869"/>
    <d v="2024-01-15T00:00:00"/>
    <d v="2024-02-10T00:00:00"/>
    <n v="112315113"/>
    <n v="1357475"/>
    <s v="GLOBAL PROSPECTIVO"/>
    <s v="CALI"/>
    <s v="CAPITA"/>
    <s v="CNT-2023-313"/>
    <s v="Factura pendiente en programacion de pago - Glosa por contestar IPS"/>
    <x v="6"/>
    <n v="0"/>
    <m/>
    <n v="0"/>
    <n v="0"/>
    <m/>
    <m/>
    <m/>
    <n v="0"/>
    <n v="13179862"/>
    <n v="0"/>
    <n v="4800064084"/>
    <s v="PAGO DIRECTO REGIMEN SUBSIDIADO MAYO 2024"/>
    <d v="2024-06-19T00:00:00"/>
    <n v="247854107"/>
    <s v="Para respuesta prestador"/>
    <d v="2024-01-15T00:00:00"/>
    <d v="2024-02-01T00:00:00"/>
    <s v="NULL"/>
    <n v="112315113"/>
    <n v="97777776"/>
    <n v="1357475"/>
    <n v="0"/>
    <n v="1357475"/>
    <s v="GLOSA"/>
    <s v="GLOSA X COBRO DUPLICADO, NO CONTRATADO, SERVICIO DENTRO DEL PAGO GLOBAL PROSPECTIVO, MEDICAMENTOS NOPBS, POR ESTA RAZON SE GLOSA EL VALOR DE  99135251 SE ENVIA RELACION DETALLA DE LA GLOSAS RALIZADAS AL CORREO: glosas@offimedicas.com; adriana.martinez@offimedicas.com "/>
    <s v="FACTURACION"/>
    <n v="13179862"/>
  </r>
  <r>
    <n v="900098550"/>
    <s v="Offimedicas SA"/>
    <s v="OSE"/>
    <n v="1942868"/>
    <s v="OSE1942868"/>
    <s v="900098550_OSE1942868"/>
    <d v="2024-01-15T00:00:00"/>
    <d v="2024-02-10T00:00:00"/>
    <n v="2271276"/>
    <n v="772156"/>
    <s v="GLOBAL PROSPECTIVO"/>
    <s v="CALI"/>
    <s v="CAPITA"/>
    <s v="CNT-2023-313"/>
    <s v="Factura pendiente en programacion de pago - Glosa por contestar IPS"/>
    <x v="6"/>
    <n v="0"/>
    <m/>
    <n v="0"/>
    <n v="0"/>
    <m/>
    <m/>
    <m/>
    <n v="0"/>
    <n v="1499120"/>
    <n v="0"/>
    <n v="4800064084"/>
    <s v="PAGO DIRECTO REGIMEN SUBSIDIADO MAYO 2024"/>
    <d v="2024-06-19T00:00:00"/>
    <n v="247854107"/>
    <s v="Para respuesta prestador"/>
    <d v="2024-01-15T00:00:00"/>
    <d v="2024-02-01T00:00:00"/>
    <s v="NULL"/>
    <n v="2271276"/>
    <n v="0"/>
    <n v="772156"/>
    <n v="0"/>
    <n v="772156"/>
    <s v="GLOSA"/>
    <s v="GLOSA X COBRO DUPLICADO, NO CONTRATADO, SERVICIO DENTRO DEL PAGO GLOBAL PROSPECTIVO, MEDICAMENTOS NOPBS, POR ESTA RAZON SE GLOSA EL VALOR DE  772156 SE ENVIA RELACION DETALLA DE LA GLOSAS RALIZADAS AL CORREO: glosas@offimedicas.com; adriana.martinez@offimedicas.com "/>
    <s v="FACTURACION"/>
    <n v="1499120"/>
  </r>
  <r>
    <n v="900098550"/>
    <s v="Offimedicas SA"/>
    <s v="OSE"/>
    <n v="1964336"/>
    <s v="OSE1964336"/>
    <s v="900098550_OSE1964336"/>
    <d v="2024-01-19T00:00:00"/>
    <d v="2024-02-10T00:00:00"/>
    <n v="1119226"/>
    <n v="746691"/>
    <s v="GLOBAL PROSPECTIVO"/>
    <s v="CALI"/>
    <s v="CAPITA"/>
    <s v="CNT-2023-313"/>
    <s v="Glosa por contestar IPS"/>
    <x v="6"/>
    <n v="0"/>
    <m/>
    <n v="0"/>
    <n v="0"/>
    <m/>
    <m/>
    <m/>
    <n v="0"/>
    <n v="372535"/>
    <n v="0"/>
    <n v="2201500408"/>
    <s v="(en blanco)"/>
    <d v="2024-04-12T00:00:00"/>
    <n v="1995781999.05"/>
    <s v="Para respuesta prestador"/>
    <d v="2024-01-19T00:00:00"/>
    <d v="2024-02-01T00:00:00"/>
    <s v="NULL"/>
    <n v="1119226"/>
    <n v="0"/>
    <n v="746691"/>
    <n v="0"/>
    <n v="746691"/>
    <s v="GLOSA"/>
    <s v="GLOSA X COBRO DUPLICADO, NO CONTRATADO, SERVICIO DENTRO DEL PAGO GLOBAL PROSPECTIVO, MEDICAMENTOS NOPBS, POR ESTA RAZON SE GLOSA EL VALOR DE  746691 SE ENVIA RELACION DETALLA DE LA GLOSAS RALIZADAS AL CORREO: glosas@offimedicas.com; adriana.martinez@offimedicas.com "/>
    <s v="FACTURACION"/>
    <n v="372535"/>
  </r>
  <r>
    <n v="900098550"/>
    <s v="Offimedicas SA"/>
    <s v="OSE"/>
    <n v="2029576"/>
    <s v="OSE2029576"/>
    <s v="900098550_OSE2029576"/>
    <s v="13/02/2024"/>
    <d v="2024-03-10T00:00:00"/>
    <n v="220795251"/>
    <n v="334727"/>
    <s v="GLOBAL PROSPECTIVO"/>
    <s v="CALI"/>
    <s v="PBS"/>
    <s v="CNT-2023-313"/>
    <s v="Factura pendiente en programacion de pago - Glosa por contestar IPS"/>
    <x v="6"/>
    <n v="0"/>
    <m/>
    <n v="0"/>
    <n v="0"/>
    <m/>
    <m/>
    <m/>
    <n v="0"/>
    <n v="24904972"/>
    <n v="0"/>
    <n v="4800064084"/>
    <s v="PAGO DIRECTO REGIMEN SUBSIDIADO MAYO 2024"/>
    <d v="2024-06-19T00:00:00"/>
    <n v="247854107"/>
    <s v="Para respuesta prestador"/>
    <d v="2024-02-13T00:00:00"/>
    <d v="2024-02-14T00:00:00"/>
    <s v="NULL"/>
    <n v="220795251"/>
    <n v="195555552"/>
    <n v="334727"/>
    <n v="0"/>
    <n v="334727"/>
    <s v="GLOSA"/>
    <s v="GLOSA X COBRO DUPLICADO, NO CONTRATADO, SERVICIO DENTRO DEL PAGO GLOBAL PROSPECTIVO, MEDICAMENTOS NOPBS, POR ESTA RAZON SE GLOSA EL VALOR DE  $ 195890279 SE ENVIA RELACION DETALLA DE LA GLOSAS RALIZADAS AL CORREO: glosas@offimedicas.com; adriana.martinez@offimedicas.com "/>
    <s v="FACTURACION"/>
    <n v="24904972"/>
  </r>
</pivotCacheRecords>
</file>

<file path=xl/pivotTables/_rels/pivotTable1.xml.rels><?xml version="1.0" encoding="UTF-8" standalone="yes"?>
<Relationships xmlns="http://schemas.openxmlformats.org/package/2006/relationships"><Relationship Id="rId1" Type="http://schemas.openxmlformats.org/officeDocument/2006/relationships/pivotCacheDefinition" Target="../pivotCache/pivotCacheDefinition1.xml"/></Relationships>
</file>

<file path=xl/pivotTables/pivotTable1.xml><?xml version="1.0" encoding="utf-8"?>
<pivotTableDefinition xmlns="http://schemas.openxmlformats.org/spreadsheetml/2006/main" name="Tabla dinámica5" cacheId="54" applyNumberFormats="0" applyBorderFormats="0" applyFontFormats="0" applyPatternFormats="0" applyAlignmentFormats="0" applyWidthHeightFormats="1" dataCaption="Valores" updatedVersion="5" minRefreshableVersion="3" useAutoFormatting="1" itemPrintTitles="1" createdVersion="5" indent="0" compact="0" compactData="0" multipleFieldFilters="0">
  <location ref="A3:G11" firstHeaderRow="0" firstDataRow="1" firstDataCol="1"/>
  <pivotFields count="43">
    <pivotField compact="0" outline="0" showAll="0"/>
    <pivotField compact="0" outline="0" showAll="0"/>
    <pivotField compact="0" outline="0" showAll="0"/>
    <pivotField compact="0" outline="0" showAll="0"/>
    <pivotField compact="0" outline="0" showAll="0"/>
    <pivotField dataField="1" compact="0" outline="0" showAll="0"/>
    <pivotField compact="0" outline="0" showAll="0"/>
    <pivotField compact="0" outline="0" showAll="0"/>
    <pivotField compact="0" outline="0" showAll="0"/>
    <pivotField dataField="1" compact="0" numFmtId="167" outline="0" showAll="0"/>
    <pivotField compact="0" outline="0" showAll="0"/>
    <pivotField compact="0" outline="0" showAll="0"/>
    <pivotField compact="0" outline="0" showAll="0"/>
    <pivotField compact="0" outline="0" showAll="0"/>
    <pivotField compact="0" outline="0" showAll="0"/>
    <pivotField axis="axisRow" compact="0" outline="0" showAll="0" defaultSubtotal="0">
      <items count="7">
        <item x="0"/>
        <item x="2"/>
        <item x="1"/>
        <item x="3"/>
        <item x="4"/>
        <item x="5"/>
        <item x="6"/>
      </items>
    </pivotField>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dataField="1"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dataField="1" compact="0" outline="0" showAll="0"/>
    <pivotField dataField="1" compact="0" outline="0" showAll="0"/>
    <pivotField dataField="1" compact="0" outline="0" showAll="0"/>
    <pivotField compact="0" outline="0" showAll="0"/>
    <pivotField compact="0" outline="0" showAll="0"/>
    <pivotField compact="0" outline="0" showAll="0"/>
    <pivotField compact="0" outline="0" showAll="0"/>
    <pivotField compact="0" outline="0" showAll="0"/>
  </pivotFields>
  <rowFields count="1">
    <field x="15"/>
  </rowFields>
  <rowItems count="8">
    <i>
      <x/>
    </i>
    <i>
      <x v="1"/>
    </i>
    <i>
      <x v="2"/>
    </i>
    <i>
      <x v="3"/>
    </i>
    <i>
      <x v="4"/>
    </i>
    <i>
      <x v="5"/>
    </i>
    <i>
      <x v="6"/>
    </i>
    <i t="grand">
      <x/>
    </i>
  </rowItems>
  <colFields count="1">
    <field x="-2"/>
  </colFields>
  <colItems count="6">
    <i>
      <x/>
    </i>
    <i i="1">
      <x v="1"/>
    </i>
    <i i="2">
      <x v="2"/>
    </i>
    <i i="3">
      <x v="3"/>
    </i>
    <i i="4">
      <x v="4"/>
    </i>
    <i i="5">
      <x v="5"/>
    </i>
  </colItems>
  <dataFields count="6">
    <dataField name="CANT" fld="5" subtotal="count" baseField="0" baseItem="0"/>
    <dataField name="SALDO IPS" fld="9" baseField="0" baseItem="0" numFmtId="168"/>
    <dataField name="GLOSA ACEP" fld="35" baseField="0" baseItem="0" numFmtId="168"/>
    <dataField name="GLOSA PDTE" fld="36" baseField="0" baseItem="0" numFmtId="168"/>
    <dataField name="DEVOLUCION" fld="37" baseField="0" baseItem="0" numFmtId="168"/>
    <dataField name="Suma de VALO CANCELADO SAP2" fld="24" baseField="0" baseItem="0" numFmtId="168"/>
  </dataFields>
  <formats count="17">
    <format dxfId="67">
      <pivotArea outline="0" fieldPosition="0">
        <references count="1">
          <reference field="4294967294" count="1" selected="0">
            <x v="1"/>
          </reference>
        </references>
      </pivotArea>
    </format>
    <format dxfId="66">
      <pivotArea type="all" dataOnly="0" outline="0" fieldPosition="0"/>
    </format>
    <format dxfId="65">
      <pivotArea outline="0" collapsedLevelsAreSubtotals="1" fieldPosition="0"/>
    </format>
    <format dxfId="64">
      <pivotArea dataOnly="0" labelOnly="1" grandRow="1" outline="0" fieldPosition="0"/>
    </format>
    <format dxfId="63">
      <pivotArea dataOnly="0" labelOnly="1" outline="0" fieldPosition="0">
        <references count="1">
          <reference field="4294967294" count="5">
            <x v="0"/>
            <x v="1"/>
            <x v="2"/>
            <x v="3"/>
            <x v="4"/>
          </reference>
        </references>
      </pivotArea>
    </format>
    <format dxfId="62">
      <pivotArea type="all" dataOnly="0" outline="0" fieldPosition="0"/>
    </format>
    <format dxfId="61">
      <pivotArea outline="0" collapsedLevelsAreSubtotals="1" fieldPosition="0"/>
    </format>
    <format dxfId="60">
      <pivotArea dataOnly="0" labelOnly="1" grandRow="1" outline="0" fieldPosition="0"/>
    </format>
    <format dxfId="59">
      <pivotArea dataOnly="0" labelOnly="1" outline="0" fieldPosition="0">
        <references count="1">
          <reference field="4294967294" count="5">
            <x v="0"/>
            <x v="1"/>
            <x v="2"/>
            <x v="3"/>
            <x v="4"/>
          </reference>
        </references>
      </pivotArea>
    </format>
    <format dxfId="58">
      <pivotArea type="all" dataOnly="0" outline="0" fieldPosition="0"/>
    </format>
    <format dxfId="57">
      <pivotArea outline="0" collapsedLevelsAreSubtotals="1" fieldPosition="0"/>
    </format>
    <format dxfId="56">
      <pivotArea dataOnly="0" labelOnly="1" grandRow="1" outline="0" fieldPosition="0"/>
    </format>
    <format dxfId="55">
      <pivotArea dataOnly="0" labelOnly="1" outline="0" fieldPosition="0">
        <references count="1">
          <reference field="4294967294" count="5">
            <x v="0"/>
            <x v="1"/>
            <x v="2"/>
            <x v="3"/>
            <x v="4"/>
          </reference>
        </references>
      </pivotArea>
    </format>
    <format dxfId="54">
      <pivotArea outline="0" fieldPosition="0">
        <references count="1">
          <reference field="4294967294" count="3" selected="0">
            <x v="2"/>
            <x v="3"/>
            <x v="4"/>
          </reference>
        </references>
      </pivotArea>
    </format>
    <format dxfId="53">
      <pivotArea dataOnly="0" labelOnly="1" outline="0" fieldPosition="0">
        <references count="1">
          <reference field="4294967294" count="5">
            <x v="0"/>
            <x v="1"/>
            <x v="2"/>
            <x v="3"/>
            <x v="4"/>
          </reference>
        </references>
      </pivotArea>
    </format>
    <format dxfId="52">
      <pivotArea dataOnly="0" labelOnly="1" outline="0" fieldPosition="0">
        <references count="1">
          <reference field="4294967294" count="5">
            <x v="0"/>
            <x v="1"/>
            <x v="2"/>
            <x v="3"/>
            <x v="4"/>
          </reference>
        </references>
      </pivotArea>
    </format>
    <format dxfId="51">
      <pivotArea outline="0" fieldPosition="0">
        <references count="1">
          <reference field="4294967294" count="1" selected="0">
            <x v="5"/>
          </reference>
        </references>
      </pivotArea>
    </format>
  </formats>
  <pivotTableStyleInfo name="PivotStyleLight16"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Lst>
</pivotTableDefinition>
</file>

<file path=xl/theme/theme1.xml><?xml version="1.0" encoding="utf-8"?>
<a:theme xmlns:a="http://schemas.openxmlformats.org/drawingml/2006/main" name="Tema de Offic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comments" Target="../comments1.xml"/><Relationship Id="rId2" Type="http://schemas.openxmlformats.org/officeDocument/2006/relationships/vmlDrawing" Target="../drawings/vmlDrawing1.vml"/><Relationship Id="rId1" Type="http://schemas.openxmlformats.org/officeDocument/2006/relationships/drawing" Target="../drawings/drawing1.xml"/></Relationships>
</file>

<file path=xl/worksheets/_rels/sheet2.xml.rels><?xml version="1.0" encoding="UTF-8" standalone="yes"?>
<Relationships xmlns="http://schemas.openxmlformats.org/package/2006/relationships"><Relationship Id="rId2" Type="http://schemas.openxmlformats.org/officeDocument/2006/relationships/printerSettings" Target="../printerSettings/printerSettings1.bin"/><Relationship Id="rId1" Type="http://schemas.openxmlformats.org/officeDocument/2006/relationships/pivotTable" Target="../pivotTables/pivotTable1.xml"/></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3.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4.bin"/></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L134"/>
  <sheetViews>
    <sheetView showGridLines="0" zoomScale="120" zoomScaleNormal="120" workbookViewId="0"/>
  </sheetViews>
  <sheetFormatPr baseColWidth="10" defaultColWidth="11" defaultRowHeight="14.5"/>
  <cols>
    <col min="1" max="3" width="10" style="3" customWidth="1"/>
    <col min="4" max="4" width="10" style="4" customWidth="1"/>
    <col min="5" max="5" width="11.453125" style="3" customWidth="1"/>
    <col min="6" max="6" width="10" style="3" customWidth="1"/>
    <col min="7" max="7" width="20.81640625" style="3" customWidth="1"/>
    <col min="8" max="8" width="18.1796875" style="17" customWidth="1"/>
    <col min="9" max="10" width="10" style="3" customWidth="1"/>
    <col min="11" max="11" width="18.81640625" style="3" customWidth="1"/>
    <col min="12" max="12" width="11.7265625" style="3" customWidth="1"/>
    <col min="13" max="16384" width="11" style="3"/>
  </cols>
  <sheetData>
    <row r="1" spans="1:12" s="1" customFormat="1" ht="35" customHeight="1">
      <c r="A1" s="5" t="s">
        <v>0</v>
      </c>
      <c r="B1" s="5" t="s">
        <v>1</v>
      </c>
      <c r="C1" s="5" t="s">
        <v>2</v>
      </c>
      <c r="D1" s="5" t="s">
        <v>3</v>
      </c>
      <c r="E1" s="5" t="s">
        <v>4</v>
      </c>
      <c r="F1" s="5" t="s">
        <v>5</v>
      </c>
      <c r="G1" s="6" t="s">
        <v>6</v>
      </c>
      <c r="H1" s="6" t="s">
        <v>7</v>
      </c>
      <c r="I1" s="5" t="s">
        <v>8</v>
      </c>
      <c r="J1" s="5" t="s">
        <v>9</v>
      </c>
      <c r="K1" s="5" t="s">
        <v>10</v>
      </c>
      <c r="L1" s="5" t="s">
        <v>11</v>
      </c>
    </row>
    <row r="2" spans="1:12" s="2" customFormat="1">
      <c r="A2" s="10" t="s">
        <v>12</v>
      </c>
      <c r="B2" s="10" t="s">
        <v>13</v>
      </c>
      <c r="C2" s="10" t="s">
        <v>14</v>
      </c>
      <c r="D2" s="10">
        <v>1439612</v>
      </c>
      <c r="E2" s="7">
        <v>45112</v>
      </c>
      <c r="F2" s="8">
        <v>45117</v>
      </c>
      <c r="G2" s="16">
        <v>821271243</v>
      </c>
      <c r="H2" s="16">
        <v>661271243</v>
      </c>
      <c r="I2" s="9" t="s">
        <v>15</v>
      </c>
      <c r="J2" s="9" t="s">
        <v>16</v>
      </c>
      <c r="K2" s="10" t="s">
        <v>17</v>
      </c>
      <c r="L2" s="11" t="s">
        <v>18</v>
      </c>
    </row>
    <row r="3" spans="1:12">
      <c r="A3" s="10" t="s">
        <v>12</v>
      </c>
      <c r="B3" s="10" t="s">
        <v>13</v>
      </c>
      <c r="C3" s="10" t="s">
        <v>14</v>
      </c>
      <c r="D3" s="10">
        <v>1723185</v>
      </c>
      <c r="E3" s="7">
        <v>45185</v>
      </c>
      <c r="F3" s="8">
        <v>45179</v>
      </c>
      <c r="G3" s="16">
        <v>822223975</v>
      </c>
      <c r="H3" s="16">
        <v>421665867</v>
      </c>
      <c r="I3" s="9" t="s">
        <v>15</v>
      </c>
      <c r="J3" s="9" t="s">
        <v>16</v>
      </c>
      <c r="K3" s="10" t="s">
        <v>17</v>
      </c>
      <c r="L3" s="11" t="s">
        <v>18</v>
      </c>
    </row>
    <row r="4" spans="1:12">
      <c r="A4" s="10" t="s">
        <v>12</v>
      </c>
      <c r="B4" s="10" t="s">
        <v>13</v>
      </c>
      <c r="C4" s="10" t="s">
        <v>14</v>
      </c>
      <c r="D4" s="10">
        <v>1760407</v>
      </c>
      <c r="E4" s="7">
        <v>45205</v>
      </c>
      <c r="F4" s="8">
        <v>45209</v>
      </c>
      <c r="G4" s="16">
        <v>842835445</v>
      </c>
      <c r="H4" s="16">
        <v>260000000</v>
      </c>
      <c r="I4" s="9" t="s">
        <v>15</v>
      </c>
      <c r="J4" s="9" t="s">
        <v>16</v>
      </c>
      <c r="K4" s="10" t="s">
        <v>17</v>
      </c>
      <c r="L4" s="11" t="s">
        <v>18</v>
      </c>
    </row>
    <row r="5" spans="1:12">
      <c r="A5" s="10" t="s">
        <v>12</v>
      </c>
      <c r="B5" s="10" t="s">
        <v>13</v>
      </c>
      <c r="C5" s="10" t="s">
        <v>14</v>
      </c>
      <c r="D5" s="10">
        <v>1813042</v>
      </c>
      <c r="E5" s="7" t="s">
        <v>19</v>
      </c>
      <c r="F5" s="8">
        <v>45240</v>
      </c>
      <c r="G5" s="16">
        <v>58228697</v>
      </c>
      <c r="H5" s="16">
        <v>58228697</v>
      </c>
      <c r="I5" s="9" t="s">
        <v>15</v>
      </c>
      <c r="J5" s="9" t="s">
        <v>16</v>
      </c>
      <c r="K5" s="10" t="s">
        <v>17</v>
      </c>
      <c r="L5" s="11" t="s">
        <v>18</v>
      </c>
    </row>
    <row r="6" spans="1:12">
      <c r="A6" s="10" t="s">
        <v>12</v>
      </c>
      <c r="B6" s="10" t="s">
        <v>13</v>
      </c>
      <c r="C6" s="10" t="s">
        <v>14</v>
      </c>
      <c r="D6" s="10">
        <v>1872756</v>
      </c>
      <c r="E6" s="7">
        <v>45266</v>
      </c>
      <c r="F6" s="8">
        <v>45270</v>
      </c>
      <c r="G6" s="16">
        <v>61952004</v>
      </c>
      <c r="H6" s="16">
        <v>61952004</v>
      </c>
      <c r="I6" s="9" t="s">
        <v>15</v>
      </c>
      <c r="J6" s="9" t="s">
        <v>16</v>
      </c>
      <c r="K6" s="10" t="s">
        <v>17</v>
      </c>
      <c r="L6" s="11" t="s">
        <v>18</v>
      </c>
    </row>
    <row r="7" spans="1:12">
      <c r="A7" s="10" t="s">
        <v>12</v>
      </c>
      <c r="B7" s="10" t="s">
        <v>13</v>
      </c>
      <c r="C7" s="10" t="s">
        <v>14</v>
      </c>
      <c r="D7" s="10">
        <v>1923156</v>
      </c>
      <c r="E7" s="7">
        <v>45296</v>
      </c>
      <c r="F7" s="8">
        <v>45301</v>
      </c>
      <c r="G7" s="16">
        <v>812958831</v>
      </c>
      <c r="H7" s="16">
        <v>812958831</v>
      </c>
      <c r="I7" s="9" t="s">
        <v>15</v>
      </c>
      <c r="J7" s="9" t="s">
        <v>16</v>
      </c>
      <c r="K7" s="10" t="s">
        <v>17</v>
      </c>
      <c r="L7" s="11" t="s">
        <v>18</v>
      </c>
    </row>
    <row r="8" spans="1:12">
      <c r="A8" s="10" t="s">
        <v>12</v>
      </c>
      <c r="B8" s="10" t="s">
        <v>13</v>
      </c>
      <c r="C8" s="10" t="s">
        <v>14</v>
      </c>
      <c r="D8" s="10">
        <v>1923206</v>
      </c>
      <c r="E8" s="7">
        <v>45297</v>
      </c>
      <c r="F8" s="8">
        <v>45301</v>
      </c>
      <c r="G8" s="16">
        <v>69761495</v>
      </c>
      <c r="H8" s="16">
        <v>69761495</v>
      </c>
      <c r="I8" s="9" t="s">
        <v>15</v>
      </c>
      <c r="J8" s="9" t="s">
        <v>16</v>
      </c>
      <c r="K8" s="10" t="s">
        <v>17</v>
      </c>
      <c r="L8" s="11" t="s">
        <v>18</v>
      </c>
    </row>
    <row r="9" spans="1:12">
      <c r="A9" s="10" t="s">
        <v>12</v>
      </c>
      <c r="B9" s="10" t="s">
        <v>13</v>
      </c>
      <c r="C9" s="10" t="s">
        <v>14</v>
      </c>
      <c r="D9" s="10">
        <v>1973018</v>
      </c>
      <c r="E9" s="7">
        <v>45314</v>
      </c>
      <c r="F9" s="8">
        <v>45332</v>
      </c>
      <c r="G9" s="16">
        <v>36688956</v>
      </c>
      <c r="H9" s="16">
        <v>36688956</v>
      </c>
      <c r="I9" s="9" t="s">
        <v>15</v>
      </c>
      <c r="J9" s="9" t="s">
        <v>16</v>
      </c>
      <c r="K9" s="12" t="s">
        <v>20</v>
      </c>
      <c r="L9" s="11" t="s">
        <v>18</v>
      </c>
    </row>
    <row r="10" spans="1:12">
      <c r="A10" s="10" t="s">
        <v>12</v>
      </c>
      <c r="B10" s="10" t="s">
        <v>13</v>
      </c>
      <c r="C10" s="10" t="s">
        <v>14</v>
      </c>
      <c r="D10" s="10">
        <v>1967272</v>
      </c>
      <c r="E10" s="7">
        <v>45313</v>
      </c>
      <c r="F10" s="8">
        <v>45332</v>
      </c>
      <c r="G10" s="16">
        <v>89099894</v>
      </c>
      <c r="H10" s="16">
        <v>89099894</v>
      </c>
      <c r="I10" s="9" t="s">
        <v>15</v>
      </c>
      <c r="J10" s="9" t="s">
        <v>16</v>
      </c>
      <c r="K10" s="12" t="s">
        <v>20</v>
      </c>
      <c r="L10" s="11" t="s">
        <v>18</v>
      </c>
    </row>
    <row r="11" spans="1:12">
      <c r="A11" s="10" t="s">
        <v>12</v>
      </c>
      <c r="B11" s="10" t="s">
        <v>13</v>
      </c>
      <c r="C11" s="10" t="s">
        <v>14</v>
      </c>
      <c r="D11" s="10">
        <v>1964930</v>
      </c>
      <c r="E11" s="7">
        <v>45313</v>
      </c>
      <c r="F11" s="8">
        <v>45332</v>
      </c>
      <c r="G11" s="16">
        <v>21512981</v>
      </c>
      <c r="H11" s="16">
        <v>3406859</v>
      </c>
      <c r="I11" s="9" t="s">
        <v>15</v>
      </c>
      <c r="J11" s="9" t="s">
        <v>16</v>
      </c>
      <c r="K11" s="12" t="s">
        <v>20</v>
      </c>
      <c r="L11" s="11" t="s">
        <v>18</v>
      </c>
    </row>
    <row r="12" spans="1:12">
      <c r="A12" s="10" t="s">
        <v>12</v>
      </c>
      <c r="B12" s="10" t="s">
        <v>13</v>
      </c>
      <c r="C12" s="10" t="s">
        <v>14</v>
      </c>
      <c r="D12" s="10">
        <v>1964874</v>
      </c>
      <c r="E12" s="7">
        <v>45311</v>
      </c>
      <c r="F12" s="8">
        <v>45332</v>
      </c>
      <c r="G12" s="16">
        <v>10884477</v>
      </c>
      <c r="H12" s="16">
        <v>3099110</v>
      </c>
      <c r="I12" s="9" t="s">
        <v>15</v>
      </c>
      <c r="J12" s="9" t="s">
        <v>16</v>
      </c>
      <c r="K12" s="12" t="s">
        <v>20</v>
      </c>
      <c r="L12" s="11" t="s">
        <v>18</v>
      </c>
    </row>
    <row r="13" spans="1:12">
      <c r="A13" s="10" t="s">
        <v>12</v>
      </c>
      <c r="B13" s="10" t="s">
        <v>13</v>
      </c>
      <c r="C13" s="10" t="s">
        <v>14</v>
      </c>
      <c r="D13" s="10">
        <v>1964336</v>
      </c>
      <c r="E13" s="7">
        <v>45310</v>
      </c>
      <c r="F13" s="8">
        <v>45332</v>
      </c>
      <c r="G13" s="16">
        <v>1119226</v>
      </c>
      <c r="H13" s="16">
        <v>746691</v>
      </c>
      <c r="I13" s="9" t="s">
        <v>15</v>
      </c>
      <c r="J13" s="9" t="s">
        <v>16</v>
      </c>
      <c r="K13" s="12" t="s">
        <v>20</v>
      </c>
      <c r="L13" s="11" t="s">
        <v>18</v>
      </c>
    </row>
    <row r="14" spans="1:12">
      <c r="A14" s="10" t="s">
        <v>12</v>
      </c>
      <c r="B14" s="10" t="s">
        <v>13</v>
      </c>
      <c r="C14" s="10" t="s">
        <v>14</v>
      </c>
      <c r="D14" s="10">
        <v>1942869</v>
      </c>
      <c r="E14" s="7">
        <v>45306</v>
      </c>
      <c r="F14" s="8">
        <v>45332</v>
      </c>
      <c r="G14" s="16">
        <v>112315113</v>
      </c>
      <c r="H14" s="16">
        <v>1357475</v>
      </c>
      <c r="I14" s="9" t="s">
        <v>15</v>
      </c>
      <c r="J14" s="9" t="s">
        <v>16</v>
      </c>
      <c r="K14" s="12" t="s">
        <v>20</v>
      </c>
      <c r="L14" s="11" t="s">
        <v>18</v>
      </c>
    </row>
    <row r="15" spans="1:12">
      <c r="A15" s="10" t="s">
        <v>12</v>
      </c>
      <c r="B15" s="10" t="s">
        <v>13</v>
      </c>
      <c r="C15" s="10" t="s">
        <v>14</v>
      </c>
      <c r="D15" s="10">
        <v>1942868</v>
      </c>
      <c r="E15" s="7">
        <v>45306</v>
      </c>
      <c r="F15" s="8">
        <v>45332</v>
      </c>
      <c r="G15" s="16">
        <v>2271276</v>
      </c>
      <c r="H15" s="16">
        <v>772156</v>
      </c>
      <c r="I15" s="9" t="s">
        <v>15</v>
      </c>
      <c r="J15" s="9" t="s">
        <v>16</v>
      </c>
      <c r="K15" s="12" t="s">
        <v>20</v>
      </c>
      <c r="L15" s="11" t="s">
        <v>18</v>
      </c>
    </row>
    <row r="16" spans="1:12">
      <c r="A16" s="10" t="s">
        <v>12</v>
      </c>
      <c r="B16" s="10" t="s">
        <v>13</v>
      </c>
      <c r="C16" s="10" t="s">
        <v>14</v>
      </c>
      <c r="D16" s="10">
        <v>1942867</v>
      </c>
      <c r="E16" s="7">
        <v>45306</v>
      </c>
      <c r="F16" s="8">
        <v>45332</v>
      </c>
      <c r="G16" s="16">
        <v>110806580</v>
      </c>
      <c r="H16" s="16">
        <v>98758909</v>
      </c>
      <c r="I16" s="9" t="s">
        <v>15</v>
      </c>
      <c r="J16" s="9" t="s">
        <v>16</v>
      </c>
      <c r="K16" s="12" t="s">
        <v>20</v>
      </c>
      <c r="L16" s="11" t="s">
        <v>18</v>
      </c>
    </row>
    <row r="17" spans="1:12">
      <c r="A17" s="10" t="s">
        <v>12</v>
      </c>
      <c r="B17" s="10" t="s">
        <v>13</v>
      </c>
      <c r="C17" s="10" t="s">
        <v>14</v>
      </c>
      <c r="D17" s="10">
        <v>1937050</v>
      </c>
      <c r="E17" s="7">
        <v>45306</v>
      </c>
      <c r="F17" s="8">
        <v>45332</v>
      </c>
      <c r="G17" s="16">
        <v>98650218</v>
      </c>
      <c r="H17" s="16">
        <v>97983288</v>
      </c>
      <c r="I17" s="9" t="s">
        <v>15</v>
      </c>
      <c r="J17" s="9" t="s">
        <v>16</v>
      </c>
      <c r="K17" s="12" t="s">
        <v>20</v>
      </c>
      <c r="L17" s="11" t="s">
        <v>18</v>
      </c>
    </row>
    <row r="18" spans="1:12">
      <c r="A18" s="10" t="s">
        <v>12</v>
      </c>
      <c r="B18" s="10" t="s">
        <v>13</v>
      </c>
      <c r="C18" s="10" t="s">
        <v>14</v>
      </c>
      <c r="D18" s="10">
        <v>1936961</v>
      </c>
      <c r="E18" s="7">
        <v>45306</v>
      </c>
      <c r="F18" s="8">
        <v>45332</v>
      </c>
      <c r="G18" s="16">
        <v>97843626</v>
      </c>
      <c r="H18" s="16">
        <v>97843626</v>
      </c>
      <c r="I18" s="9" t="s">
        <v>15</v>
      </c>
      <c r="J18" s="9" t="s">
        <v>16</v>
      </c>
      <c r="K18" s="12" t="s">
        <v>21</v>
      </c>
      <c r="L18" s="11" t="s">
        <v>18</v>
      </c>
    </row>
    <row r="19" spans="1:12">
      <c r="A19" s="10" t="s">
        <v>12</v>
      </c>
      <c r="B19" s="10" t="s">
        <v>13</v>
      </c>
      <c r="C19" s="10" t="s">
        <v>14</v>
      </c>
      <c r="D19" s="10">
        <v>1932970</v>
      </c>
      <c r="E19" s="7">
        <v>45304</v>
      </c>
      <c r="F19" s="8">
        <v>45332</v>
      </c>
      <c r="G19" s="16">
        <v>100635</v>
      </c>
      <c r="H19" s="16">
        <v>100635</v>
      </c>
      <c r="I19" s="9" t="s">
        <v>15</v>
      </c>
      <c r="J19" s="9" t="s">
        <v>16</v>
      </c>
      <c r="K19" s="13" t="s">
        <v>21</v>
      </c>
      <c r="L19" s="11" t="s">
        <v>18</v>
      </c>
    </row>
    <row r="20" spans="1:12">
      <c r="A20" s="10" t="s">
        <v>12</v>
      </c>
      <c r="B20" s="10" t="s">
        <v>13</v>
      </c>
      <c r="C20" s="10" t="s">
        <v>14</v>
      </c>
      <c r="D20" s="10">
        <v>1932964</v>
      </c>
      <c r="E20" s="7">
        <v>45304</v>
      </c>
      <c r="F20" s="8">
        <v>45332</v>
      </c>
      <c r="G20" s="16">
        <v>9528</v>
      </c>
      <c r="H20" s="16">
        <v>9528</v>
      </c>
      <c r="I20" s="9" t="s">
        <v>15</v>
      </c>
      <c r="J20" s="9" t="s">
        <v>16</v>
      </c>
      <c r="K20" s="13" t="s">
        <v>21</v>
      </c>
      <c r="L20" s="11" t="s">
        <v>18</v>
      </c>
    </row>
    <row r="21" spans="1:12">
      <c r="A21" s="10" t="s">
        <v>12</v>
      </c>
      <c r="B21" s="10" t="s">
        <v>13</v>
      </c>
      <c r="C21" s="10" t="s">
        <v>14</v>
      </c>
      <c r="D21" s="10">
        <v>1932959</v>
      </c>
      <c r="E21" s="7">
        <v>45304</v>
      </c>
      <c r="F21" s="8">
        <v>45332</v>
      </c>
      <c r="G21" s="16">
        <v>100635</v>
      </c>
      <c r="H21" s="16">
        <v>100635</v>
      </c>
      <c r="I21" s="9" t="s">
        <v>15</v>
      </c>
      <c r="J21" s="9" t="s">
        <v>16</v>
      </c>
      <c r="K21" s="13" t="s">
        <v>21</v>
      </c>
      <c r="L21" s="11" t="s">
        <v>18</v>
      </c>
    </row>
    <row r="22" spans="1:12">
      <c r="A22" s="10" t="s">
        <v>12</v>
      </c>
      <c r="B22" s="10" t="s">
        <v>13</v>
      </c>
      <c r="C22" s="10" t="s">
        <v>14</v>
      </c>
      <c r="D22" s="10">
        <v>1932968</v>
      </c>
      <c r="E22" s="7">
        <v>45304</v>
      </c>
      <c r="F22" s="8">
        <v>45332</v>
      </c>
      <c r="G22" s="16">
        <v>114240</v>
      </c>
      <c r="H22" s="16">
        <v>114240</v>
      </c>
      <c r="I22" s="9" t="s">
        <v>15</v>
      </c>
      <c r="J22" s="9" t="s">
        <v>16</v>
      </c>
      <c r="K22" s="13" t="s">
        <v>21</v>
      </c>
      <c r="L22" s="11" t="s">
        <v>18</v>
      </c>
    </row>
    <row r="23" spans="1:12">
      <c r="A23" s="10" t="s">
        <v>12</v>
      </c>
      <c r="B23" s="10" t="s">
        <v>13</v>
      </c>
      <c r="C23" s="10" t="s">
        <v>14</v>
      </c>
      <c r="D23" s="10">
        <v>1932972</v>
      </c>
      <c r="E23" s="7">
        <v>45304</v>
      </c>
      <c r="F23" s="8">
        <v>45332</v>
      </c>
      <c r="G23" s="16">
        <v>238233</v>
      </c>
      <c r="H23" s="16">
        <v>238233</v>
      </c>
      <c r="I23" s="9" t="s">
        <v>15</v>
      </c>
      <c r="J23" s="9" t="s">
        <v>16</v>
      </c>
      <c r="K23" s="13" t="s">
        <v>21</v>
      </c>
      <c r="L23" s="11" t="s">
        <v>18</v>
      </c>
    </row>
    <row r="24" spans="1:12">
      <c r="A24" s="10" t="s">
        <v>12</v>
      </c>
      <c r="B24" s="10" t="s">
        <v>13</v>
      </c>
      <c r="C24" s="10" t="s">
        <v>14</v>
      </c>
      <c r="D24" s="10">
        <v>1932966</v>
      </c>
      <c r="E24" s="7">
        <v>45304</v>
      </c>
      <c r="F24" s="8">
        <v>45332</v>
      </c>
      <c r="G24" s="16">
        <v>100635</v>
      </c>
      <c r="H24" s="16">
        <v>100635</v>
      </c>
      <c r="I24" s="9" t="s">
        <v>15</v>
      </c>
      <c r="J24" s="9" t="s">
        <v>16</v>
      </c>
      <c r="K24" s="13" t="s">
        <v>21</v>
      </c>
      <c r="L24" s="11" t="s">
        <v>18</v>
      </c>
    </row>
    <row r="25" spans="1:12">
      <c r="A25" s="10" t="s">
        <v>12</v>
      </c>
      <c r="B25" s="10" t="s">
        <v>13</v>
      </c>
      <c r="C25" s="10" t="s">
        <v>14</v>
      </c>
      <c r="D25" s="10">
        <v>1932961</v>
      </c>
      <c r="E25" s="7">
        <v>45304</v>
      </c>
      <c r="F25" s="8">
        <v>45332</v>
      </c>
      <c r="G25" s="16">
        <v>9528</v>
      </c>
      <c r="H25" s="16">
        <v>9528</v>
      </c>
      <c r="I25" s="9" t="s">
        <v>15</v>
      </c>
      <c r="J25" s="9" t="s">
        <v>16</v>
      </c>
      <c r="K25" s="13" t="s">
        <v>21</v>
      </c>
      <c r="L25" s="11" t="s">
        <v>18</v>
      </c>
    </row>
    <row r="26" spans="1:12">
      <c r="A26" s="10" t="s">
        <v>12</v>
      </c>
      <c r="B26" s="10" t="s">
        <v>13</v>
      </c>
      <c r="C26" s="10" t="s">
        <v>14</v>
      </c>
      <c r="D26" s="10">
        <v>1932963</v>
      </c>
      <c r="E26" s="7">
        <v>45304</v>
      </c>
      <c r="F26" s="8">
        <v>45332</v>
      </c>
      <c r="G26" s="16">
        <v>100635</v>
      </c>
      <c r="H26" s="16">
        <v>100635</v>
      </c>
      <c r="I26" s="9" t="s">
        <v>15</v>
      </c>
      <c r="J26" s="9" t="s">
        <v>16</v>
      </c>
      <c r="K26" s="13" t="s">
        <v>21</v>
      </c>
      <c r="L26" s="11" t="s">
        <v>18</v>
      </c>
    </row>
    <row r="27" spans="1:12">
      <c r="A27" s="10" t="s">
        <v>12</v>
      </c>
      <c r="B27" s="10" t="s">
        <v>13</v>
      </c>
      <c r="C27" s="10" t="s">
        <v>14</v>
      </c>
      <c r="D27" s="10">
        <v>1932958</v>
      </c>
      <c r="E27" s="7">
        <v>45304</v>
      </c>
      <c r="F27" s="8">
        <v>45332</v>
      </c>
      <c r="G27" s="16">
        <v>100635</v>
      </c>
      <c r="H27" s="16">
        <v>100635</v>
      </c>
      <c r="I27" s="9" t="s">
        <v>15</v>
      </c>
      <c r="J27" s="9" t="s">
        <v>16</v>
      </c>
      <c r="K27" s="13" t="s">
        <v>21</v>
      </c>
      <c r="L27" s="11" t="s">
        <v>18</v>
      </c>
    </row>
    <row r="28" spans="1:12">
      <c r="A28" s="10" t="s">
        <v>12</v>
      </c>
      <c r="B28" s="10" t="s">
        <v>13</v>
      </c>
      <c r="C28" s="10" t="s">
        <v>14</v>
      </c>
      <c r="D28" s="10">
        <v>1932967</v>
      </c>
      <c r="E28" s="7">
        <v>45304</v>
      </c>
      <c r="F28" s="8">
        <v>45332</v>
      </c>
      <c r="G28" s="16">
        <v>34322915</v>
      </c>
      <c r="H28" s="16">
        <v>34322915</v>
      </c>
      <c r="I28" s="9" t="s">
        <v>15</v>
      </c>
      <c r="J28" s="9" t="s">
        <v>16</v>
      </c>
      <c r="K28" s="13" t="s">
        <v>21</v>
      </c>
      <c r="L28" s="11" t="s">
        <v>18</v>
      </c>
    </row>
    <row r="29" spans="1:12">
      <c r="A29" s="10" t="s">
        <v>12</v>
      </c>
      <c r="B29" s="10" t="s">
        <v>13</v>
      </c>
      <c r="C29" s="10" t="s">
        <v>14</v>
      </c>
      <c r="D29" s="10">
        <v>1932962</v>
      </c>
      <c r="E29" s="7">
        <v>45304</v>
      </c>
      <c r="F29" s="8">
        <v>45332</v>
      </c>
      <c r="G29" s="16">
        <v>100635</v>
      </c>
      <c r="H29" s="16">
        <v>100635</v>
      </c>
      <c r="I29" s="9" t="s">
        <v>15</v>
      </c>
      <c r="J29" s="9" t="s">
        <v>16</v>
      </c>
      <c r="K29" s="13" t="s">
        <v>21</v>
      </c>
      <c r="L29" s="11" t="s">
        <v>18</v>
      </c>
    </row>
    <row r="30" spans="1:12">
      <c r="A30" s="10" t="s">
        <v>12</v>
      </c>
      <c r="B30" s="10" t="s">
        <v>13</v>
      </c>
      <c r="C30" s="10" t="s">
        <v>14</v>
      </c>
      <c r="D30" s="10">
        <v>1932971</v>
      </c>
      <c r="E30" s="7">
        <v>45304</v>
      </c>
      <c r="F30" s="8">
        <v>45332</v>
      </c>
      <c r="G30" s="16">
        <v>9528</v>
      </c>
      <c r="H30" s="16">
        <v>9528</v>
      </c>
      <c r="I30" s="9" t="s">
        <v>15</v>
      </c>
      <c r="J30" s="9" t="s">
        <v>16</v>
      </c>
      <c r="K30" s="13" t="s">
        <v>21</v>
      </c>
      <c r="L30" s="11" t="s">
        <v>18</v>
      </c>
    </row>
    <row r="31" spans="1:12">
      <c r="A31" s="10" t="s">
        <v>12</v>
      </c>
      <c r="B31" s="10" t="s">
        <v>13</v>
      </c>
      <c r="C31" s="10" t="s">
        <v>14</v>
      </c>
      <c r="D31" s="10">
        <v>1932965</v>
      </c>
      <c r="E31" s="7">
        <v>45304</v>
      </c>
      <c r="F31" s="8">
        <v>45332</v>
      </c>
      <c r="G31" s="16">
        <v>9528</v>
      </c>
      <c r="H31" s="16">
        <v>9528</v>
      </c>
      <c r="I31" s="9" t="s">
        <v>15</v>
      </c>
      <c r="J31" s="9" t="s">
        <v>16</v>
      </c>
      <c r="K31" s="13" t="s">
        <v>21</v>
      </c>
      <c r="L31" s="11" t="s">
        <v>18</v>
      </c>
    </row>
    <row r="32" spans="1:12">
      <c r="A32" s="10" t="s">
        <v>12</v>
      </c>
      <c r="B32" s="10" t="s">
        <v>13</v>
      </c>
      <c r="C32" s="10" t="s">
        <v>14</v>
      </c>
      <c r="D32" s="10">
        <v>1932960</v>
      </c>
      <c r="E32" s="7">
        <v>45304</v>
      </c>
      <c r="F32" s="8">
        <v>45332</v>
      </c>
      <c r="G32" s="16">
        <v>201269</v>
      </c>
      <c r="H32" s="16">
        <v>201269</v>
      </c>
      <c r="I32" s="9" t="s">
        <v>15</v>
      </c>
      <c r="J32" s="9" t="s">
        <v>16</v>
      </c>
      <c r="K32" s="13" t="s">
        <v>21</v>
      </c>
      <c r="L32" s="11" t="s">
        <v>18</v>
      </c>
    </row>
    <row r="33" spans="1:12">
      <c r="A33" s="10" t="s">
        <v>12</v>
      </c>
      <c r="B33" s="10" t="s">
        <v>13</v>
      </c>
      <c r="C33" s="10" t="s">
        <v>14</v>
      </c>
      <c r="D33" s="10">
        <v>1932969</v>
      </c>
      <c r="E33" s="7">
        <v>45304</v>
      </c>
      <c r="F33" s="8">
        <v>45332</v>
      </c>
      <c r="G33" s="16">
        <v>100635</v>
      </c>
      <c r="H33" s="16">
        <v>100635</v>
      </c>
      <c r="I33" s="9" t="s">
        <v>15</v>
      </c>
      <c r="J33" s="9" t="s">
        <v>16</v>
      </c>
      <c r="K33" s="13" t="s">
        <v>21</v>
      </c>
      <c r="L33" s="11" t="s">
        <v>18</v>
      </c>
    </row>
    <row r="34" spans="1:12">
      <c r="A34" s="10" t="s">
        <v>12</v>
      </c>
      <c r="B34" s="10" t="s">
        <v>13</v>
      </c>
      <c r="C34" s="10" t="s">
        <v>14</v>
      </c>
      <c r="D34" s="10">
        <v>2017128</v>
      </c>
      <c r="E34" s="7">
        <v>45329</v>
      </c>
      <c r="F34" s="8">
        <v>45332</v>
      </c>
      <c r="G34" s="16">
        <v>54877879</v>
      </c>
      <c r="H34" s="16">
        <v>54802079</v>
      </c>
      <c r="I34" s="9" t="s">
        <v>15</v>
      </c>
      <c r="J34" s="9" t="s">
        <v>16</v>
      </c>
      <c r="K34" s="10" t="s">
        <v>17</v>
      </c>
      <c r="L34" s="11" t="s">
        <v>18</v>
      </c>
    </row>
    <row r="35" spans="1:12">
      <c r="A35" s="10" t="s">
        <v>12</v>
      </c>
      <c r="B35" s="10" t="s">
        <v>13</v>
      </c>
      <c r="C35" s="10" t="s">
        <v>14</v>
      </c>
      <c r="D35" s="10">
        <v>2017171</v>
      </c>
      <c r="E35" s="7">
        <v>45330</v>
      </c>
      <c r="F35" s="8">
        <v>45332</v>
      </c>
      <c r="G35" s="16">
        <v>828504997</v>
      </c>
      <c r="H35" s="16">
        <v>828376597</v>
      </c>
      <c r="I35" s="9" t="s">
        <v>15</v>
      </c>
      <c r="J35" s="9" t="s">
        <v>16</v>
      </c>
      <c r="K35" s="10" t="s">
        <v>17</v>
      </c>
      <c r="L35" s="11" t="s">
        <v>18</v>
      </c>
    </row>
    <row r="36" spans="1:12">
      <c r="A36" s="10" t="s">
        <v>12</v>
      </c>
      <c r="B36" s="10" t="s">
        <v>13</v>
      </c>
      <c r="C36" s="10" t="s">
        <v>14</v>
      </c>
      <c r="D36" s="10">
        <v>2029566</v>
      </c>
      <c r="E36" s="7" t="s">
        <v>22</v>
      </c>
      <c r="F36" s="8">
        <v>45361</v>
      </c>
      <c r="G36" s="16">
        <v>69352914</v>
      </c>
      <c r="H36" s="16">
        <v>69352914</v>
      </c>
      <c r="I36" s="9" t="s">
        <v>15</v>
      </c>
      <c r="J36" s="9" t="s">
        <v>16</v>
      </c>
      <c r="K36" s="13" t="s">
        <v>23</v>
      </c>
      <c r="L36" s="11" t="s">
        <v>18</v>
      </c>
    </row>
    <row r="37" spans="1:12">
      <c r="A37" s="10" t="s">
        <v>12</v>
      </c>
      <c r="B37" s="10" t="s">
        <v>13</v>
      </c>
      <c r="C37" s="10" t="s">
        <v>14</v>
      </c>
      <c r="D37" s="10">
        <v>2029576</v>
      </c>
      <c r="E37" s="7" t="s">
        <v>22</v>
      </c>
      <c r="F37" s="8">
        <v>45361</v>
      </c>
      <c r="G37" s="16">
        <v>220795251</v>
      </c>
      <c r="H37" s="16">
        <v>334727</v>
      </c>
      <c r="I37" s="9" t="s">
        <v>15</v>
      </c>
      <c r="J37" s="9" t="s">
        <v>16</v>
      </c>
      <c r="K37" s="13" t="s">
        <v>23</v>
      </c>
      <c r="L37" s="11" t="s">
        <v>18</v>
      </c>
    </row>
    <row r="38" spans="1:12">
      <c r="A38" s="10" t="s">
        <v>12</v>
      </c>
      <c r="B38" s="10" t="s">
        <v>13</v>
      </c>
      <c r="C38" s="10" t="s">
        <v>14</v>
      </c>
      <c r="D38" s="10">
        <v>2029692</v>
      </c>
      <c r="E38" s="7" t="s">
        <v>24</v>
      </c>
      <c r="F38" s="8">
        <v>45361</v>
      </c>
      <c r="G38" s="16">
        <v>100634.73</v>
      </c>
      <c r="H38" s="16">
        <v>100634.73</v>
      </c>
      <c r="I38" s="9" t="s">
        <v>15</v>
      </c>
      <c r="J38" s="9" t="s">
        <v>16</v>
      </c>
      <c r="K38" s="13" t="s">
        <v>21</v>
      </c>
      <c r="L38" s="11" t="s">
        <v>18</v>
      </c>
    </row>
    <row r="39" spans="1:12">
      <c r="A39" s="10" t="s">
        <v>12</v>
      </c>
      <c r="B39" s="10" t="s">
        <v>13</v>
      </c>
      <c r="C39" s="10" t="s">
        <v>14</v>
      </c>
      <c r="D39" s="10">
        <v>2029693</v>
      </c>
      <c r="E39" s="7" t="s">
        <v>24</v>
      </c>
      <c r="F39" s="8">
        <v>45361</v>
      </c>
      <c r="G39" s="16">
        <v>94500</v>
      </c>
      <c r="H39" s="16">
        <v>94500</v>
      </c>
      <c r="I39" s="9" t="s">
        <v>15</v>
      </c>
      <c r="J39" s="9" t="s">
        <v>16</v>
      </c>
      <c r="K39" s="13" t="s">
        <v>21</v>
      </c>
      <c r="L39" s="11" t="s">
        <v>18</v>
      </c>
    </row>
    <row r="40" spans="1:12">
      <c r="A40" s="10" t="s">
        <v>12</v>
      </c>
      <c r="B40" s="10" t="s">
        <v>13</v>
      </c>
      <c r="C40" s="10" t="s">
        <v>14</v>
      </c>
      <c r="D40" s="10">
        <v>2029725</v>
      </c>
      <c r="E40" s="7" t="s">
        <v>24</v>
      </c>
      <c r="F40" s="8">
        <v>45361</v>
      </c>
      <c r="G40" s="16">
        <v>1705500</v>
      </c>
      <c r="H40" s="16">
        <v>1705500</v>
      </c>
      <c r="I40" s="9" t="s">
        <v>15</v>
      </c>
      <c r="J40" s="9" t="s">
        <v>16</v>
      </c>
      <c r="K40" s="13" t="s">
        <v>21</v>
      </c>
      <c r="L40" s="11" t="s">
        <v>18</v>
      </c>
    </row>
    <row r="41" spans="1:12">
      <c r="A41" s="10" t="s">
        <v>12</v>
      </c>
      <c r="B41" s="10" t="s">
        <v>13</v>
      </c>
      <c r="C41" s="10" t="s">
        <v>14</v>
      </c>
      <c r="D41" s="10">
        <v>2029726</v>
      </c>
      <c r="E41" s="7" t="s">
        <v>24</v>
      </c>
      <c r="F41" s="8">
        <v>45361</v>
      </c>
      <c r="G41" s="16">
        <v>205900</v>
      </c>
      <c r="H41" s="16">
        <v>205900</v>
      </c>
      <c r="I41" s="9" t="s">
        <v>15</v>
      </c>
      <c r="J41" s="9" t="s">
        <v>16</v>
      </c>
      <c r="K41" s="13" t="s">
        <v>21</v>
      </c>
      <c r="L41" s="11" t="s">
        <v>18</v>
      </c>
    </row>
    <row r="42" spans="1:12">
      <c r="A42" s="10" t="s">
        <v>12</v>
      </c>
      <c r="B42" s="10" t="s">
        <v>13</v>
      </c>
      <c r="C42" s="10" t="s">
        <v>14</v>
      </c>
      <c r="D42" s="10">
        <v>2029727</v>
      </c>
      <c r="E42" s="7" t="s">
        <v>24</v>
      </c>
      <c r="F42" s="8">
        <v>45361</v>
      </c>
      <c r="G42" s="16">
        <v>100634.73</v>
      </c>
      <c r="H42" s="16">
        <v>100634.73</v>
      </c>
      <c r="I42" s="9" t="s">
        <v>15</v>
      </c>
      <c r="J42" s="9" t="s">
        <v>16</v>
      </c>
      <c r="K42" s="13" t="s">
        <v>21</v>
      </c>
      <c r="L42" s="11" t="s">
        <v>18</v>
      </c>
    </row>
    <row r="43" spans="1:12">
      <c r="A43" s="10" t="s">
        <v>12</v>
      </c>
      <c r="B43" s="10" t="s">
        <v>13</v>
      </c>
      <c r="C43" s="10" t="s">
        <v>14</v>
      </c>
      <c r="D43" s="10">
        <v>2029728</v>
      </c>
      <c r="E43" s="7" t="s">
        <v>24</v>
      </c>
      <c r="F43" s="8">
        <v>45361</v>
      </c>
      <c r="G43" s="16">
        <v>196769.46</v>
      </c>
      <c r="H43" s="16">
        <v>196769.46</v>
      </c>
      <c r="I43" s="9" t="s">
        <v>15</v>
      </c>
      <c r="J43" s="9" t="s">
        <v>16</v>
      </c>
      <c r="K43" s="13" t="s">
        <v>21</v>
      </c>
      <c r="L43" s="11" t="s">
        <v>18</v>
      </c>
    </row>
    <row r="44" spans="1:12">
      <c r="A44" s="10" t="s">
        <v>12</v>
      </c>
      <c r="B44" s="10" t="s">
        <v>13</v>
      </c>
      <c r="C44" s="10" t="s">
        <v>14</v>
      </c>
      <c r="D44" s="10">
        <v>2029729</v>
      </c>
      <c r="E44" s="7" t="s">
        <v>24</v>
      </c>
      <c r="F44" s="8">
        <v>45361</v>
      </c>
      <c r="G44" s="16">
        <v>82434.73</v>
      </c>
      <c r="H44" s="16">
        <v>82434.73</v>
      </c>
      <c r="I44" s="9" t="s">
        <v>15</v>
      </c>
      <c r="J44" s="9" t="s">
        <v>16</v>
      </c>
      <c r="K44" s="13" t="s">
        <v>21</v>
      </c>
      <c r="L44" s="11" t="s">
        <v>18</v>
      </c>
    </row>
    <row r="45" spans="1:12">
      <c r="A45" s="10" t="s">
        <v>12</v>
      </c>
      <c r="B45" s="10" t="s">
        <v>13</v>
      </c>
      <c r="C45" s="10" t="s">
        <v>14</v>
      </c>
      <c r="D45" s="10">
        <v>2029730</v>
      </c>
      <c r="E45" s="7" t="s">
        <v>24</v>
      </c>
      <c r="F45" s="8">
        <v>45361</v>
      </c>
      <c r="G45" s="16">
        <v>114240</v>
      </c>
      <c r="H45" s="16">
        <v>114240</v>
      </c>
      <c r="I45" s="9" t="s">
        <v>15</v>
      </c>
      <c r="J45" s="9" t="s">
        <v>16</v>
      </c>
      <c r="K45" s="13" t="s">
        <v>21</v>
      </c>
      <c r="L45" s="11" t="s">
        <v>18</v>
      </c>
    </row>
    <row r="46" spans="1:12">
      <c r="A46" s="10" t="s">
        <v>12</v>
      </c>
      <c r="B46" s="10" t="s">
        <v>13</v>
      </c>
      <c r="C46" s="10" t="s">
        <v>14</v>
      </c>
      <c r="D46" s="10">
        <v>2029731</v>
      </c>
      <c r="E46" s="7" t="s">
        <v>24</v>
      </c>
      <c r="F46" s="8">
        <v>45361</v>
      </c>
      <c r="G46" s="16">
        <v>529198.94999999995</v>
      </c>
      <c r="H46" s="16">
        <v>529198.94999999995</v>
      </c>
      <c r="I46" s="9" t="s">
        <v>15</v>
      </c>
      <c r="J46" s="9" t="s">
        <v>16</v>
      </c>
      <c r="K46" s="13" t="s">
        <v>21</v>
      </c>
      <c r="L46" s="11" t="s">
        <v>18</v>
      </c>
    </row>
    <row r="47" spans="1:12">
      <c r="A47" s="10" t="s">
        <v>12</v>
      </c>
      <c r="B47" s="10" t="s">
        <v>13</v>
      </c>
      <c r="C47" s="10" t="s">
        <v>14</v>
      </c>
      <c r="D47" s="10">
        <v>2029732</v>
      </c>
      <c r="E47" s="7" t="s">
        <v>24</v>
      </c>
      <c r="F47" s="8">
        <v>45361</v>
      </c>
      <c r="G47" s="16">
        <v>1368000</v>
      </c>
      <c r="H47" s="16">
        <v>1368000</v>
      </c>
      <c r="I47" s="9" t="s">
        <v>15</v>
      </c>
      <c r="J47" s="9" t="s">
        <v>16</v>
      </c>
      <c r="K47" s="13" t="s">
        <v>21</v>
      </c>
      <c r="L47" s="11" t="s">
        <v>18</v>
      </c>
    </row>
    <row r="48" spans="1:12">
      <c r="A48" s="10" t="s">
        <v>12</v>
      </c>
      <c r="B48" s="10" t="s">
        <v>13</v>
      </c>
      <c r="C48" s="10" t="s">
        <v>14</v>
      </c>
      <c r="D48" s="10">
        <v>2029733</v>
      </c>
      <c r="E48" s="7" t="s">
        <v>24</v>
      </c>
      <c r="F48" s="8">
        <v>45361</v>
      </c>
      <c r="G48" s="16">
        <v>3415900</v>
      </c>
      <c r="H48" s="16">
        <v>3415900</v>
      </c>
      <c r="I48" s="9" t="s">
        <v>15</v>
      </c>
      <c r="J48" s="9" t="s">
        <v>16</v>
      </c>
      <c r="K48" s="13" t="s">
        <v>21</v>
      </c>
      <c r="L48" s="11" t="s">
        <v>18</v>
      </c>
    </row>
    <row r="49" spans="1:12">
      <c r="A49" s="10" t="s">
        <v>12</v>
      </c>
      <c r="B49" s="10" t="s">
        <v>13</v>
      </c>
      <c r="C49" s="10" t="s">
        <v>14</v>
      </c>
      <c r="D49" s="10">
        <v>2060720</v>
      </c>
      <c r="E49" s="7" t="s">
        <v>25</v>
      </c>
      <c r="F49" s="8">
        <v>45361</v>
      </c>
      <c r="G49" s="16">
        <v>3000000000</v>
      </c>
      <c r="H49" s="16">
        <v>3000000000</v>
      </c>
      <c r="I49" s="9" t="s">
        <v>15</v>
      </c>
      <c r="J49" s="9" t="s">
        <v>16</v>
      </c>
      <c r="K49" s="13" t="s">
        <v>17</v>
      </c>
      <c r="L49" s="11" t="s">
        <v>18</v>
      </c>
    </row>
    <row r="50" spans="1:12">
      <c r="A50" s="10" t="s">
        <v>12</v>
      </c>
      <c r="B50" s="10" t="s">
        <v>13</v>
      </c>
      <c r="C50" s="10" t="s">
        <v>14</v>
      </c>
      <c r="D50" s="10">
        <v>2093294</v>
      </c>
      <c r="E50" s="7" t="s">
        <v>26</v>
      </c>
      <c r="F50" s="8">
        <v>45361</v>
      </c>
      <c r="G50" s="16">
        <v>4339323811</v>
      </c>
      <c r="H50" s="16">
        <v>84043829.680000305</v>
      </c>
      <c r="I50" s="9" t="s">
        <v>15</v>
      </c>
      <c r="J50" s="9" t="s">
        <v>16</v>
      </c>
      <c r="K50" s="13" t="s">
        <v>17</v>
      </c>
      <c r="L50" s="11" t="s">
        <v>18</v>
      </c>
    </row>
    <row r="51" spans="1:12">
      <c r="A51" s="10" t="s">
        <v>12</v>
      </c>
      <c r="B51" s="10" t="s">
        <v>13</v>
      </c>
      <c r="C51" s="10" t="s">
        <v>14</v>
      </c>
      <c r="D51" s="10">
        <v>2093300</v>
      </c>
      <c r="E51" s="7" t="s">
        <v>26</v>
      </c>
      <c r="F51" s="8">
        <v>45361</v>
      </c>
      <c r="G51" s="16">
        <v>1533362430</v>
      </c>
      <c r="H51" s="16">
        <v>1533362430</v>
      </c>
      <c r="I51" s="9" t="s">
        <v>15</v>
      </c>
      <c r="J51" s="9" t="s">
        <v>16</v>
      </c>
      <c r="K51" s="13" t="s">
        <v>17</v>
      </c>
      <c r="L51" s="11" t="s">
        <v>18</v>
      </c>
    </row>
    <row r="52" spans="1:12">
      <c r="A52" s="10" t="s">
        <v>12</v>
      </c>
      <c r="B52" s="10" t="s">
        <v>13</v>
      </c>
      <c r="C52" s="10" t="s">
        <v>14</v>
      </c>
      <c r="D52" s="10">
        <v>2093302</v>
      </c>
      <c r="E52" s="7" t="s">
        <v>27</v>
      </c>
      <c r="F52" s="8">
        <v>45361</v>
      </c>
      <c r="G52" s="16">
        <v>90257070</v>
      </c>
      <c r="H52" s="16">
        <v>90257070</v>
      </c>
      <c r="I52" s="9" t="s">
        <v>15</v>
      </c>
      <c r="J52" s="9" t="s">
        <v>16</v>
      </c>
      <c r="K52" s="13" t="s">
        <v>17</v>
      </c>
      <c r="L52" s="11" t="s">
        <v>18</v>
      </c>
    </row>
    <row r="53" spans="1:12">
      <c r="A53" s="10" t="s">
        <v>12</v>
      </c>
      <c r="B53" s="10" t="s">
        <v>13</v>
      </c>
      <c r="C53" s="10" t="s">
        <v>14</v>
      </c>
      <c r="D53" s="10">
        <v>2100043</v>
      </c>
      <c r="E53" s="7" t="s">
        <v>28</v>
      </c>
      <c r="F53" s="8">
        <v>45361</v>
      </c>
      <c r="G53" s="16">
        <v>109721546</v>
      </c>
      <c r="H53" s="16">
        <v>109721546</v>
      </c>
      <c r="I53" s="9" t="s">
        <v>15</v>
      </c>
      <c r="J53" s="9" t="s">
        <v>16</v>
      </c>
      <c r="K53" s="13" t="s">
        <v>23</v>
      </c>
      <c r="L53" s="11" t="s">
        <v>18</v>
      </c>
    </row>
    <row r="54" spans="1:12">
      <c r="A54" s="10" t="s">
        <v>12</v>
      </c>
      <c r="B54" s="10" t="s">
        <v>13</v>
      </c>
      <c r="C54" s="10" t="s">
        <v>14</v>
      </c>
      <c r="D54" s="10">
        <v>2100141</v>
      </c>
      <c r="E54" s="7" t="s">
        <v>28</v>
      </c>
      <c r="F54" s="8">
        <v>45361</v>
      </c>
      <c r="G54" s="16">
        <v>16976866</v>
      </c>
      <c r="H54" s="16">
        <v>16976866</v>
      </c>
      <c r="I54" s="9" t="s">
        <v>15</v>
      </c>
      <c r="J54" s="9" t="s">
        <v>16</v>
      </c>
      <c r="K54" s="13" t="s">
        <v>23</v>
      </c>
      <c r="L54" s="11" t="s">
        <v>18</v>
      </c>
    </row>
    <row r="55" spans="1:12">
      <c r="A55" s="10" t="s">
        <v>12</v>
      </c>
      <c r="B55" s="10" t="s">
        <v>13</v>
      </c>
      <c r="C55" s="10" t="s">
        <v>14</v>
      </c>
      <c r="D55" s="10">
        <v>2100259</v>
      </c>
      <c r="E55" s="7" t="s">
        <v>28</v>
      </c>
      <c r="F55" s="8">
        <v>45361</v>
      </c>
      <c r="G55" s="16">
        <v>100634.7</v>
      </c>
      <c r="H55" s="16">
        <v>100634.7</v>
      </c>
      <c r="I55" s="9" t="s">
        <v>15</v>
      </c>
      <c r="J55" s="9" t="s">
        <v>16</v>
      </c>
      <c r="K55" s="13" t="s">
        <v>23</v>
      </c>
      <c r="L55" s="11" t="s">
        <v>18</v>
      </c>
    </row>
    <row r="56" spans="1:12">
      <c r="A56" s="10" t="s">
        <v>12</v>
      </c>
      <c r="B56" s="10" t="s">
        <v>13</v>
      </c>
      <c r="C56" s="10" t="s">
        <v>14</v>
      </c>
      <c r="D56" s="10">
        <v>2100260</v>
      </c>
      <c r="E56" s="7" t="s">
        <v>28</v>
      </c>
      <c r="F56" s="8">
        <v>45361</v>
      </c>
      <c r="G56" s="16">
        <v>235620</v>
      </c>
      <c r="H56" s="16">
        <v>235620</v>
      </c>
      <c r="I56" s="9" t="s">
        <v>15</v>
      </c>
      <c r="J56" s="9" t="s">
        <v>16</v>
      </c>
      <c r="K56" s="13" t="s">
        <v>23</v>
      </c>
      <c r="L56" s="11" t="s">
        <v>18</v>
      </c>
    </row>
    <row r="57" spans="1:12">
      <c r="A57" s="10" t="s">
        <v>12</v>
      </c>
      <c r="B57" s="10" t="s">
        <v>13</v>
      </c>
      <c r="C57" s="10" t="s">
        <v>14</v>
      </c>
      <c r="D57" s="10">
        <v>2100261</v>
      </c>
      <c r="E57" s="7" t="s">
        <v>28</v>
      </c>
      <c r="F57" s="8">
        <v>45361</v>
      </c>
      <c r="G57" s="16">
        <v>235620</v>
      </c>
      <c r="H57" s="16">
        <v>235620</v>
      </c>
      <c r="I57" s="9" t="s">
        <v>15</v>
      </c>
      <c r="J57" s="9" t="s">
        <v>16</v>
      </c>
      <c r="K57" s="13" t="s">
        <v>23</v>
      </c>
      <c r="L57" s="11" t="s">
        <v>18</v>
      </c>
    </row>
    <row r="58" spans="1:12">
      <c r="A58" s="10" t="s">
        <v>12</v>
      </c>
      <c r="B58" s="10" t="s">
        <v>13</v>
      </c>
      <c r="C58" s="10" t="s">
        <v>14</v>
      </c>
      <c r="D58" s="10">
        <v>2100274</v>
      </c>
      <c r="E58" s="7" t="s">
        <v>28</v>
      </c>
      <c r="F58" s="8">
        <v>45361</v>
      </c>
      <c r="G58" s="16">
        <v>82434.7</v>
      </c>
      <c r="H58" s="16">
        <v>82434.7</v>
      </c>
      <c r="I58" s="9" t="s">
        <v>15</v>
      </c>
      <c r="J58" s="9" t="s">
        <v>16</v>
      </c>
      <c r="K58" s="13" t="s">
        <v>23</v>
      </c>
      <c r="L58" s="11" t="s">
        <v>18</v>
      </c>
    </row>
    <row r="59" spans="1:12">
      <c r="A59" s="10" t="s">
        <v>12</v>
      </c>
      <c r="B59" s="10" t="s">
        <v>13</v>
      </c>
      <c r="C59" s="10" t="s">
        <v>14</v>
      </c>
      <c r="D59" s="10">
        <v>2100275</v>
      </c>
      <c r="E59" s="7" t="s">
        <v>28</v>
      </c>
      <c r="F59" s="8">
        <v>45361</v>
      </c>
      <c r="G59" s="16">
        <v>9528</v>
      </c>
      <c r="H59" s="16">
        <v>9528</v>
      </c>
      <c r="I59" s="9" t="s">
        <v>15</v>
      </c>
      <c r="J59" s="9" t="s">
        <v>16</v>
      </c>
      <c r="K59" s="13" t="s">
        <v>23</v>
      </c>
      <c r="L59" s="11" t="s">
        <v>18</v>
      </c>
    </row>
    <row r="60" spans="1:12">
      <c r="A60" s="10" t="s">
        <v>12</v>
      </c>
      <c r="B60" s="10" t="s">
        <v>13</v>
      </c>
      <c r="C60" s="10" t="s">
        <v>14</v>
      </c>
      <c r="D60" s="10">
        <v>2100276</v>
      </c>
      <c r="E60" s="7" t="s">
        <v>28</v>
      </c>
      <c r="F60" s="8">
        <v>45361</v>
      </c>
      <c r="G60" s="16">
        <v>1368000</v>
      </c>
      <c r="H60" s="16">
        <v>1368000</v>
      </c>
      <c r="I60" s="9" t="s">
        <v>15</v>
      </c>
      <c r="J60" s="9" t="s">
        <v>16</v>
      </c>
      <c r="K60" s="13" t="s">
        <v>23</v>
      </c>
      <c r="L60" s="11" t="s">
        <v>18</v>
      </c>
    </row>
    <row r="61" spans="1:12">
      <c r="A61" s="10" t="s">
        <v>12</v>
      </c>
      <c r="B61" s="10" t="s">
        <v>13</v>
      </c>
      <c r="C61" s="10" t="s">
        <v>14</v>
      </c>
      <c r="D61" s="10">
        <v>2100277</v>
      </c>
      <c r="E61" s="7" t="s">
        <v>28</v>
      </c>
      <c r="F61" s="8">
        <v>45361</v>
      </c>
      <c r="G61" s="16">
        <v>267225</v>
      </c>
      <c r="H61" s="16">
        <v>267225</v>
      </c>
      <c r="I61" s="9" t="s">
        <v>15</v>
      </c>
      <c r="J61" s="9" t="s">
        <v>16</v>
      </c>
      <c r="K61" s="13" t="s">
        <v>23</v>
      </c>
      <c r="L61" s="11" t="s">
        <v>18</v>
      </c>
    </row>
    <row r="62" spans="1:12">
      <c r="A62" s="10" t="s">
        <v>12</v>
      </c>
      <c r="B62" s="10" t="s">
        <v>13</v>
      </c>
      <c r="C62" s="10" t="s">
        <v>14</v>
      </c>
      <c r="D62" s="10">
        <v>2100278</v>
      </c>
      <c r="E62" s="7" t="s">
        <v>28</v>
      </c>
      <c r="F62" s="8">
        <v>45361</v>
      </c>
      <c r="G62" s="16">
        <v>114240</v>
      </c>
      <c r="H62" s="16">
        <v>114240</v>
      </c>
      <c r="I62" s="9" t="s">
        <v>15</v>
      </c>
      <c r="J62" s="9" t="s">
        <v>16</v>
      </c>
      <c r="K62" s="13" t="s">
        <v>23</v>
      </c>
      <c r="L62" s="11" t="s">
        <v>18</v>
      </c>
    </row>
    <row r="63" spans="1:12">
      <c r="A63" s="10" t="s">
        <v>12</v>
      </c>
      <c r="B63" s="10" t="s">
        <v>13</v>
      </c>
      <c r="C63" s="10" t="s">
        <v>14</v>
      </c>
      <c r="D63" s="10">
        <v>2100279</v>
      </c>
      <c r="E63" s="7" t="s">
        <v>28</v>
      </c>
      <c r="F63" s="8">
        <v>45361</v>
      </c>
      <c r="G63" s="16">
        <v>196769.5</v>
      </c>
      <c r="H63" s="16">
        <v>196769.5</v>
      </c>
      <c r="I63" s="9" t="s">
        <v>15</v>
      </c>
      <c r="J63" s="9" t="s">
        <v>16</v>
      </c>
      <c r="K63" s="13" t="s">
        <v>23</v>
      </c>
      <c r="L63" s="11" t="s">
        <v>18</v>
      </c>
    </row>
    <row r="64" spans="1:12">
      <c r="A64" s="10" t="s">
        <v>12</v>
      </c>
      <c r="B64" s="10" t="s">
        <v>13</v>
      </c>
      <c r="C64" s="10" t="s">
        <v>14</v>
      </c>
      <c r="D64" s="10">
        <v>2100280</v>
      </c>
      <c r="E64" s="7" t="s">
        <v>28</v>
      </c>
      <c r="F64" s="8">
        <v>45361</v>
      </c>
      <c r="G64" s="16">
        <v>196770</v>
      </c>
      <c r="H64" s="16">
        <v>196770</v>
      </c>
      <c r="I64" s="9" t="s">
        <v>15</v>
      </c>
      <c r="J64" s="9" t="s">
        <v>16</v>
      </c>
      <c r="K64" s="13" t="s">
        <v>23</v>
      </c>
      <c r="L64" s="11" t="s">
        <v>18</v>
      </c>
    </row>
    <row r="65" spans="1:12">
      <c r="A65" s="10" t="s">
        <v>12</v>
      </c>
      <c r="B65" s="10" t="s">
        <v>13</v>
      </c>
      <c r="C65" s="10" t="s">
        <v>14</v>
      </c>
      <c r="D65" s="10">
        <v>2100281</v>
      </c>
      <c r="E65" s="7" t="s">
        <v>28</v>
      </c>
      <c r="F65" s="8">
        <v>45361</v>
      </c>
      <c r="G65" s="16">
        <v>183069.5</v>
      </c>
      <c r="H65" s="16">
        <v>183069.5</v>
      </c>
      <c r="I65" s="9" t="s">
        <v>15</v>
      </c>
      <c r="J65" s="9" t="s">
        <v>16</v>
      </c>
      <c r="K65" s="13" t="s">
        <v>23</v>
      </c>
      <c r="L65" s="11" t="s">
        <v>18</v>
      </c>
    </row>
    <row r="66" spans="1:12">
      <c r="A66" s="10" t="s">
        <v>12</v>
      </c>
      <c r="B66" s="10" t="s">
        <v>13</v>
      </c>
      <c r="C66" s="10" t="s">
        <v>14</v>
      </c>
      <c r="D66" s="10">
        <v>2100282</v>
      </c>
      <c r="E66" s="7" t="s">
        <v>28</v>
      </c>
      <c r="F66" s="8">
        <v>45361</v>
      </c>
      <c r="G66" s="16">
        <v>212870</v>
      </c>
      <c r="H66" s="16">
        <v>212870</v>
      </c>
      <c r="I66" s="9" t="s">
        <v>15</v>
      </c>
      <c r="J66" s="9" t="s">
        <v>16</v>
      </c>
      <c r="K66" s="13" t="s">
        <v>23</v>
      </c>
      <c r="L66" s="11" t="s">
        <v>18</v>
      </c>
    </row>
    <row r="67" spans="1:12">
      <c r="A67" s="10" t="s">
        <v>12</v>
      </c>
      <c r="B67" s="10" t="s">
        <v>13</v>
      </c>
      <c r="C67" s="10" t="s">
        <v>14</v>
      </c>
      <c r="D67" s="10">
        <v>2100283</v>
      </c>
      <c r="E67" s="7" t="s">
        <v>28</v>
      </c>
      <c r="F67" s="8">
        <v>45363</v>
      </c>
      <c r="G67" s="16">
        <v>235620</v>
      </c>
      <c r="H67" s="16">
        <v>235620</v>
      </c>
      <c r="I67" s="9" t="s">
        <v>15</v>
      </c>
      <c r="J67" s="9" t="s">
        <v>16</v>
      </c>
      <c r="K67" s="13" t="s">
        <v>21</v>
      </c>
      <c r="L67" s="11" t="s">
        <v>18</v>
      </c>
    </row>
    <row r="68" spans="1:12">
      <c r="A68" s="10" t="s">
        <v>12</v>
      </c>
      <c r="B68" s="10" t="s">
        <v>13</v>
      </c>
      <c r="C68" s="10" t="s">
        <v>14</v>
      </c>
      <c r="D68" s="10">
        <v>2163129</v>
      </c>
      <c r="E68" s="7">
        <v>45392</v>
      </c>
      <c r="F68" s="8">
        <v>45392</v>
      </c>
      <c r="G68" s="16">
        <v>491880385</v>
      </c>
      <c r="H68" s="16">
        <v>430763171</v>
      </c>
      <c r="I68" s="9" t="s">
        <v>15</v>
      </c>
      <c r="J68" s="9" t="s">
        <v>16</v>
      </c>
      <c r="K68" s="13" t="s">
        <v>29</v>
      </c>
      <c r="L68" s="11" t="s">
        <v>18</v>
      </c>
    </row>
    <row r="69" spans="1:12">
      <c r="A69" s="10" t="s">
        <v>12</v>
      </c>
      <c r="B69" s="10" t="s">
        <v>13</v>
      </c>
      <c r="C69" s="10" t="s">
        <v>14</v>
      </c>
      <c r="D69" s="10">
        <v>2163130</v>
      </c>
      <c r="E69" s="7">
        <v>45392</v>
      </c>
      <c r="F69" s="8">
        <v>45392</v>
      </c>
      <c r="G69" s="16">
        <v>84748509</v>
      </c>
      <c r="H69" s="16">
        <v>84748509</v>
      </c>
      <c r="I69" s="9" t="s">
        <v>15</v>
      </c>
      <c r="J69" s="9" t="s">
        <v>16</v>
      </c>
      <c r="K69" s="13" t="s">
        <v>29</v>
      </c>
      <c r="L69" s="11" t="s">
        <v>18</v>
      </c>
    </row>
    <row r="70" spans="1:12">
      <c r="A70" s="10" t="s">
        <v>12</v>
      </c>
      <c r="B70" s="10" t="s">
        <v>13</v>
      </c>
      <c r="C70" s="10" t="s">
        <v>14</v>
      </c>
      <c r="D70" s="10">
        <v>2163131</v>
      </c>
      <c r="E70" s="7">
        <v>45392</v>
      </c>
      <c r="F70" s="8">
        <v>45392</v>
      </c>
      <c r="G70" s="16">
        <v>1945826258</v>
      </c>
      <c r="H70" s="16">
        <v>1945826258</v>
      </c>
      <c r="I70" s="9" t="s">
        <v>15</v>
      </c>
      <c r="J70" s="9" t="s">
        <v>16</v>
      </c>
      <c r="K70" s="13" t="s">
        <v>29</v>
      </c>
      <c r="L70" s="11" t="s">
        <v>18</v>
      </c>
    </row>
    <row r="71" spans="1:12">
      <c r="A71" s="10" t="s">
        <v>12</v>
      </c>
      <c r="B71" s="10" t="s">
        <v>13</v>
      </c>
      <c r="C71" s="10" t="s">
        <v>14</v>
      </c>
      <c r="D71" s="10">
        <v>2163132</v>
      </c>
      <c r="E71" s="7">
        <v>45392</v>
      </c>
      <c r="F71" s="8">
        <v>45392</v>
      </c>
      <c r="G71" s="16">
        <v>6982510453</v>
      </c>
      <c r="H71" s="16">
        <v>2800366983.1999998</v>
      </c>
      <c r="I71" s="9" t="s">
        <v>15</v>
      </c>
      <c r="J71" s="9" t="s">
        <v>16</v>
      </c>
      <c r="K71" s="13" t="s">
        <v>29</v>
      </c>
      <c r="L71" s="11" t="s">
        <v>18</v>
      </c>
    </row>
    <row r="72" spans="1:12">
      <c r="A72" s="10" t="s">
        <v>12</v>
      </c>
      <c r="B72" s="10" t="s">
        <v>13</v>
      </c>
      <c r="C72" s="10" t="s">
        <v>14</v>
      </c>
      <c r="D72" s="10">
        <v>2171042</v>
      </c>
      <c r="E72" s="7">
        <v>45394</v>
      </c>
      <c r="F72" s="8">
        <v>45394</v>
      </c>
      <c r="G72" s="16">
        <v>100635</v>
      </c>
      <c r="H72" s="16">
        <v>100635</v>
      </c>
      <c r="I72" s="9" t="s">
        <v>15</v>
      </c>
      <c r="J72" s="9" t="s">
        <v>16</v>
      </c>
      <c r="K72" s="13" t="s">
        <v>21</v>
      </c>
      <c r="L72" s="11" t="s">
        <v>18</v>
      </c>
    </row>
    <row r="73" spans="1:12">
      <c r="A73" s="10" t="s">
        <v>12</v>
      </c>
      <c r="B73" s="10" t="s">
        <v>13</v>
      </c>
      <c r="C73" s="10" t="s">
        <v>14</v>
      </c>
      <c r="D73" s="10">
        <v>2171044</v>
      </c>
      <c r="E73" s="7">
        <v>45394</v>
      </c>
      <c r="F73" s="8">
        <v>45394</v>
      </c>
      <c r="G73" s="16">
        <v>235620</v>
      </c>
      <c r="H73" s="16">
        <v>235620</v>
      </c>
      <c r="I73" s="9" t="s">
        <v>15</v>
      </c>
      <c r="J73" s="9" t="s">
        <v>16</v>
      </c>
      <c r="K73" s="13" t="s">
        <v>21</v>
      </c>
      <c r="L73" s="11" t="s">
        <v>18</v>
      </c>
    </row>
    <row r="74" spans="1:12">
      <c r="A74" s="10" t="s">
        <v>12</v>
      </c>
      <c r="B74" s="10" t="s">
        <v>13</v>
      </c>
      <c r="C74" s="10" t="s">
        <v>14</v>
      </c>
      <c r="D74" s="10">
        <v>2171043</v>
      </c>
      <c r="E74" s="7">
        <v>45394</v>
      </c>
      <c r="F74" s="8">
        <v>45394</v>
      </c>
      <c r="G74" s="16">
        <v>40460</v>
      </c>
      <c r="H74" s="16">
        <v>40460</v>
      </c>
      <c r="I74" s="9" t="s">
        <v>15</v>
      </c>
      <c r="J74" s="9" t="s">
        <v>16</v>
      </c>
      <c r="K74" s="13" t="s">
        <v>21</v>
      </c>
      <c r="L74" s="11" t="s">
        <v>18</v>
      </c>
    </row>
    <row r="75" spans="1:12">
      <c r="A75" s="10" t="s">
        <v>12</v>
      </c>
      <c r="B75" s="10" t="s">
        <v>13</v>
      </c>
      <c r="C75" s="10" t="s">
        <v>14</v>
      </c>
      <c r="D75" s="10">
        <v>2171040</v>
      </c>
      <c r="E75" s="7">
        <v>45394</v>
      </c>
      <c r="F75" s="8">
        <v>45394</v>
      </c>
      <c r="G75" s="16">
        <v>294525</v>
      </c>
      <c r="H75" s="16">
        <v>294525</v>
      </c>
      <c r="I75" s="9" t="s">
        <v>15</v>
      </c>
      <c r="J75" s="9" t="s">
        <v>16</v>
      </c>
      <c r="K75" s="13" t="s">
        <v>21</v>
      </c>
      <c r="L75" s="11" t="s">
        <v>18</v>
      </c>
    </row>
    <row r="76" spans="1:12">
      <c r="A76" s="10" t="s">
        <v>12</v>
      </c>
      <c r="B76" s="10" t="s">
        <v>13</v>
      </c>
      <c r="C76" s="10" t="s">
        <v>14</v>
      </c>
      <c r="D76" s="10">
        <v>2171045</v>
      </c>
      <c r="E76" s="7">
        <v>45394</v>
      </c>
      <c r="F76" s="8">
        <v>45394</v>
      </c>
      <c r="G76" s="16">
        <v>67671</v>
      </c>
      <c r="H76" s="16">
        <v>67671</v>
      </c>
      <c r="I76" s="9" t="s">
        <v>15</v>
      </c>
      <c r="J76" s="9" t="s">
        <v>16</v>
      </c>
      <c r="K76" s="13" t="s">
        <v>21</v>
      </c>
      <c r="L76" s="11" t="s">
        <v>18</v>
      </c>
    </row>
    <row r="77" spans="1:12">
      <c r="A77" s="10" t="s">
        <v>12</v>
      </c>
      <c r="B77" s="10" t="s">
        <v>13</v>
      </c>
      <c r="C77" s="10" t="s">
        <v>14</v>
      </c>
      <c r="D77" s="10">
        <v>2171030</v>
      </c>
      <c r="E77" s="7">
        <v>45394</v>
      </c>
      <c r="F77" s="8">
        <v>45394</v>
      </c>
      <c r="G77" s="16">
        <v>266075</v>
      </c>
      <c r="H77" s="16">
        <v>266075</v>
      </c>
      <c r="I77" s="9" t="s">
        <v>15</v>
      </c>
      <c r="J77" s="9" t="s">
        <v>16</v>
      </c>
      <c r="K77" s="13" t="s">
        <v>21</v>
      </c>
      <c r="L77" s="11" t="s">
        <v>18</v>
      </c>
    </row>
    <row r="78" spans="1:12">
      <c r="A78" s="10" t="s">
        <v>12</v>
      </c>
      <c r="B78" s="10" t="s">
        <v>13</v>
      </c>
      <c r="C78" s="10" t="s">
        <v>14</v>
      </c>
      <c r="D78" s="10">
        <v>2171026</v>
      </c>
      <c r="E78" s="7">
        <v>45394</v>
      </c>
      <c r="F78" s="8">
        <v>45394</v>
      </c>
      <c r="G78" s="16">
        <v>114240</v>
      </c>
      <c r="H78" s="16">
        <v>114240</v>
      </c>
      <c r="I78" s="9" t="s">
        <v>15</v>
      </c>
      <c r="J78" s="9" t="s">
        <v>16</v>
      </c>
      <c r="K78" s="13" t="s">
        <v>21</v>
      </c>
      <c r="L78" s="11" t="s">
        <v>18</v>
      </c>
    </row>
    <row r="79" spans="1:12">
      <c r="A79" s="10" t="s">
        <v>12</v>
      </c>
      <c r="B79" s="10" t="s">
        <v>13</v>
      </c>
      <c r="C79" s="10" t="s">
        <v>14</v>
      </c>
      <c r="D79" s="10">
        <v>2171032</v>
      </c>
      <c r="E79" s="7">
        <v>45394</v>
      </c>
      <c r="F79" s="8">
        <v>45394</v>
      </c>
      <c r="G79" s="16">
        <v>82435</v>
      </c>
      <c r="H79" s="16">
        <v>82435</v>
      </c>
      <c r="I79" s="9" t="s">
        <v>15</v>
      </c>
      <c r="J79" s="9" t="s">
        <v>16</v>
      </c>
      <c r="K79" s="13" t="s">
        <v>21</v>
      </c>
      <c r="L79" s="11" t="s">
        <v>18</v>
      </c>
    </row>
    <row r="80" spans="1:12">
      <c r="A80" s="10" t="s">
        <v>12</v>
      </c>
      <c r="B80" s="10" t="s">
        <v>13</v>
      </c>
      <c r="C80" s="10" t="s">
        <v>14</v>
      </c>
      <c r="D80" s="10">
        <v>2171028</v>
      </c>
      <c r="E80" s="7">
        <v>45394</v>
      </c>
      <c r="F80" s="8">
        <v>45394</v>
      </c>
      <c r="G80" s="16">
        <v>337365</v>
      </c>
      <c r="H80" s="16">
        <v>337365</v>
      </c>
      <c r="I80" s="9" t="s">
        <v>15</v>
      </c>
      <c r="J80" s="9" t="s">
        <v>16</v>
      </c>
      <c r="K80" s="13" t="s">
        <v>21</v>
      </c>
      <c r="L80" s="11" t="s">
        <v>18</v>
      </c>
    </row>
    <row r="81" spans="1:12">
      <c r="A81" s="10" t="s">
        <v>12</v>
      </c>
      <c r="B81" s="10" t="s">
        <v>13</v>
      </c>
      <c r="C81" s="10" t="s">
        <v>14</v>
      </c>
      <c r="D81" s="10">
        <v>2171034</v>
      </c>
      <c r="E81" s="7">
        <v>45394</v>
      </c>
      <c r="F81" s="8">
        <v>45394</v>
      </c>
      <c r="G81" s="16">
        <v>294525</v>
      </c>
      <c r="H81" s="16">
        <v>294525</v>
      </c>
      <c r="I81" s="9" t="s">
        <v>15</v>
      </c>
      <c r="J81" s="9" t="s">
        <v>16</v>
      </c>
      <c r="K81" s="13" t="s">
        <v>21</v>
      </c>
      <c r="L81" s="11" t="s">
        <v>18</v>
      </c>
    </row>
    <row r="82" spans="1:12">
      <c r="A82" s="10" t="s">
        <v>12</v>
      </c>
      <c r="B82" s="10" t="s">
        <v>13</v>
      </c>
      <c r="C82" s="10" t="s">
        <v>14</v>
      </c>
      <c r="D82" s="10">
        <v>2171031</v>
      </c>
      <c r="E82" s="7">
        <v>45394</v>
      </c>
      <c r="F82" s="8">
        <v>45394</v>
      </c>
      <c r="G82" s="16">
        <v>9528</v>
      </c>
      <c r="H82" s="16">
        <v>9528</v>
      </c>
      <c r="I82" s="9" t="s">
        <v>15</v>
      </c>
      <c r="J82" s="9" t="s">
        <v>16</v>
      </c>
      <c r="K82" s="13" t="s">
        <v>21</v>
      </c>
      <c r="L82" s="11" t="s">
        <v>18</v>
      </c>
    </row>
    <row r="83" spans="1:12">
      <c r="A83" s="10" t="s">
        <v>12</v>
      </c>
      <c r="B83" s="10" t="s">
        <v>13</v>
      </c>
      <c r="C83" s="10" t="s">
        <v>14</v>
      </c>
      <c r="D83" s="10">
        <v>2171027</v>
      </c>
      <c r="E83" s="7">
        <v>45394</v>
      </c>
      <c r="F83" s="8">
        <v>45394</v>
      </c>
      <c r="G83" s="16">
        <v>96135</v>
      </c>
      <c r="H83" s="16">
        <v>96135</v>
      </c>
      <c r="I83" s="9" t="s">
        <v>15</v>
      </c>
      <c r="J83" s="9" t="s">
        <v>16</v>
      </c>
      <c r="K83" s="13" t="s">
        <v>21</v>
      </c>
      <c r="L83" s="11" t="s">
        <v>18</v>
      </c>
    </row>
    <row r="84" spans="1:12">
      <c r="A84" s="10" t="s">
        <v>12</v>
      </c>
      <c r="B84" s="10" t="s">
        <v>13</v>
      </c>
      <c r="C84" s="10" t="s">
        <v>14</v>
      </c>
      <c r="D84" s="10">
        <v>2171033</v>
      </c>
      <c r="E84" s="7">
        <v>45394</v>
      </c>
      <c r="F84" s="8">
        <v>45394</v>
      </c>
      <c r="G84" s="16">
        <v>220410</v>
      </c>
      <c r="H84" s="16">
        <v>220410</v>
      </c>
      <c r="I84" s="9" t="s">
        <v>15</v>
      </c>
      <c r="J84" s="9" t="s">
        <v>16</v>
      </c>
      <c r="K84" s="13" t="s">
        <v>21</v>
      </c>
      <c r="L84" s="11" t="s">
        <v>18</v>
      </c>
    </row>
    <row r="85" spans="1:12">
      <c r="A85" s="10" t="s">
        <v>12</v>
      </c>
      <c r="B85" s="10" t="s">
        <v>13</v>
      </c>
      <c r="C85" s="10" t="s">
        <v>14</v>
      </c>
      <c r="D85" s="10">
        <v>2171029</v>
      </c>
      <c r="E85" s="7">
        <v>45394</v>
      </c>
      <c r="F85" s="8">
        <v>45394</v>
      </c>
      <c r="G85" s="16">
        <v>205500</v>
      </c>
      <c r="H85" s="16">
        <v>205500</v>
      </c>
      <c r="I85" s="9" t="s">
        <v>15</v>
      </c>
      <c r="J85" s="9" t="s">
        <v>16</v>
      </c>
      <c r="K85" s="13" t="s">
        <v>21</v>
      </c>
      <c r="L85" s="11" t="s">
        <v>18</v>
      </c>
    </row>
    <row r="86" spans="1:12">
      <c r="A86" s="10" t="s">
        <v>12</v>
      </c>
      <c r="B86" s="10" t="s">
        <v>13</v>
      </c>
      <c r="C86" s="10" t="s">
        <v>14</v>
      </c>
      <c r="D86" s="10">
        <v>2171038</v>
      </c>
      <c r="E86" s="7">
        <v>45394</v>
      </c>
      <c r="F86" s="8">
        <v>45394</v>
      </c>
      <c r="G86" s="16">
        <v>1368000</v>
      </c>
      <c r="H86" s="16">
        <v>1368000</v>
      </c>
      <c r="I86" s="9" t="s">
        <v>15</v>
      </c>
      <c r="J86" s="9" t="s">
        <v>16</v>
      </c>
      <c r="K86" s="13" t="s">
        <v>21</v>
      </c>
      <c r="L86" s="11" t="s">
        <v>18</v>
      </c>
    </row>
    <row r="87" spans="1:12">
      <c r="A87" s="10" t="s">
        <v>12</v>
      </c>
      <c r="B87" s="10" t="s">
        <v>13</v>
      </c>
      <c r="C87" s="10" t="s">
        <v>14</v>
      </c>
      <c r="D87" s="10">
        <v>2171039</v>
      </c>
      <c r="E87" s="7">
        <v>45394</v>
      </c>
      <c r="F87" s="8">
        <v>45394</v>
      </c>
      <c r="G87" s="16">
        <v>235620</v>
      </c>
      <c r="H87" s="16">
        <v>235620</v>
      </c>
      <c r="I87" s="9" t="s">
        <v>15</v>
      </c>
      <c r="J87" s="9" t="s">
        <v>16</v>
      </c>
      <c r="K87" s="13" t="s">
        <v>21</v>
      </c>
      <c r="L87" s="11" t="s">
        <v>18</v>
      </c>
    </row>
    <row r="88" spans="1:12">
      <c r="A88" s="10" t="s">
        <v>12</v>
      </c>
      <c r="B88" s="10" t="s">
        <v>13</v>
      </c>
      <c r="C88" s="10" t="s">
        <v>14</v>
      </c>
      <c r="D88" s="10">
        <v>2171035</v>
      </c>
      <c r="E88" s="7">
        <v>45394</v>
      </c>
      <c r="F88" s="8">
        <v>45394</v>
      </c>
      <c r="G88" s="16">
        <v>196769</v>
      </c>
      <c r="H88" s="16">
        <v>196769</v>
      </c>
      <c r="I88" s="9" t="s">
        <v>15</v>
      </c>
      <c r="J88" s="9" t="s">
        <v>16</v>
      </c>
      <c r="K88" s="13" t="s">
        <v>21</v>
      </c>
      <c r="L88" s="11" t="s">
        <v>18</v>
      </c>
    </row>
    <row r="89" spans="1:12">
      <c r="A89" s="10" t="s">
        <v>12</v>
      </c>
      <c r="B89" s="10" t="s">
        <v>13</v>
      </c>
      <c r="C89" s="10" t="s">
        <v>14</v>
      </c>
      <c r="D89" s="10">
        <v>2171036</v>
      </c>
      <c r="E89" s="7">
        <v>45394</v>
      </c>
      <c r="F89" s="8">
        <v>45394</v>
      </c>
      <c r="G89" s="16">
        <v>183069</v>
      </c>
      <c r="H89" s="16">
        <v>183069</v>
      </c>
      <c r="I89" s="9" t="s">
        <v>15</v>
      </c>
      <c r="J89" s="9" t="s">
        <v>16</v>
      </c>
      <c r="K89" s="13" t="s">
        <v>21</v>
      </c>
      <c r="L89" s="11" t="s">
        <v>18</v>
      </c>
    </row>
    <row r="90" spans="1:12">
      <c r="A90" s="10" t="s">
        <v>12</v>
      </c>
      <c r="B90" s="10" t="s">
        <v>13</v>
      </c>
      <c r="C90" s="10" t="s">
        <v>14</v>
      </c>
      <c r="D90" s="10">
        <v>2171037</v>
      </c>
      <c r="E90" s="7">
        <v>45394</v>
      </c>
      <c r="F90" s="8">
        <v>45394</v>
      </c>
      <c r="G90" s="16">
        <v>159615</v>
      </c>
      <c r="H90" s="16">
        <v>159615</v>
      </c>
      <c r="I90" s="9" t="s">
        <v>15</v>
      </c>
      <c r="J90" s="9" t="s">
        <v>16</v>
      </c>
      <c r="K90" s="13" t="s">
        <v>21</v>
      </c>
      <c r="L90" s="11" t="s">
        <v>18</v>
      </c>
    </row>
    <row r="91" spans="1:12">
      <c r="A91" s="10" t="s">
        <v>12</v>
      </c>
      <c r="B91" s="10" t="s">
        <v>13</v>
      </c>
      <c r="C91" s="10" t="s">
        <v>14</v>
      </c>
      <c r="D91" s="10">
        <v>2170975</v>
      </c>
      <c r="E91" s="7">
        <v>45394</v>
      </c>
      <c r="F91" s="8">
        <v>45394</v>
      </c>
      <c r="G91" s="16">
        <v>749703</v>
      </c>
      <c r="H91" s="16">
        <v>749703</v>
      </c>
      <c r="I91" s="9" t="s">
        <v>15</v>
      </c>
      <c r="J91" s="9" t="s">
        <v>16</v>
      </c>
      <c r="K91" s="13" t="s">
        <v>23</v>
      </c>
      <c r="L91" s="11" t="s">
        <v>18</v>
      </c>
    </row>
    <row r="92" spans="1:12">
      <c r="A92" s="10" t="s">
        <v>12</v>
      </c>
      <c r="B92" s="10" t="s">
        <v>13</v>
      </c>
      <c r="C92" s="10" t="s">
        <v>14</v>
      </c>
      <c r="D92" s="10">
        <v>2165877</v>
      </c>
      <c r="E92" s="7">
        <v>45394</v>
      </c>
      <c r="F92" s="8">
        <v>45394</v>
      </c>
      <c r="G92" s="16">
        <v>63837918</v>
      </c>
      <c r="H92" s="16">
        <v>63837918</v>
      </c>
      <c r="I92" s="9" t="s">
        <v>15</v>
      </c>
      <c r="J92" s="9" t="s">
        <v>16</v>
      </c>
      <c r="K92" s="13" t="s">
        <v>23</v>
      </c>
      <c r="L92" s="11" t="s">
        <v>18</v>
      </c>
    </row>
    <row r="93" spans="1:12">
      <c r="A93" s="10" t="s">
        <v>12</v>
      </c>
      <c r="B93" s="10" t="s">
        <v>13</v>
      </c>
      <c r="C93" s="10" t="s">
        <v>14</v>
      </c>
      <c r="D93" s="10">
        <v>2224344</v>
      </c>
      <c r="E93" s="14">
        <v>45418</v>
      </c>
      <c r="F93" s="15">
        <v>45420</v>
      </c>
      <c r="G93" s="16">
        <v>4187946441</v>
      </c>
      <c r="H93" s="16">
        <v>4187946441</v>
      </c>
      <c r="I93" s="9" t="s">
        <v>15</v>
      </c>
      <c r="J93" s="9" t="s">
        <v>16</v>
      </c>
      <c r="K93" s="10" t="s">
        <v>17</v>
      </c>
      <c r="L93" s="11" t="s">
        <v>18</v>
      </c>
    </row>
    <row r="94" spans="1:12">
      <c r="A94" s="10" t="s">
        <v>12</v>
      </c>
      <c r="B94" s="10" t="s">
        <v>13</v>
      </c>
      <c r="C94" s="10" t="s">
        <v>14</v>
      </c>
      <c r="D94" s="10">
        <v>2224345</v>
      </c>
      <c r="E94" s="14">
        <v>45418</v>
      </c>
      <c r="F94" s="15">
        <v>45419</v>
      </c>
      <c r="G94" s="16">
        <v>1274989997</v>
      </c>
      <c r="H94" s="16">
        <v>1274989997</v>
      </c>
      <c r="I94" s="9" t="s">
        <v>15</v>
      </c>
      <c r="J94" s="9" t="s">
        <v>16</v>
      </c>
      <c r="K94" s="10" t="s">
        <v>17</v>
      </c>
      <c r="L94" s="11" t="s">
        <v>18</v>
      </c>
    </row>
    <row r="95" spans="1:12">
      <c r="A95" s="10" t="s">
        <v>12</v>
      </c>
      <c r="B95" s="10" t="s">
        <v>13</v>
      </c>
      <c r="C95" s="10" t="s">
        <v>14</v>
      </c>
      <c r="D95" s="10">
        <v>2226452</v>
      </c>
      <c r="E95" s="14">
        <v>45419</v>
      </c>
      <c r="F95" s="15">
        <v>45420</v>
      </c>
      <c r="G95" s="16">
        <v>379274234</v>
      </c>
      <c r="H95" s="16">
        <v>379274234</v>
      </c>
      <c r="I95" s="9" t="s">
        <v>15</v>
      </c>
      <c r="J95" s="9" t="s">
        <v>16</v>
      </c>
      <c r="K95" s="10" t="s">
        <v>17</v>
      </c>
      <c r="L95" s="11" t="s">
        <v>18</v>
      </c>
    </row>
    <row r="96" spans="1:12">
      <c r="A96" s="10" t="s">
        <v>12</v>
      </c>
      <c r="B96" s="10" t="s">
        <v>13</v>
      </c>
      <c r="C96" s="10" t="s">
        <v>14</v>
      </c>
      <c r="D96" s="10">
        <v>2226453</v>
      </c>
      <c r="E96" s="14">
        <v>45419</v>
      </c>
      <c r="F96" s="15">
        <v>45420</v>
      </c>
      <c r="G96" s="16">
        <v>58198742</v>
      </c>
      <c r="H96" s="16">
        <v>58198742</v>
      </c>
      <c r="I96" s="9" t="s">
        <v>15</v>
      </c>
      <c r="J96" s="9" t="s">
        <v>16</v>
      </c>
      <c r="K96" s="10" t="s">
        <v>17</v>
      </c>
      <c r="L96" s="11" t="s">
        <v>18</v>
      </c>
    </row>
    <row r="97" spans="1:12">
      <c r="A97" s="10" t="s">
        <v>12</v>
      </c>
      <c r="B97" s="10" t="s">
        <v>13</v>
      </c>
      <c r="C97" s="10" t="s">
        <v>14</v>
      </c>
      <c r="D97" s="10">
        <v>2228760</v>
      </c>
      <c r="E97" s="14">
        <v>45420</v>
      </c>
      <c r="F97" s="15">
        <v>45420</v>
      </c>
      <c r="G97" s="16">
        <v>17232767</v>
      </c>
      <c r="H97" s="16">
        <v>17232767</v>
      </c>
      <c r="I97" s="9" t="s">
        <v>15</v>
      </c>
      <c r="J97" s="9" t="s">
        <v>16</v>
      </c>
      <c r="K97" s="13" t="s">
        <v>23</v>
      </c>
      <c r="L97" s="11" t="s">
        <v>18</v>
      </c>
    </row>
    <row r="98" spans="1:12">
      <c r="A98" s="10" t="s">
        <v>12</v>
      </c>
      <c r="B98" s="10" t="s">
        <v>13</v>
      </c>
      <c r="C98" s="10" t="s">
        <v>14</v>
      </c>
      <c r="D98" s="10">
        <v>2228762</v>
      </c>
      <c r="E98" s="14">
        <v>45420</v>
      </c>
      <c r="F98" s="15">
        <v>45420</v>
      </c>
      <c r="G98" s="16">
        <v>1319131</v>
      </c>
      <c r="H98" s="16">
        <v>1319131</v>
      </c>
      <c r="I98" s="9" t="s">
        <v>15</v>
      </c>
      <c r="J98" s="9" t="s">
        <v>16</v>
      </c>
      <c r="K98" s="13" t="s">
        <v>23</v>
      </c>
      <c r="L98" s="11" t="s">
        <v>18</v>
      </c>
    </row>
    <row r="99" spans="1:12">
      <c r="A99" s="10" t="s">
        <v>12</v>
      </c>
      <c r="B99" s="10" t="s">
        <v>13</v>
      </c>
      <c r="C99" s="10" t="s">
        <v>14</v>
      </c>
      <c r="D99" s="10">
        <v>2228773</v>
      </c>
      <c r="E99" s="14">
        <v>45420</v>
      </c>
      <c r="F99" s="15">
        <v>45420</v>
      </c>
      <c r="G99" s="16">
        <v>97777776</v>
      </c>
      <c r="H99" s="16">
        <v>97777776</v>
      </c>
      <c r="I99" s="9" t="s">
        <v>15</v>
      </c>
      <c r="J99" s="9" t="s">
        <v>16</v>
      </c>
      <c r="K99" s="13" t="s">
        <v>21</v>
      </c>
      <c r="L99" s="11" t="s">
        <v>18</v>
      </c>
    </row>
    <row r="100" spans="1:12">
      <c r="A100" s="10" t="s">
        <v>12</v>
      </c>
      <c r="B100" s="10" t="s">
        <v>13</v>
      </c>
      <c r="C100" s="10" t="s">
        <v>14</v>
      </c>
      <c r="D100" s="10">
        <v>2228774</v>
      </c>
      <c r="E100" s="14">
        <v>45420</v>
      </c>
      <c r="F100" s="15">
        <v>45420</v>
      </c>
      <c r="G100" s="16">
        <v>100634</v>
      </c>
      <c r="H100" s="16">
        <v>100634</v>
      </c>
      <c r="I100" s="9" t="s">
        <v>15</v>
      </c>
      <c r="J100" s="9" t="s">
        <v>16</v>
      </c>
      <c r="K100" s="13" t="s">
        <v>21</v>
      </c>
      <c r="L100" s="11" t="s">
        <v>18</v>
      </c>
    </row>
    <row r="101" spans="1:12">
      <c r="A101" s="10" t="s">
        <v>12</v>
      </c>
      <c r="B101" s="10" t="s">
        <v>13</v>
      </c>
      <c r="C101" s="10" t="s">
        <v>14</v>
      </c>
      <c r="D101" s="10">
        <v>2228775</v>
      </c>
      <c r="E101" s="14">
        <v>45420</v>
      </c>
      <c r="F101" s="15">
        <v>45420</v>
      </c>
      <c r="G101" s="16">
        <v>97777776</v>
      </c>
      <c r="H101" s="16">
        <v>97777776</v>
      </c>
      <c r="I101" s="9" t="s">
        <v>15</v>
      </c>
      <c r="J101" s="9" t="s">
        <v>16</v>
      </c>
      <c r="K101" s="13" t="s">
        <v>21</v>
      </c>
      <c r="L101" s="11" t="s">
        <v>18</v>
      </c>
    </row>
    <row r="102" spans="1:12">
      <c r="A102" s="10" t="s">
        <v>12</v>
      </c>
      <c r="B102" s="10" t="s">
        <v>13</v>
      </c>
      <c r="C102" s="10" t="s">
        <v>14</v>
      </c>
      <c r="D102" s="10">
        <v>2228776</v>
      </c>
      <c r="E102" s="14">
        <v>45420</v>
      </c>
      <c r="F102" s="15">
        <v>45420</v>
      </c>
      <c r="G102" s="16">
        <v>97777776</v>
      </c>
      <c r="H102" s="16">
        <v>97777776</v>
      </c>
      <c r="I102" s="9" t="s">
        <v>15</v>
      </c>
      <c r="J102" s="9" t="s">
        <v>16</v>
      </c>
      <c r="K102" s="13" t="s">
        <v>21</v>
      </c>
      <c r="L102" s="11" t="s">
        <v>18</v>
      </c>
    </row>
    <row r="103" spans="1:12">
      <c r="A103" s="10" t="s">
        <v>12</v>
      </c>
      <c r="B103" s="10" t="s">
        <v>13</v>
      </c>
      <c r="C103" s="10" t="s">
        <v>14</v>
      </c>
      <c r="D103" s="10">
        <v>2228777</v>
      </c>
      <c r="E103" s="14">
        <v>45420</v>
      </c>
      <c r="F103" s="15">
        <v>45420</v>
      </c>
      <c r="G103" s="16">
        <v>235620</v>
      </c>
      <c r="H103" s="16">
        <v>235620</v>
      </c>
      <c r="I103" s="9" t="s">
        <v>15</v>
      </c>
      <c r="J103" s="9" t="s">
        <v>16</v>
      </c>
      <c r="K103" s="13" t="s">
        <v>21</v>
      </c>
      <c r="L103" s="11" t="s">
        <v>18</v>
      </c>
    </row>
    <row r="104" spans="1:12">
      <c r="A104" s="10" t="s">
        <v>12</v>
      </c>
      <c r="B104" s="10" t="s">
        <v>13</v>
      </c>
      <c r="C104" s="10" t="s">
        <v>14</v>
      </c>
      <c r="D104" s="10">
        <v>2228778</v>
      </c>
      <c r="E104" s="14">
        <v>45420</v>
      </c>
      <c r="F104" s="15">
        <v>45420</v>
      </c>
      <c r="G104" s="16">
        <v>235620</v>
      </c>
      <c r="H104" s="16">
        <v>235620</v>
      </c>
      <c r="I104" s="9" t="s">
        <v>15</v>
      </c>
      <c r="J104" s="9" t="s">
        <v>16</v>
      </c>
      <c r="K104" s="13" t="s">
        <v>21</v>
      </c>
      <c r="L104" s="11" t="s">
        <v>18</v>
      </c>
    </row>
    <row r="105" spans="1:12">
      <c r="A105" s="10" t="s">
        <v>12</v>
      </c>
      <c r="B105" s="10" t="s">
        <v>13</v>
      </c>
      <c r="C105" s="10" t="s">
        <v>14</v>
      </c>
      <c r="D105" s="10">
        <v>2228779</v>
      </c>
      <c r="E105" s="14">
        <v>45420</v>
      </c>
      <c r="F105" s="15">
        <v>45420</v>
      </c>
      <c r="G105" s="16">
        <v>100634</v>
      </c>
      <c r="H105" s="16">
        <v>100634</v>
      </c>
      <c r="I105" s="9" t="s">
        <v>15</v>
      </c>
      <c r="J105" s="9" t="s">
        <v>16</v>
      </c>
      <c r="K105" s="13" t="s">
        <v>21</v>
      </c>
      <c r="L105" s="11" t="s">
        <v>18</v>
      </c>
    </row>
    <row r="106" spans="1:12">
      <c r="A106" s="10" t="s">
        <v>12</v>
      </c>
      <c r="B106" s="10" t="s">
        <v>13</v>
      </c>
      <c r="C106" s="10" t="s">
        <v>14</v>
      </c>
      <c r="D106" s="10">
        <v>2228780</v>
      </c>
      <c r="E106" s="14">
        <v>45420</v>
      </c>
      <c r="F106" s="15">
        <v>45420</v>
      </c>
      <c r="G106" s="16">
        <v>176715</v>
      </c>
      <c r="H106" s="16">
        <v>176715</v>
      </c>
      <c r="I106" s="9" t="s">
        <v>15</v>
      </c>
      <c r="J106" s="9" t="s">
        <v>16</v>
      </c>
      <c r="K106" s="13" t="s">
        <v>21</v>
      </c>
      <c r="L106" s="11" t="s">
        <v>18</v>
      </c>
    </row>
    <row r="107" spans="1:12">
      <c r="A107" s="10" t="s">
        <v>12</v>
      </c>
      <c r="B107" s="10" t="s">
        <v>13</v>
      </c>
      <c r="C107" s="10" t="s">
        <v>14</v>
      </c>
      <c r="D107" s="10">
        <v>2228794</v>
      </c>
      <c r="E107" s="14">
        <v>45420</v>
      </c>
      <c r="F107" s="15">
        <v>45420</v>
      </c>
      <c r="G107" s="16">
        <v>294525</v>
      </c>
      <c r="H107" s="16">
        <v>294525</v>
      </c>
      <c r="I107" s="9" t="s">
        <v>15</v>
      </c>
      <c r="J107" s="9" t="s">
        <v>16</v>
      </c>
      <c r="K107" s="13" t="s">
        <v>21</v>
      </c>
      <c r="L107" s="11" t="s">
        <v>18</v>
      </c>
    </row>
    <row r="108" spans="1:12">
      <c r="A108" s="10" t="s">
        <v>12</v>
      </c>
      <c r="B108" s="10" t="s">
        <v>13</v>
      </c>
      <c r="C108" s="10" t="s">
        <v>14</v>
      </c>
      <c r="D108" s="10">
        <v>2228795</v>
      </c>
      <c r="E108" s="14">
        <v>45420</v>
      </c>
      <c r="F108" s="15">
        <v>45420</v>
      </c>
      <c r="G108" s="16">
        <v>9528</v>
      </c>
      <c r="H108" s="16">
        <v>9528</v>
      </c>
      <c r="I108" s="9" t="s">
        <v>15</v>
      </c>
      <c r="J108" s="9" t="s">
        <v>16</v>
      </c>
      <c r="K108" s="13" t="s">
        <v>21</v>
      </c>
      <c r="L108" s="11" t="s">
        <v>18</v>
      </c>
    </row>
    <row r="109" spans="1:12">
      <c r="A109" s="10" t="s">
        <v>12</v>
      </c>
      <c r="B109" s="10" t="s">
        <v>13</v>
      </c>
      <c r="C109" s="10" t="s">
        <v>14</v>
      </c>
      <c r="D109" s="10">
        <v>2228796</v>
      </c>
      <c r="E109" s="14">
        <v>45420</v>
      </c>
      <c r="F109" s="15">
        <v>45420</v>
      </c>
      <c r="G109" s="16">
        <v>196769</v>
      </c>
      <c r="H109" s="16">
        <v>196769</v>
      </c>
      <c r="I109" s="9" t="s">
        <v>15</v>
      </c>
      <c r="J109" s="9" t="s">
        <v>16</v>
      </c>
      <c r="K109" s="13" t="s">
        <v>21</v>
      </c>
      <c r="L109" s="11" t="s">
        <v>18</v>
      </c>
    </row>
    <row r="110" spans="1:12">
      <c r="A110" s="10" t="s">
        <v>12</v>
      </c>
      <c r="B110" s="10" t="s">
        <v>13</v>
      </c>
      <c r="C110" s="10" t="s">
        <v>14</v>
      </c>
      <c r="D110" s="10">
        <v>2228797</v>
      </c>
      <c r="E110" s="14">
        <v>45420</v>
      </c>
      <c r="F110" s="15">
        <v>45420</v>
      </c>
      <c r="G110" s="16">
        <v>220410</v>
      </c>
      <c r="H110" s="16">
        <v>220410</v>
      </c>
      <c r="I110" s="9" t="s">
        <v>15</v>
      </c>
      <c r="J110" s="9" t="s">
        <v>16</v>
      </c>
      <c r="K110" s="13" t="s">
        <v>21</v>
      </c>
      <c r="L110" s="11" t="s">
        <v>18</v>
      </c>
    </row>
    <row r="111" spans="1:12">
      <c r="A111" s="10" t="s">
        <v>12</v>
      </c>
      <c r="B111" s="10" t="s">
        <v>13</v>
      </c>
      <c r="C111" s="10" t="s">
        <v>14</v>
      </c>
      <c r="D111" s="10">
        <v>2228798</v>
      </c>
      <c r="E111" s="14">
        <v>45420</v>
      </c>
      <c r="F111" s="15">
        <v>45420</v>
      </c>
      <c r="G111" s="16">
        <v>266075</v>
      </c>
      <c r="H111" s="16">
        <v>266075</v>
      </c>
      <c r="I111" s="9" t="s">
        <v>15</v>
      </c>
      <c r="J111" s="9" t="s">
        <v>16</v>
      </c>
      <c r="K111" s="13" t="s">
        <v>21</v>
      </c>
      <c r="L111" s="11" t="s">
        <v>18</v>
      </c>
    </row>
    <row r="112" spans="1:12">
      <c r="A112" s="10" t="s">
        <v>12</v>
      </c>
      <c r="B112" s="10" t="s">
        <v>13</v>
      </c>
      <c r="C112" s="10" t="s">
        <v>14</v>
      </c>
      <c r="D112" s="10">
        <v>2228799</v>
      </c>
      <c r="E112" s="14">
        <v>45420</v>
      </c>
      <c r="F112" s="15">
        <v>45420</v>
      </c>
      <c r="G112" s="16">
        <v>100634</v>
      </c>
      <c r="H112" s="16">
        <v>100634</v>
      </c>
      <c r="I112" s="9" t="s">
        <v>15</v>
      </c>
      <c r="J112" s="9" t="s">
        <v>16</v>
      </c>
      <c r="K112" s="13" t="s">
        <v>21</v>
      </c>
      <c r="L112" s="11" t="s">
        <v>18</v>
      </c>
    </row>
    <row r="113" spans="1:12">
      <c r="A113" s="10" t="s">
        <v>12</v>
      </c>
      <c r="B113" s="10" t="s">
        <v>13</v>
      </c>
      <c r="C113" s="10" t="s">
        <v>14</v>
      </c>
      <c r="D113" s="10">
        <v>2228800</v>
      </c>
      <c r="E113" s="14">
        <v>45420</v>
      </c>
      <c r="F113" s="15">
        <v>45420</v>
      </c>
      <c r="G113" s="16">
        <v>196769</v>
      </c>
      <c r="H113" s="16">
        <v>196769</v>
      </c>
      <c r="I113" s="9" t="s">
        <v>15</v>
      </c>
      <c r="J113" s="9" t="s">
        <v>16</v>
      </c>
      <c r="K113" s="13" t="s">
        <v>21</v>
      </c>
      <c r="L113" s="11" t="s">
        <v>18</v>
      </c>
    </row>
    <row r="114" spans="1:12">
      <c r="A114" s="10" t="s">
        <v>12</v>
      </c>
      <c r="B114" s="10" t="s">
        <v>13</v>
      </c>
      <c r="C114" s="10" t="s">
        <v>14</v>
      </c>
      <c r="D114" s="10">
        <v>2228801</v>
      </c>
      <c r="E114" s="14">
        <v>45420</v>
      </c>
      <c r="F114" s="15">
        <v>45420</v>
      </c>
      <c r="G114" s="16">
        <v>220410</v>
      </c>
      <c r="H114" s="16">
        <v>220410</v>
      </c>
      <c r="I114" s="9" t="s">
        <v>15</v>
      </c>
      <c r="J114" s="9" t="s">
        <v>16</v>
      </c>
      <c r="K114" s="13" t="s">
        <v>21</v>
      </c>
      <c r="L114" s="11" t="s">
        <v>18</v>
      </c>
    </row>
    <row r="115" spans="1:12">
      <c r="A115" s="10" t="s">
        <v>12</v>
      </c>
      <c r="B115" s="10" t="s">
        <v>13</v>
      </c>
      <c r="C115" s="10" t="s">
        <v>14</v>
      </c>
      <c r="D115" s="10">
        <v>2228802</v>
      </c>
      <c r="E115" s="14">
        <v>45420</v>
      </c>
      <c r="F115" s="15">
        <v>45420</v>
      </c>
      <c r="G115" s="16">
        <v>82434</v>
      </c>
      <c r="H115" s="16">
        <v>82434</v>
      </c>
      <c r="I115" s="9" t="s">
        <v>15</v>
      </c>
      <c r="J115" s="9" t="s">
        <v>16</v>
      </c>
      <c r="K115" s="13" t="s">
        <v>21</v>
      </c>
      <c r="L115" s="11" t="s">
        <v>18</v>
      </c>
    </row>
    <row r="116" spans="1:12">
      <c r="A116" s="10" t="s">
        <v>12</v>
      </c>
      <c r="B116" s="10" t="s">
        <v>13</v>
      </c>
      <c r="C116" s="10" t="s">
        <v>14</v>
      </c>
      <c r="D116" s="10">
        <v>2228803</v>
      </c>
      <c r="E116" s="14">
        <v>45420</v>
      </c>
      <c r="F116" s="15">
        <v>45420</v>
      </c>
      <c r="G116" s="16">
        <v>183069</v>
      </c>
      <c r="H116" s="16">
        <v>183069</v>
      </c>
      <c r="I116" s="9" t="s">
        <v>15</v>
      </c>
      <c r="J116" s="9" t="s">
        <v>16</v>
      </c>
      <c r="K116" s="13" t="s">
        <v>21</v>
      </c>
      <c r="L116" s="11" t="s">
        <v>18</v>
      </c>
    </row>
    <row r="117" spans="1:12">
      <c r="A117" s="10" t="s">
        <v>12</v>
      </c>
      <c r="B117" s="10" t="s">
        <v>13</v>
      </c>
      <c r="C117" s="10" t="s">
        <v>14</v>
      </c>
      <c r="D117" s="10">
        <v>2228804</v>
      </c>
      <c r="E117" s="14">
        <v>45420</v>
      </c>
      <c r="F117" s="15">
        <v>45420</v>
      </c>
      <c r="G117" s="16">
        <v>1705500</v>
      </c>
      <c r="H117" s="16">
        <v>1705500</v>
      </c>
      <c r="I117" s="9" t="s">
        <v>15</v>
      </c>
      <c r="J117" s="9" t="s">
        <v>16</v>
      </c>
      <c r="K117" s="13" t="s">
        <v>21</v>
      </c>
      <c r="L117" s="11" t="s">
        <v>18</v>
      </c>
    </row>
    <row r="118" spans="1:12">
      <c r="A118" s="10" t="s">
        <v>12</v>
      </c>
      <c r="B118" s="10" t="s">
        <v>13</v>
      </c>
      <c r="C118" s="10" t="s">
        <v>14</v>
      </c>
      <c r="D118" s="10">
        <v>2228805</v>
      </c>
      <c r="E118" s="14">
        <v>45420</v>
      </c>
      <c r="F118" s="15">
        <v>45420</v>
      </c>
      <c r="G118" s="16">
        <v>196769</v>
      </c>
      <c r="H118" s="16">
        <v>196769</v>
      </c>
      <c r="I118" s="9" t="s">
        <v>15</v>
      </c>
      <c r="J118" s="9" t="s">
        <v>16</v>
      </c>
      <c r="K118" s="13" t="s">
        <v>21</v>
      </c>
      <c r="L118" s="11" t="s">
        <v>18</v>
      </c>
    </row>
    <row r="119" spans="1:12">
      <c r="A119" s="10" t="s">
        <v>12</v>
      </c>
      <c r="B119" s="10" t="s">
        <v>13</v>
      </c>
      <c r="C119" s="10" t="s">
        <v>14</v>
      </c>
      <c r="D119" s="10">
        <v>2228806</v>
      </c>
      <c r="E119" s="14">
        <v>45420</v>
      </c>
      <c r="F119" s="15">
        <v>45420</v>
      </c>
      <c r="G119" s="16">
        <v>212870</v>
      </c>
      <c r="H119" s="16">
        <v>212870</v>
      </c>
      <c r="I119" s="9" t="s">
        <v>15</v>
      </c>
      <c r="J119" s="9" t="s">
        <v>16</v>
      </c>
      <c r="K119" s="13" t="s">
        <v>21</v>
      </c>
      <c r="L119" s="11" t="s">
        <v>18</v>
      </c>
    </row>
    <row r="120" spans="1:12">
      <c r="A120" s="10" t="s">
        <v>12</v>
      </c>
      <c r="B120" s="10" t="s">
        <v>13</v>
      </c>
      <c r="C120" s="10" t="s">
        <v>14</v>
      </c>
      <c r="D120" s="10">
        <v>2228807</v>
      </c>
      <c r="E120" s="14">
        <v>45420</v>
      </c>
      <c r="F120" s="15">
        <v>45420</v>
      </c>
      <c r="G120" s="16">
        <v>159615</v>
      </c>
      <c r="H120" s="16">
        <v>159615</v>
      </c>
      <c r="I120" s="9" t="s">
        <v>15</v>
      </c>
      <c r="J120" s="9" t="s">
        <v>16</v>
      </c>
      <c r="K120" s="13" t="s">
        <v>21</v>
      </c>
      <c r="L120" s="11" t="s">
        <v>18</v>
      </c>
    </row>
    <row r="121" spans="1:12">
      <c r="A121" s="10" t="s">
        <v>12</v>
      </c>
      <c r="B121" s="10" t="s">
        <v>13</v>
      </c>
      <c r="C121" s="10" t="s">
        <v>14</v>
      </c>
      <c r="D121" s="10">
        <v>2228808</v>
      </c>
      <c r="E121" s="14">
        <v>45420</v>
      </c>
      <c r="F121" s="15">
        <v>45420</v>
      </c>
      <c r="G121" s="16">
        <v>235620</v>
      </c>
      <c r="H121" s="16">
        <v>235620</v>
      </c>
      <c r="I121" s="9" t="s">
        <v>15</v>
      </c>
      <c r="J121" s="9" t="s">
        <v>16</v>
      </c>
      <c r="K121" s="13" t="s">
        <v>21</v>
      </c>
      <c r="L121" s="11" t="s">
        <v>18</v>
      </c>
    </row>
    <row r="122" spans="1:12">
      <c r="A122" s="10" t="s">
        <v>12</v>
      </c>
      <c r="B122" s="10" t="s">
        <v>13</v>
      </c>
      <c r="C122" s="10" t="s">
        <v>14</v>
      </c>
      <c r="D122" s="10">
        <v>2228809</v>
      </c>
      <c r="E122" s="14">
        <v>45420</v>
      </c>
      <c r="F122" s="15">
        <v>45420</v>
      </c>
      <c r="G122" s="16">
        <v>1368000</v>
      </c>
      <c r="H122" s="16">
        <v>1368000</v>
      </c>
      <c r="I122" s="9" t="s">
        <v>15</v>
      </c>
      <c r="J122" s="9" t="s">
        <v>16</v>
      </c>
      <c r="K122" s="13" t="s">
        <v>21</v>
      </c>
      <c r="L122" s="11" t="s">
        <v>18</v>
      </c>
    </row>
    <row r="123" spans="1:12">
      <c r="A123" s="10" t="s">
        <v>12</v>
      </c>
      <c r="B123" s="10" t="s">
        <v>13</v>
      </c>
      <c r="C123" s="10" t="s">
        <v>14</v>
      </c>
      <c r="D123" s="10">
        <v>2263548</v>
      </c>
      <c r="E123" s="14" t="s">
        <v>30</v>
      </c>
      <c r="F123" s="14">
        <v>45453</v>
      </c>
      <c r="G123" s="16">
        <v>1301095468</v>
      </c>
      <c r="H123" s="16">
        <v>1301095468</v>
      </c>
      <c r="I123" s="9" t="s">
        <v>15</v>
      </c>
      <c r="J123" s="9" t="s">
        <v>16</v>
      </c>
      <c r="K123" s="13" t="s">
        <v>20</v>
      </c>
      <c r="L123" s="11" t="s">
        <v>18</v>
      </c>
    </row>
    <row r="124" spans="1:12">
      <c r="A124" s="10" t="s">
        <v>12</v>
      </c>
      <c r="B124" s="10" t="s">
        <v>13</v>
      </c>
      <c r="C124" s="10" t="s">
        <v>14</v>
      </c>
      <c r="D124" s="10">
        <v>2263561</v>
      </c>
      <c r="E124" s="14" t="s">
        <v>30</v>
      </c>
      <c r="F124" s="14">
        <v>45453</v>
      </c>
      <c r="G124" s="16">
        <v>9528</v>
      </c>
      <c r="H124" s="16">
        <v>9528</v>
      </c>
      <c r="I124" s="9" t="s">
        <v>15</v>
      </c>
      <c r="J124" s="9" t="s">
        <v>16</v>
      </c>
      <c r="K124" s="13" t="s">
        <v>21</v>
      </c>
      <c r="L124" s="11" t="s">
        <v>18</v>
      </c>
    </row>
    <row r="125" spans="1:12">
      <c r="A125" s="10" t="s">
        <v>12</v>
      </c>
      <c r="B125" s="10" t="s">
        <v>13</v>
      </c>
      <c r="C125" s="10" t="s">
        <v>14</v>
      </c>
      <c r="D125" s="10">
        <v>2263562</v>
      </c>
      <c r="E125" s="14" t="s">
        <v>30</v>
      </c>
      <c r="F125" s="14">
        <v>45453</v>
      </c>
      <c r="G125" s="16">
        <v>188998</v>
      </c>
      <c r="H125" s="16">
        <v>188998</v>
      </c>
      <c r="I125" s="9" t="s">
        <v>15</v>
      </c>
      <c r="J125" s="9" t="s">
        <v>16</v>
      </c>
      <c r="K125" s="13" t="s">
        <v>21</v>
      </c>
      <c r="L125" s="11" t="s">
        <v>18</v>
      </c>
    </row>
    <row r="126" spans="1:12">
      <c r="A126" s="10" t="s">
        <v>12</v>
      </c>
      <c r="B126" s="10" t="s">
        <v>13</v>
      </c>
      <c r="C126" s="10" t="s">
        <v>14</v>
      </c>
      <c r="D126" s="10">
        <v>2263563</v>
      </c>
      <c r="E126" s="14" t="s">
        <v>30</v>
      </c>
      <c r="F126" s="14">
        <v>45453</v>
      </c>
      <c r="G126" s="16">
        <v>1710000</v>
      </c>
      <c r="H126" s="16">
        <v>1710000</v>
      </c>
      <c r="I126" s="9" t="s">
        <v>15</v>
      </c>
      <c r="J126" s="9" t="s">
        <v>16</v>
      </c>
      <c r="K126" s="13" t="s">
        <v>21</v>
      </c>
      <c r="L126" s="11" t="s">
        <v>18</v>
      </c>
    </row>
    <row r="127" spans="1:12">
      <c r="A127" s="10" t="s">
        <v>12</v>
      </c>
      <c r="B127" s="10" t="s">
        <v>13</v>
      </c>
      <c r="C127" s="10" t="s">
        <v>14</v>
      </c>
      <c r="D127" s="10">
        <v>2263571</v>
      </c>
      <c r="E127" s="14" t="s">
        <v>30</v>
      </c>
      <c r="F127" s="14">
        <v>45453</v>
      </c>
      <c r="G127" s="16">
        <v>97777776</v>
      </c>
      <c r="H127" s="16">
        <v>97777776</v>
      </c>
      <c r="I127" s="9" t="s">
        <v>15</v>
      </c>
      <c r="J127" s="9" t="s">
        <v>16</v>
      </c>
      <c r="K127" s="13" t="s">
        <v>21</v>
      </c>
      <c r="L127" s="11" t="s">
        <v>18</v>
      </c>
    </row>
    <row r="128" spans="1:12">
      <c r="A128" s="10" t="s">
        <v>12</v>
      </c>
      <c r="B128" s="10" t="s">
        <v>13</v>
      </c>
      <c r="C128" s="10" t="s">
        <v>14</v>
      </c>
      <c r="D128" s="10">
        <v>2263572</v>
      </c>
      <c r="E128" s="14" t="s">
        <v>30</v>
      </c>
      <c r="F128" s="14">
        <v>45453</v>
      </c>
      <c r="G128" s="16">
        <v>54421</v>
      </c>
      <c r="H128" s="16">
        <v>54421</v>
      </c>
      <c r="I128" s="9" t="s">
        <v>15</v>
      </c>
      <c r="J128" s="9" t="s">
        <v>16</v>
      </c>
      <c r="K128" s="13" t="s">
        <v>21</v>
      </c>
      <c r="L128" s="11" t="s">
        <v>18</v>
      </c>
    </row>
    <row r="129" spans="1:12">
      <c r="A129" s="10" t="s">
        <v>12</v>
      </c>
      <c r="B129" s="10" t="s">
        <v>13</v>
      </c>
      <c r="C129" s="10" t="s">
        <v>14</v>
      </c>
      <c r="D129" s="10">
        <v>2263574</v>
      </c>
      <c r="E129" s="14" t="s">
        <v>30</v>
      </c>
      <c r="F129" s="14">
        <v>45453</v>
      </c>
      <c r="G129" s="16">
        <v>4408234638</v>
      </c>
      <c r="H129" s="16">
        <v>4408234638</v>
      </c>
      <c r="I129" s="9" t="s">
        <v>15</v>
      </c>
      <c r="J129" s="9" t="s">
        <v>16</v>
      </c>
      <c r="K129" s="13" t="s">
        <v>20</v>
      </c>
      <c r="L129" s="11" t="s">
        <v>18</v>
      </c>
    </row>
    <row r="130" spans="1:12">
      <c r="A130" s="10" t="s">
        <v>12</v>
      </c>
      <c r="B130" s="10" t="s">
        <v>13</v>
      </c>
      <c r="C130" s="10" t="s">
        <v>14</v>
      </c>
      <c r="D130" s="10">
        <v>2263645</v>
      </c>
      <c r="E130" s="14" t="s">
        <v>30</v>
      </c>
      <c r="F130" s="14">
        <v>45453</v>
      </c>
      <c r="G130" s="16">
        <v>201162847</v>
      </c>
      <c r="H130" s="16">
        <v>201162847</v>
      </c>
      <c r="I130" s="9" t="s">
        <v>15</v>
      </c>
      <c r="J130" s="9" t="s">
        <v>16</v>
      </c>
      <c r="K130" s="13" t="s">
        <v>21</v>
      </c>
      <c r="L130" s="11" t="s">
        <v>18</v>
      </c>
    </row>
    <row r="131" spans="1:12">
      <c r="A131" s="10" t="s">
        <v>12</v>
      </c>
      <c r="B131" s="10" t="s">
        <v>13</v>
      </c>
      <c r="C131" s="10" t="s">
        <v>14</v>
      </c>
      <c r="D131" s="10">
        <v>2263646</v>
      </c>
      <c r="E131" s="14" t="s">
        <v>30</v>
      </c>
      <c r="F131" s="14">
        <v>45453</v>
      </c>
      <c r="G131" s="16">
        <v>32170521</v>
      </c>
      <c r="H131" s="16">
        <v>32170521</v>
      </c>
      <c r="I131" s="9" t="s">
        <v>15</v>
      </c>
      <c r="J131" s="9" t="s">
        <v>16</v>
      </c>
      <c r="K131" s="13" t="s">
        <v>21</v>
      </c>
      <c r="L131" s="11" t="s">
        <v>18</v>
      </c>
    </row>
    <row r="132" spans="1:12">
      <c r="A132" s="10" t="s">
        <v>12</v>
      </c>
      <c r="B132" s="10" t="s">
        <v>13</v>
      </c>
      <c r="C132" s="10" t="s">
        <v>14</v>
      </c>
      <c r="D132" s="10">
        <v>2263713</v>
      </c>
      <c r="E132" s="14" t="s">
        <v>31</v>
      </c>
      <c r="F132" s="14">
        <v>45453</v>
      </c>
      <c r="G132" s="16">
        <v>9426891</v>
      </c>
      <c r="H132" s="16">
        <v>9426891</v>
      </c>
      <c r="I132" s="9" t="s">
        <v>15</v>
      </c>
      <c r="J132" s="9" t="s">
        <v>16</v>
      </c>
      <c r="K132" s="13" t="s">
        <v>23</v>
      </c>
      <c r="L132" s="11" t="s">
        <v>18</v>
      </c>
    </row>
    <row r="133" spans="1:12">
      <c r="A133" s="10" t="s">
        <v>12</v>
      </c>
      <c r="B133" s="10" t="s">
        <v>13</v>
      </c>
      <c r="C133" s="10" t="s">
        <v>14</v>
      </c>
      <c r="D133" s="10">
        <v>2263765</v>
      </c>
      <c r="E133" s="14" t="s">
        <v>32</v>
      </c>
      <c r="F133" s="14">
        <v>45453</v>
      </c>
      <c r="G133" s="16">
        <v>1148874</v>
      </c>
      <c r="H133" s="16">
        <v>1148874</v>
      </c>
      <c r="I133" s="9" t="s">
        <v>15</v>
      </c>
      <c r="J133" s="9" t="s">
        <v>16</v>
      </c>
      <c r="K133" s="13" t="s">
        <v>23</v>
      </c>
      <c r="L133" s="11" t="s">
        <v>18</v>
      </c>
    </row>
    <row r="134" spans="1:12">
      <c r="H134" s="17">
        <f>SUM(H2:H133)</f>
        <v>26212368048.880001</v>
      </c>
    </row>
  </sheetData>
  <dataValidations count="1">
    <dataValidation type="whole" operator="greaterThan" allowBlank="1" showInputMessage="1" showErrorMessage="1" errorTitle="DATO ERRADO" error="El valor debe ser diferente de cero" sqref="G1:H2 H3:H1048576 I134:I1048576">
      <formula1>1</formula1>
    </dataValidation>
  </dataValidations>
  <pageMargins left="0.7" right="0.7" top="0.75" bottom="0.75" header="0.3" footer="0.3"/>
  <pageSetup paperSize="9" orientation="portrait"/>
  <drawing r:id="rId1"/>
  <legacy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3:G30"/>
  <sheetViews>
    <sheetView showGridLines="0" workbookViewId="0">
      <selection activeCell="B23" sqref="B23:C23"/>
    </sheetView>
  </sheetViews>
  <sheetFormatPr baseColWidth="10" defaultRowHeight="10"/>
  <cols>
    <col min="1" max="1" width="42.81640625" style="47" customWidth="1"/>
    <col min="2" max="2" width="5" style="47" customWidth="1"/>
    <col min="3" max="3" width="14.36328125" style="47" customWidth="1"/>
    <col min="4" max="6" width="12.08984375" style="47" customWidth="1"/>
    <col min="7" max="7" width="25.81640625" style="47" bestFit="1" customWidth="1"/>
    <col min="8" max="16384" width="10.90625" style="47"/>
  </cols>
  <sheetData>
    <row r="3" spans="1:7" s="48" customFormat="1">
      <c r="A3" s="115" t="s">
        <v>502</v>
      </c>
      <c r="B3" s="119" t="s">
        <v>448</v>
      </c>
      <c r="C3" s="119" t="s">
        <v>449</v>
      </c>
      <c r="D3" s="119" t="s">
        <v>450</v>
      </c>
      <c r="E3" s="119" t="s">
        <v>451</v>
      </c>
      <c r="F3" s="119" t="s">
        <v>371</v>
      </c>
      <c r="G3" s="116" t="s">
        <v>501</v>
      </c>
    </row>
    <row r="4" spans="1:7">
      <c r="A4" s="116" t="s">
        <v>442</v>
      </c>
      <c r="B4" s="117">
        <v>2</v>
      </c>
      <c r="C4" s="118">
        <v>463318063.68000031</v>
      </c>
      <c r="D4" s="118">
        <v>0</v>
      </c>
      <c r="E4" s="118">
        <v>0</v>
      </c>
      <c r="F4" s="118">
        <v>0</v>
      </c>
      <c r="G4" s="118">
        <v>748768502.14999998</v>
      </c>
    </row>
    <row r="5" spans="1:7">
      <c r="A5" s="116" t="s">
        <v>446</v>
      </c>
      <c r="B5" s="117">
        <v>3</v>
      </c>
      <c r="C5" s="118">
        <v>195141764</v>
      </c>
      <c r="D5" s="118">
        <v>0</v>
      </c>
      <c r="E5" s="118">
        <v>34329902</v>
      </c>
      <c r="F5" s="118">
        <v>0</v>
      </c>
      <c r="G5" s="118">
        <v>159629562</v>
      </c>
    </row>
    <row r="6" spans="1:7">
      <c r="A6" s="116" t="s">
        <v>444</v>
      </c>
      <c r="B6" s="117">
        <v>2</v>
      </c>
      <c r="C6" s="118">
        <v>4618709612</v>
      </c>
      <c r="D6" s="118">
        <v>0</v>
      </c>
      <c r="E6" s="118">
        <v>0</v>
      </c>
      <c r="F6" s="118">
        <v>0</v>
      </c>
      <c r="G6" s="118">
        <v>820844585.31999993</v>
      </c>
    </row>
    <row r="7" spans="1:7">
      <c r="A7" s="116" t="s">
        <v>325</v>
      </c>
      <c r="B7" s="117">
        <v>92</v>
      </c>
      <c r="C7" s="118">
        <v>378198014</v>
      </c>
      <c r="D7" s="118">
        <v>0</v>
      </c>
      <c r="E7" s="118">
        <v>0</v>
      </c>
      <c r="F7" s="118">
        <v>378916548</v>
      </c>
      <c r="G7" s="118">
        <v>0</v>
      </c>
    </row>
    <row r="8" spans="1:7">
      <c r="A8" s="116" t="s">
        <v>445</v>
      </c>
      <c r="B8" s="117">
        <v>1</v>
      </c>
      <c r="C8" s="118">
        <v>97777776</v>
      </c>
      <c r="D8" s="118">
        <v>0</v>
      </c>
      <c r="E8" s="118">
        <v>0</v>
      </c>
      <c r="F8" s="118">
        <v>0</v>
      </c>
      <c r="G8" s="118">
        <v>0</v>
      </c>
    </row>
    <row r="9" spans="1:7">
      <c r="A9" s="116" t="s">
        <v>441</v>
      </c>
      <c r="B9" s="117">
        <v>24</v>
      </c>
      <c r="C9" s="118">
        <v>20252763604.200001</v>
      </c>
      <c r="D9" s="118">
        <v>0</v>
      </c>
      <c r="E9" s="118">
        <v>0</v>
      </c>
      <c r="F9" s="118">
        <v>0</v>
      </c>
      <c r="G9" s="118">
        <v>2986671563.1599998</v>
      </c>
    </row>
    <row r="10" spans="1:7">
      <c r="A10" s="116" t="s">
        <v>324</v>
      </c>
      <c r="B10" s="117">
        <v>8</v>
      </c>
      <c r="C10" s="118">
        <v>206459215</v>
      </c>
      <c r="D10" s="118">
        <v>293333328</v>
      </c>
      <c r="E10" s="118">
        <v>206459215</v>
      </c>
      <c r="F10" s="118">
        <v>0</v>
      </c>
      <c r="G10" s="118">
        <v>78562579</v>
      </c>
    </row>
    <row r="11" spans="1:7">
      <c r="A11" s="116" t="s">
        <v>447</v>
      </c>
      <c r="B11" s="117">
        <v>132</v>
      </c>
      <c r="C11" s="118">
        <v>26212368048.879997</v>
      </c>
      <c r="D11" s="118">
        <v>293333328</v>
      </c>
      <c r="E11" s="118">
        <v>240789117</v>
      </c>
      <c r="F11" s="118">
        <v>378916548</v>
      </c>
      <c r="G11" s="118">
        <v>4794476791.6300001</v>
      </c>
    </row>
    <row r="12" spans="1:7" ht="14.5">
      <c r="A12"/>
      <c r="B12"/>
      <c r="C12"/>
      <c r="D12"/>
      <c r="E12"/>
      <c r="F12"/>
    </row>
    <row r="15" spans="1:7" ht="13">
      <c r="A15" s="69" t="s">
        <v>456</v>
      </c>
      <c r="B15" s="69">
        <v>132</v>
      </c>
      <c r="C15" s="76">
        <v>26212368048.879997</v>
      </c>
    </row>
    <row r="16" spans="1:7" ht="12.5">
      <c r="A16" s="49" t="s">
        <v>457</v>
      </c>
      <c r="B16" s="49">
        <f>+B4+B6</f>
        <v>4</v>
      </c>
      <c r="C16" s="78">
        <f>+C4+C5-E5+G6</f>
        <v>1444974511.0000002</v>
      </c>
    </row>
    <row r="17" spans="1:3" ht="12.5">
      <c r="A17" s="49" t="s">
        <v>458</v>
      </c>
      <c r="B17" s="49">
        <f>+B7</f>
        <v>92</v>
      </c>
      <c r="C17" s="78">
        <f>+C7</f>
        <v>378198014</v>
      </c>
    </row>
    <row r="18" spans="1:3" ht="12.5">
      <c r="A18" s="49" t="s">
        <v>459</v>
      </c>
      <c r="B18" s="49">
        <v>0</v>
      </c>
      <c r="C18" s="78">
        <v>0</v>
      </c>
    </row>
    <row r="19" spans="1:3" ht="12.5">
      <c r="A19" s="49" t="s">
        <v>460</v>
      </c>
      <c r="B19" s="49">
        <v>0</v>
      </c>
      <c r="C19" s="78">
        <v>0</v>
      </c>
    </row>
    <row r="20" spans="1:3" ht="12.5">
      <c r="A20" s="49" t="s">
        <v>461</v>
      </c>
      <c r="B20" s="49">
        <v>0</v>
      </c>
      <c r="C20" s="78">
        <v>0</v>
      </c>
    </row>
    <row r="21" spans="1:3" ht="13" thickBot="1">
      <c r="A21" s="49" t="s">
        <v>462</v>
      </c>
      <c r="B21" s="49">
        <f>+B5+B10</f>
        <v>11</v>
      </c>
      <c r="C21" s="80">
        <f>+E5+C10</f>
        <v>240789117</v>
      </c>
    </row>
    <row r="22" spans="1:3" ht="13">
      <c r="A22" s="69" t="s">
        <v>463</v>
      </c>
      <c r="B22" s="69">
        <f>B16+B17+B18+B19+B21+B20</f>
        <v>107</v>
      </c>
      <c r="C22" s="76">
        <f>C16+C17+C18+C19+C21+C20</f>
        <v>2063961642.0000002</v>
      </c>
    </row>
    <row r="23" spans="1:3" ht="12.5">
      <c r="A23" s="49" t="s">
        <v>464</v>
      </c>
      <c r="B23" s="49">
        <f>+B9</f>
        <v>24</v>
      </c>
      <c r="C23" s="78">
        <f>+C9+C6-G6</f>
        <v>24050628630.880001</v>
      </c>
    </row>
    <row r="24" spans="1:3" ht="13" thickBot="1">
      <c r="A24" s="49" t="s">
        <v>465</v>
      </c>
      <c r="B24" s="49">
        <f>+B8</f>
        <v>1</v>
      </c>
      <c r="C24" s="80">
        <f>+C8</f>
        <v>97777776</v>
      </c>
    </row>
    <row r="25" spans="1:3" ht="13">
      <c r="A25" s="69" t="s">
        <v>466</v>
      </c>
      <c r="B25" s="69">
        <f>B23+B24</f>
        <v>25</v>
      </c>
      <c r="C25" s="76">
        <f>C23+C24</f>
        <v>24148406406.880001</v>
      </c>
    </row>
    <row r="26" spans="1:3" ht="13.5" thickBot="1">
      <c r="A26" s="49" t="s">
        <v>467</v>
      </c>
      <c r="B26" s="69">
        <v>0</v>
      </c>
      <c r="C26" s="80">
        <v>0</v>
      </c>
    </row>
    <row r="27" spans="1:3" ht="13">
      <c r="A27" s="69" t="s">
        <v>468</v>
      </c>
      <c r="B27" s="69">
        <f>B26</f>
        <v>0</v>
      </c>
      <c r="C27" s="78">
        <f>C26</f>
        <v>0</v>
      </c>
    </row>
    <row r="28" spans="1:3" ht="13">
      <c r="A28" s="69"/>
      <c r="B28" s="69"/>
      <c r="C28" s="76"/>
    </row>
    <row r="29" spans="1:3" ht="13.5" thickBot="1">
      <c r="A29" s="69" t="s">
        <v>469</v>
      </c>
      <c r="B29" s="69">
        <f>B22+B25+B27</f>
        <v>132</v>
      </c>
      <c r="C29" s="83">
        <f>C22+C25+C27</f>
        <v>26212368048.880001</v>
      </c>
    </row>
    <row r="30" spans="1:3" ht="13" thickTop="1">
      <c r="B30" s="84">
        <f>+B15-B29</f>
        <v>0</v>
      </c>
      <c r="C30" s="78">
        <f>+C15-C29</f>
        <v>0</v>
      </c>
    </row>
  </sheetData>
  <pageMargins left="0.7" right="0.7" top="0.75" bottom="0.75" header="0.3" footer="0.3"/>
  <pageSetup paperSize="9" orientation="portrait"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filterMode="1"/>
  <dimension ref="A1:BC149"/>
  <sheetViews>
    <sheetView showGridLines="0" topLeftCell="N1" zoomScaleNormal="100" workbookViewId="0">
      <pane ySplit="2" topLeftCell="A4" activePane="bottomLeft" state="frozen"/>
      <selection pane="bottomLeft" activeCell="Y4" sqref="Y4"/>
    </sheetView>
  </sheetViews>
  <sheetFormatPr baseColWidth="10" defaultColWidth="11" defaultRowHeight="10"/>
  <cols>
    <col min="1" max="3" width="10" style="27" customWidth="1"/>
    <col min="4" max="4" width="10" style="26" customWidth="1"/>
    <col min="5" max="5" width="11.1796875" style="26" bestFit="1" customWidth="1"/>
    <col min="6" max="6" width="10" style="26" customWidth="1"/>
    <col min="7" max="7" width="11.453125" style="27" customWidth="1"/>
    <col min="8" max="8" width="10" style="27" customWidth="1"/>
    <col min="9" max="9" width="20.81640625" style="27" customWidth="1"/>
    <col min="10" max="10" width="18.1796875" style="29" customWidth="1"/>
    <col min="11" max="11" width="16.36328125" style="27" bestFit="1" customWidth="1"/>
    <col min="12" max="12" width="10" style="27" customWidth="1"/>
    <col min="13" max="13" width="12.7265625" style="27" customWidth="1"/>
    <col min="14" max="15" width="11.7265625" style="27" customWidth="1"/>
    <col min="16" max="16" width="11" style="27"/>
    <col min="17" max="17" width="14.36328125" style="40" bestFit="1" customWidth="1"/>
    <col min="18" max="19" width="11" style="27"/>
    <col min="20" max="20" width="14.6328125" style="27" bestFit="1" customWidth="1"/>
    <col min="21" max="21" width="15.36328125" style="27" bestFit="1" customWidth="1"/>
    <col min="22" max="24" width="11" style="27"/>
    <col min="25" max="25" width="13.6328125" style="40" bestFit="1" customWidth="1"/>
    <col min="26" max="26" width="11" style="40"/>
    <col min="27" max="28" width="11" style="27"/>
    <col min="29" max="29" width="11" style="41"/>
    <col min="30" max="30" width="14.90625" style="40" bestFit="1" customWidth="1"/>
    <col min="31" max="34" width="11" style="27"/>
    <col min="35" max="35" width="13.08984375" style="27" bestFit="1" customWidth="1"/>
    <col min="36" max="38" width="11.08984375" style="27" bestFit="1" customWidth="1"/>
    <col min="39" max="42" width="11.08984375" style="27" customWidth="1"/>
    <col min="43" max="43" width="13.08984375" style="27" bestFit="1" customWidth="1"/>
    <col min="44" max="16384" width="11" style="27"/>
  </cols>
  <sheetData>
    <row r="1" spans="1:55">
      <c r="I1" s="40">
        <f t="shared" ref="I1:J1" si="0">+SUBTOTAL(9,I3:I134)</f>
        <v>491880385</v>
      </c>
      <c r="J1" s="40">
        <f t="shared" si="0"/>
        <v>430763171</v>
      </c>
      <c r="K1" s="98">
        <f>+J1-S1-Y1-AK1-Q1</f>
        <v>-49062299.639999986</v>
      </c>
      <c r="Q1" s="40">
        <f t="shared" ref="Q1" si="1">+SUBTOTAL(9,Q3:Q134)</f>
        <v>0</v>
      </c>
      <c r="S1" s="40">
        <f t="shared" ref="S1" si="2">+SUBTOTAL(9,S3:S134)</f>
        <v>239912735.31999999</v>
      </c>
      <c r="Y1" s="40">
        <f t="shared" ref="Y1" si="3">+SUBTOTAL(9,Y3:Y134)</f>
        <v>239912735.31999999</v>
      </c>
      <c r="AI1" s="40">
        <f t="shared" ref="AI1:AM1" si="4">+SUBTOTAL(9,AI3:AI134)</f>
        <v>499678085</v>
      </c>
      <c r="AJ1" s="40">
        <f t="shared" si="4"/>
        <v>0</v>
      </c>
      <c r="AK1" s="40">
        <f t="shared" si="4"/>
        <v>0</v>
      </c>
      <c r="AL1" s="40">
        <f t="shared" si="4"/>
        <v>0</v>
      </c>
      <c r="AM1" s="40">
        <f t="shared" si="4"/>
        <v>0</v>
      </c>
      <c r="AQ1" s="40">
        <f>+SUBTOTAL(9,AQ3:AQ134)</f>
        <v>0</v>
      </c>
    </row>
    <row r="2" spans="1:55" s="21" customFormat="1" ht="35" customHeight="1">
      <c r="A2" s="19" t="s">
        <v>0</v>
      </c>
      <c r="B2" s="19" t="s">
        <v>1</v>
      </c>
      <c r="C2" s="19" t="s">
        <v>2</v>
      </c>
      <c r="D2" s="19" t="s">
        <v>3</v>
      </c>
      <c r="E2" s="19" t="s">
        <v>33</v>
      </c>
      <c r="F2" s="19" t="s">
        <v>34</v>
      </c>
      <c r="G2" s="19" t="s">
        <v>4</v>
      </c>
      <c r="H2" s="19" t="s">
        <v>5</v>
      </c>
      <c r="I2" s="20" t="s">
        <v>6</v>
      </c>
      <c r="J2" s="20" t="s">
        <v>7</v>
      </c>
      <c r="K2" s="19" t="s">
        <v>8</v>
      </c>
      <c r="L2" s="19" t="s">
        <v>9</v>
      </c>
      <c r="M2" s="19" t="s">
        <v>10</v>
      </c>
      <c r="N2" s="19" t="s">
        <v>11</v>
      </c>
      <c r="O2" s="19" t="s">
        <v>321</v>
      </c>
      <c r="P2" s="31" t="s">
        <v>502</v>
      </c>
      <c r="Q2" s="37" t="s">
        <v>299</v>
      </c>
      <c r="R2" s="32" t="s">
        <v>300</v>
      </c>
      <c r="S2" s="44" t="s">
        <v>301</v>
      </c>
      <c r="T2" s="44" t="s">
        <v>302</v>
      </c>
      <c r="U2" s="45" t="s">
        <v>303</v>
      </c>
      <c r="V2" s="45" t="s">
        <v>315</v>
      </c>
      <c r="W2" s="46" t="s">
        <v>304</v>
      </c>
      <c r="X2" s="44" t="s">
        <v>305</v>
      </c>
      <c r="Y2" s="38" t="s">
        <v>301</v>
      </c>
      <c r="Z2" s="38" t="s">
        <v>302</v>
      </c>
      <c r="AA2" s="33" t="s">
        <v>303</v>
      </c>
      <c r="AB2" s="33" t="s">
        <v>315</v>
      </c>
      <c r="AC2" s="39" t="s">
        <v>304</v>
      </c>
      <c r="AD2" s="38" t="s">
        <v>305</v>
      </c>
      <c r="AE2" s="34" t="s">
        <v>306</v>
      </c>
      <c r="AF2" s="34" t="s">
        <v>307</v>
      </c>
      <c r="AG2" s="34" t="s">
        <v>308</v>
      </c>
      <c r="AH2" s="34" t="s">
        <v>309</v>
      </c>
      <c r="AI2" s="34" t="s">
        <v>310</v>
      </c>
      <c r="AJ2" s="34" t="s">
        <v>311</v>
      </c>
      <c r="AK2" s="34" t="s">
        <v>312</v>
      </c>
      <c r="AL2" s="34" t="s">
        <v>313</v>
      </c>
      <c r="AM2" s="33" t="s">
        <v>355</v>
      </c>
      <c r="AN2" s="33" t="s">
        <v>356</v>
      </c>
      <c r="AO2" s="33" t="s">
        <v>357</v>
      </c>
      <c r="AP2" s="33" t="s">
        <v>358</v>
      </c>
      <c r="AQ2" s="34" t="s">
        <v>314</v>
      </c>
    </row>
    <row r="3" spans="1:55" s="26" customFormat="1" hidden="1">
      <c r="A3" s="30">
        <v>900098550</v>
      </c>
      <c r="B3" s="22" t="s">
        <v>13</v>
      </c>
      <c r="C3" s="22" t="s">
        <v>14</v>
      </c>
      <c r="D3" s="22">
        <v>2093294</v>
      </c>
      <c r="E3" s="22" t="s">
        <v>131</v>
      </c>
      <c r="F3" s="22" t="s">
        <v>132</v>
      </c>
      <c r="G3" s="23" t="s">
        <v>26</v>
      </c>
      <c r="H3" s="24">
        <v>45361</v>
      </c>
      <c r="I3" s="25">
        <v>4339323811</v>
      </c>
      <c r="J3" s="25">
        <v>84043829.680000305</v>
      </c>
      <c r="K3" s="18" t="s">
        <v>15</v>
      </c>
      <c r="L3" s="18" t="s">
        <v>16</v>
      </c>
      <c r="M3" s="22" t="s">
        <v>17</v>
      </c>
      <c r="N3" s="18" t="s">
        <v>18</v>
      </c>
      <c r="O3" s="18" t="s">
        <v>326</v>
      </c>
      <c r="P3" s="35" t="s">
        <v>442</v>
      </c>
      <c r="Q3" s="36">
        <v>0</v>
      </c>
      <c r="R3" s="22"/>
      <c r="S3" s="36">
        <v>0</v>
      </c>
      <c r="T3" s="36">
        <v>0</v>
      </c>
      <c r="U3" s="22"/>
      <c r="V3" s="22"/>
      <c r="W3" s="24"/>
      <c r="X3" s="36">
        <v>0</v>
      </c>
      <c r="Y3" s="36">
        <v>379242649</v>
      </c>
      <c r="Z3" s="36">
        <v>0</v>
      </c>
      <c r="AA3" s="22">
        <v>2201520126</v>
      </c>
      <c r="AB3" s="22" t="s">
        <v>318</v>
      </c>
      <c r="AC3" s="24">
        <v>45460</v>
      </c>
      <c r="AD3" s="36">
        <v>1000000000</v>
      </c>
      <c r="AE3" s="22" t="s">
        <v>349</v>
      </c>
      <c r="AF3" s="24">
        <v>45360</v>
      </c>
      <c r="AG3" s="24">
        <v>45386</v>
      </c>
      <c r="AH3" s="24" t="s">
        <v>347</v>
      </c>
      <c r="AI3" s="36">
        <v>4692094046</v>
      </c>
      <c r="AJ3" s="36">
        <v>0</v>
      </c>
      <c r="AK3" s="36">
        <v>0</v>
      </c>
      <c r="AL3" s="36">
        <v>0</v>
      </c>
      <c r="AM3" s="36">
        <v>0</v>
      </c>
      <c r="AN3" s="43"/>
      <c r="AO3" s="43"/>
      <c r="AP3" s="43"/>
      <c r="AQ3" s="36">
        <v>0</v>
      </c>
      <c r="AR3" s="27"/>
      <c r="AS3" s="27"/>
      <c r="AT3" s="27"/>
      <c r="AU3" s="27"/>
      <c r="AV3" s="27"/>
      <c r="AW3" s="27"/>
      <c r="AX3" s="27"/>
      <c r="AY3" s="27"/>
      <c r="AZ3" s="27"/>
      <c r="BA3" s="27"/>
      <c r="BB3" s="27"/>
      <c r="BC3" s="27"/>
    </row>
    <row r="4" spans="1:55">
      <c r="A4" s="30">
        <v>900098550</v>
      </c>
      <c r="B4" s="22" t="s">
        <v>13</v>
      </c>
      <c r="C4" s="22" t="s">
        <v>14</v>
      </c>
      <c r="D4" s="22">
        <v>2163129</v>
      </c>
      <c r="E4" s="22" t="s">
        <v>167</v>
      </c>
      <c r="F4" s="22" t="s">
        <v>168</v>
      </c>
      <c r="G4" s="23">
        <v>45392</v>
      </c>
      <c r="H4" s="24">
        <v>45392</v>
      </c>
      <c r="I4" s="25">
        <v>491880385</v>
      </c>
      <c r="J4" s="25">
        <v>430763171</v>
      </c>
      <c r="K4" s="18" t="s">
        <v>15</v>
      </c>
      <c r="L4" s="18" t="s">
        <v>16</v>
      </c>
      <c r="M4" s="22" t="s">
        <v>29</v>
      </c>
      <c r="N4" s="18" t="s">
        <v>18</v>
      </c>
      <c r="O4" s="18" t="s">
        <v>322</v>
      </c>
      <c r="P4" s="35" t="s">
        <v>444</v>
      </c>
      <c r="Q4" s="36">
        <v>0</v>
      </c>
      <c r="R4" s="22"/>
      <c r="S4" s="36">
        <v>239912735.31999999</v>
      </c>
      <c r="T4" s="36">
        <v>7918657.6799999997</v>
      </c>
      <c r="U4" s="22">
        <v>2201528986</v>
      </c>
      <c r="V4" s="22"/>
      <c r="W4" s="24" t="s">
        <v>443</v>
      </c>
      <c r="X4" s="36">
        <v>980474147.32000005</v>
      </c>
      <c r="Y4" s="36">
        <v>239912735.31999999</v>
      </c>
      <c r="Z4" s="36">
        <v>0</v>
      </c>
      <c r="AA4" s="22">
        <v>2201526384</v>
      </c>
      <c r="AB4" s="22" t="s">
        <v>318</v>
      </c>
      <c r="AC4" s="24">
        <v>45471</v>
      </c>
      <c r="AD4" s="36">
        <v>61117214</v>
      </c>
      <c r="AE4" s="22" t="s">
        <v>349</v>
      </c>
      <c r="AF4" s="24">
        <v>45392</v>
      </c>
      <c r="AG4" s="24">
        <v>45414</v>
      </c>
      <c r="AH4" s="24" t="s">
        <v>347</v>
      </c>
      <c r="AI4" s="36">
        <v>499678085</v>
      </c>
      <c r="AJ4" s="36">
        <v>0</v>
      </c>
      <c r="AK4" s="36">
        <v>0</v>
      </c>
      <c r="AL4" s="36">
        <v>0</v>
      </c>
      <c r="AM4" s="36">
        <v>0</v>
      </c>
      <c r="AN4" s="43"/>
      <c r="AO4" s="43"/>
      <c r="AP4" s="43"/>
      <c r="AQ4" s="36">
        <v>0</v>
      </c>
    </row>
    <row r="5" spans="1:55" hidden="1">
      <c r="A5" s="30">
        <v>900098550</v>
      </c>
      <c r="B5" s="22" t="s">
        <v>13</v>
      </c>
      <c r="C5" s="22" t="s">
        <v>14</v>
      </c>
      <c r="D5" s="22">
        <v>2226452</v>
      </c>
      <c r="E5" s="22" t="s">
        <v>221</v>
      </c>
      <c r="F5" s="22" t="s">
        <v>222</v>
      </c>
      <c r="G5" s="23">
        <v>45419</v>
      </c>
      <c r="H5" s="28">
        <v>45420</v>
      </c>
      <c r="I5" s="25">
        <v>379274234</v>
      </c>
      <c r="J5" s="25">
        <v>379274234</v>
      </c>
      <c r="K5" s="18" t="s">
        <v>15</v>
      </c>
      <c r="L5" s="18" t="s">
        <v>16</v>
      </c>
      <c r="M5" s="22" t="s">
        <v>17</v>
      </c>
      <c r="N5" s="18" t="s">
        <v>18</v>
      </c>
      <c r="O5" s="18" t="s">
        <v>322</v>
      </c>
      <c r="P5" s="35" t="s">
        <v>442</v>
      </c>
      <c r="Q5" s="36">
        <v>0</v>
      </c>
      <c r="R5" s="22"/>
      <c r="S5" s="36">
        <v>0</v>
      </c>
      <c r="T5" s="36">
        <v>0</v>
      </c>
      <c r="U5" s="22"/>
      <c r="V5" s="22"/>
      <c r="W5" s="24"/>
      <c r="X5" s="36">
        <v>0</v>
      </c>
      <c r="Y5" s="36">
        <v>369525853.14999998</v>
      </c>
      <c r="Z5" s="36">
        <v>0</v>
      </c>
      <c r="AA5" s="22">
        <v>2201528997</v>
      </c>
      <c r="AB5" s="22" t="s">
        <v>318</v>
      </c>
      <c r="AC5" s="24">
        <v>45481</v>
      </c>
      <c r="AD5" s="36">
        <v>369525853.14999998</v>
      </c>
      <c r="AE5" s="22" t="s">
        <v>349</v>
      </c>
      <c r="AF5" s="24">
        <v>45419</v>
      </c>
      <c r="AG5" s="24">
        <v>45420</v>
      </c>
      <c r="AH5" s="24" t="s">
        <v>347</v>
      </c>
      <c r="AI5" s="36">
        <v>389935234</v>
      </c>
      <c r="AJ5" s="36">
        <v>0</v>
      </c>
      <c r="AK5" s="36">
        <v>0</v>
      </c>
      <c r="AL5" s="36">
        <v>0</v>
      </c>
      <c r="AM5" s="36">
        <v>0</v>
      </c>
      <c r="AN5" s="43"/>
      <c r="AO5" s="43"/>
      <c r="AP5" s="43"/>
      <c r="AQ5" s="36">
        <v>0</v>
      </c>
    </row>
    <row r="6" spans="1:55" hidden="1">
      <c r="A6" s="30">
        <v>900098550</v>
      </c>
      <c r="B6" s="22" t="s">
        <v>13</v>
      </c>
      <c r="C6" s="22" t="s">
        <v>14</v>
      </c>
      <c r="D6" s="22">
        <v>1973018</v>
      </c>
      <c r="E6" s="22" t="s">
        <v>49</v>
      </c>
      <c r="F6" s="22" t="s">
        <v>50</v>
      </c>
      <c r="G6" s="23">
        <v>45314</v>
      </c>
      <c r="H6" s="24">
        <v>45332</v>
      </c>
      <c r="I6" s="25">
        <v>36688956</v>
      </c>
      <c r="J6" s="25">
        <v>36688956</v>
      </c>
      <c r="K6" s="18" t="s">
        <v>15</v>
      </c>
      <c r="L6" s="18" t="s">
        <v>16</v>
      </c>
      <c r="M6" s="18" t="s">
        <v>20</v>
      </c>
      <c r="N6" s="18" t="s">
        <v>18</v>
      </c>
      <c r="O6" s="18" t="s">
        <v>323</v>
      </c>
      <c r="P6" s="35" t="s">
        <v>446</v>
      </c>
      <c r="Q6" s="36">
        <v>0</v>
      </c>
      <c r="R6" s="22"/>
      <c r="S6" s="36">
        <v>0</v>
      </c>
      <c r="T6" s="36">
        <v>0</v>
      </c>
      <c r="U6" s="22"/>
      <c r="V6" s="22"/>
      <c r="W6" s="24"/>
      <c r="X6" s="36">
        <v>0</v>
      </c>
      <c r="Y6" s="36">
        <v>17844818</v>
      </c>
      <c r="Z6" s="36">
        <v>0</v>
      </c>
      <c r="AA6" s="22">
        <v>2201528986</v>
      </c>
      <c r="AB6" s="22" t="s">
        <v>318</v>
      </c>
      <c r="AC6" s="24">
        <v>45481</v>
      </c>
      <c r="AD6" s="36">
        <v>980474147.32000005</v>
      </c>
      <c r="AE6" s="22" t="s">
        <v>350</v>
      </c>
      <c r="AF6" s="24">
        <v>45314</v>
      </c>
      <c r="AG6" s="24">
        <v>45323</v>
      </c>
      <c r="AH6" s="24" t="s">
        <v>347</v>
      </c>
      <c r="AI6" s="36">
        <v>36688956</v>
      </c>
      <c r="AJ6" s="36">
        <v>0</v>
      </c>
      <c r="AK6" s="36">
        <v>18844138</v>
      </c>
      <c r="AL6" s="36">
        <v>0</v>
      </c>
      <c r="AM6" s="36">
        <v>18844138</v>
      </c>
      <c r="AN6" s="43" t="s">
        <v>359</v>
      </c>
      <c r="AO6" s="43" t="s">
        <v>360</v>
      </c>
      <c r="AP6" s="43" t="s">
        <v>361</v>
      </c>
      <c r="AQ6" s="36">
        <v>17844818</v>
      </c>
    </row>
    <row r="7" spans="1:55" hidden="1">
      <c r="A7" s="30">
        <v>900098550</v>
      </c>
      <c r="B7" s="22" t="s">
        <v>13</v>
      </c>
      <c r="C7" s="22" t="s">
        <v>14</v>
      </c>
      <c r="D7" s="22">
        <v>2029566</v>
      </c>
      <c r="E7" s="22" t="s">
        <v>103</v>
      </c>
      <c r="F7" s="22" t="s">
        <v>104</v>
      </c>
      <c r="G7" s="23" t="s">
        <v>22</v>
      </c>
      <c r="H7" s="24">
        <v>45361</v>
      </c>
      <c r="I7" s="25">
        <v>69352914</v>
      </c>
      <c r="J7" s="25">
        <v>69352914</v>
      </c>
      <c r="K7" s="18" t="s">
        <v>15</v>
      </c>
      <c r="L7" s="18" t="s">
        <v>16</v>
      </c>
      <c r="M7" s="22" t="s">
        <v>23</v>
      </c>
      <c r="N7" s="18" t="s">
        <v>18</v>
      </c>
      <c r="O7" s="18" t="s">
        <v>323</v>
      </c>
      <c r="P7" s="35" t="s">
        <v>446</v>
      </c>
      <c r="Q7" s="36">
        <v>0</v>
      </c>
      <c r="R7" s="22"/>
      <c r="S7" s="36">
        <v>0</v>
      </c>
      <c r="T7" s="36">
        <v>0</v>
      </c>
      <c r="U7" s="22"/>
      <c r="V7" s="22"/>
      <c r="W7" s="24"/>
      <c r="X7" s="36">
        <v>0</v>
      </c>
      <c r="Y7" s="36">
        <v>58646079</v>
      </c>
      <c r="Z7" s="36">
        <v>0</v>
      </c>
      <c r="AA7" s="22">
        <v>2201528986</v>
      </c>
      <c r="AB7" s="22" t="s">
        <v>318</v>
      </c>
      <c r="AC7" s="24">
        <v>45481</v>
      </c>
      <c r="AD7" s="36">
        <v>980474147.32000005</v>
      </c>
      <c r="AE7" s="22" t="s">
        <v>350</v>
      </c>
      <c r="AF7" s="24">
        <v>45335</v>
      </c>
      <c r="AG7" s="24">
        <v>45336</v>
      </c>
      <c r="AH7" s="24" t="s">
        <v>347</v>
      </c>
      <c r="AI7" s="36">
        <v>69352914</v>
      </c>
      <c r="AJ7" s="36">
        <v>0</v>
      </c>
      <c r="AK7" s="36">
        <v>9524535</v>
      </c>
      <c r="AL7" s="36">
        <v>0</v>
      </c>
      <c r="AM7" s="36">
        <v>9524535</v>
      </c>
      <c r="AN7" s="43" t="s">
        <v>359</v>
      </c>
      <c r="AO7" s="43" t="s">
        <v>389</v>
      </c>
      <c r="AP7" s="43" t="s">
        <v>361</v>
      </c>
      <c r="AQ7" s="36">
        <v>58646079</v>
      </c>
    </row>
    <row r="8" spans="1:55" hidden="1">
      <c r="A8" s="30">
        <v>900098550</v>
      </c>
      <c r="B8" s="22" t="s">
        <v>13</v>
      </c>
      <c r="C8" s="22" t="s">
        <v>14</v>
      </c>
      <c r="D8" s="22">
        <v>1967272</v>
      </c>
      <c r="E8" s="22" t="s">
        <v>51</v>
      </c>
      <c r="F8" s="22" t="s">
        <v>52</v>
      </c>
      <c r="G8" s="23">
        <v>45313</v>
      </c>
      <c r="H8" s="24">
        <v>45332</v>
      </c>
      <c r="I8" s="25">
        <v>89099894</v>
      </c>
      <c r="J8" s="25">
        <v>89099894</v>
      </c>
      <c r="K8" s="18" t="s">
        <v>15</v>
      </c>
      <c r="L8" s="18" t="s">
        <v>16</v>
      </c>
      <c r="M8" s="18" t="s">
        <v>20</v>
      </c>
      <c r="N8" s="18" t="s">
        <v>18</v>
      </c>
      <c r="O8" s="18" t="s">
        <v>323</v>
      </c>
      <c r="P8" s="35" t="s">
        <v>446</v>
      </c>
      <c r="Q8" s="36">
        <v>0</v>
      </c>
      <c r="R8" s="22"/>
      <c r="S8" s="36">
        <v>0</v>
      </c>
      <c r="T8" s="36">
        <v>0</v>
      </c>
      <c r="U8" s="22"/>
      <c r="V8" s="22"/>
      <c r="W8" s="24"/>
      <c r="X8" s="36">
        <v>0</v>
      </c>
      <c r="Y8" s="36">
        <v>83138665</v>
      </c>
      <c r="Z8" s="36">
        <v>0</v>
      </c>
      <c r="AA8" s="22">
        <v>2201528986</v>
      </c>
      <c r="AB8" s="22" t="s">
        <v>318</v>
      </c>
      <c r="AC8" s="24">
        <v>45481</v>
      </c>
      <c r="AD8" s="36">
        <v>980474147.32000005</v>
      </c>
      <c r="AE8" s="22" t="s">
        <v>350</v>
      </c>
      <c r="AF8" s="24">
        <v>45313</v>
      </c>
      <c r="AG8" s="24">
        <v>45323</v>
      </c>
      <c r="AH8" s="24" t="s">
        <v>347</v>
      </c>
      <c r="AI8" s="36">
        <v>89099894</v>
      </c>
      <c r="AJ8" s="36">
        <v>0</v>
      </c>
      <c r="AK8" s="36">
        <v>5961229</v>
      </c>
      <c r="AL8" s="36">
        <v>0</v>
      </c>
      <c r="AM8" s="36">
        <v>5961229</v>
      </c>
      <c r="AN8" s="43" t="s">
        <v>359</v>
      </c>
      <c r="AO8" s="43" t="s">
        <v>362</v>
      </c>
      <c r="AP8" s="43" t="s">
        <v>361</v>
      </c>
      <c r="AQ8" s="36">
        <v>83138665</v>
      </c>
    </row>
    <row r="9" spans="1:55" hidden="1">
      <c r="A9" s="30">
        <v>900098550</v>
      </c>
      <c r="B9" s="22" t="s">
        <v>13</v>
      </c>
      <c r="C9" s="22" t="s">
        <v>14</v>
      </c>
      <c r="D9" s="22">
        <v>2224344</v>
      </c>
      <c r="E9" s="22" t="s">
        <v>217</v>
      </c>
      <c r="F9" s="22" t="s">
        <v>218</v>
      </c>
      <c r="G9" s="23">
        <v>45418</v>
      </c>
      <c r="H9" s="28">
        <v>45420</v>
      </c>
      <c r="I9" s="25">
        <v>4187946441</v>
      </c>
      <c r="J9" s="25">
        <v>4187946441</v>
      </c>
      <c r="K9" s="18" t="s">
        <v>15</v>
      </c>
      <c r="L9" s="18" t="s">
        <v>16</v>
      </c>
      <c r="M9" s="22" t="s">
        <v>17</v>
      </c>
      <c r="N9" s="18" t="s">
        <v>18</v>
      </c>
      <c r="O9" s="18" t="s">
        <v>322</v>
      </c>
      <c r="P9" s="35" t="s">
        <v>444</v>
      </c>
      <c r="Q9" s="36">
        <v>2107628868.97</v>
      </c>
      <c r="R9" s="22">
        <v>4800064248</v>
      </c>
      <c r="S9" s="36">
        <v>0</v>
      </c>
      <c r="T9" s="36">
        <v>0</v>
      </c>
      <c r="U9" s="22"/>
      <c r="V9" s="22"/>
      <c r="W9" s="24"/>
      <c r="X9" s="36">
        <v>0</v>
      </c>
      <c r="Y9" s="36">
        <v>580931850</v>
      </c>
      <c r="Z9" s="36">
        <v>0</v>
      </c>
      <c r="AA9" s="22">
        <v>2201528986</v>
      </c>
      <c r="AB9" s="22" t="s">
        <v>318</v>
      </c>
      <c r="AC9" s="24">
        <v>45481</v>
      </c>
      <c r="AD9" s="36">
        <v>980474147.32000005</v>
      </c>
      <c r="AE9" s="22" t="s">
        <v>349</v>
      </c>
      <c r="AF9" s="24">
        <v>45418</v>
      </c>
      <c r="AG9" s="24">
        <v>45420</v>
      </c>
      <c r="AH9" s="24" t="s">
        <v>347</v>
      </c>
      <c r="AI9" s="36">
        <v>4574460401</v>
      </c>
      <c r="AJ9" s="36">
        <v>0</v>
      </c>
      <c r="AK9" s="36">
        <v>0</v>
      </c>
      <c r="AL9" s="36">
        <v>0</v>
      </c>
      <c r="AM9" s="36">
        <v>0</v>
      </c>
      <c r="AN9" s="43"/>
      <c r="AO9" s="43"/>
      <c r="AP9" s="43"/>
      <c r="AQ9" s="36">
        <v>0</v>
      </c>
      <c r="AR9" s="26"/>
      <c r="AS9" s="26"/>
      <c r="AT9" s="26"/>
    </row>
    <row r="10" spans="1:55" hidden="1">
      <c r="A10" s="30">
        <v>900098550</v>
      </c>
      <c r="B10" s="22" t="s">
        <v>13</v>
      </c>
      <c r="C10" s="22" t="s">
        <v>14</v>
      </c>
      <c r="D10" s="22">
        <v>2100043</v>
      </c>
      <c r="E10" s="22" t="s">
        <v>137</v>
      </c>
      <c r="F10" s="22" t="s">
        <v>138</v>
      </c>
      <c r="G10" s="23" t="s">
        <v>28</v>
      </c>
      <c r="H10" s="24">
        <v>45361</v>
      </c>
      <c r="I10" s="25">
        <v>109721546</v>
      </c>
      <c r="J10" s="25">
        <v>109721546</v>
      </c>
      <c r="K10" s="18" t="s">
        <v>15</v>
      </c>
      <c r="L10" s="18" t="s">
        <v>16</v>
      </c>
      <c r="M10" s="22" t="s">
        <v>23</v>
      </c>
      <c r="N10" s="18" t="s">
        <v>18</v>
      </c>
      <c r="O10" s="18" t="s">
        <v>325</v>
      </c>
      <c r="P10" s="18" t="s">
        <v>325</v>
      </c>
      <c r="Q10" s="36">
        <v>0</v>
      </c>
      <c r="R10" s="22"/>
      <c r="S10" s="36">
        <v>0</v>
      </c>
      <c r="T10" s="36">
        <v>0</v>
      </c>
      <c r="U10" s="22"/>
      <c r="V10" s="22"/>
      <c r="W10" s="24"/>
      <c r="X10" s="36">
        <v>0</v>
      </c>
      <c r="Y10" s="36">
        <v>0</v>
      </c>
      <c r="Z10" s="36">
        <v>0</v>
      </c>
      <c r="AA10" s="22"/>
      <c r="AB10" s="22"/>
      <c r="AC10" s="24"/>
      <c r="AD10" s="36">
        <v>0</v>
      </c>
      <c r="AE10" s="22" t="s">
        <v>353</v>
      </c>
      <c r="AF10" s="24">
        <v>45363</v>
      </c>
      <c r="AG10" s="24">
        <v>45386</v>
      </c>
      <c r="AH10" s="24">
        <v>45406</v>
      </c>
      <c r="AI10" s="36">
        <v>110565546</v>
      </c>
      <c r="AJ10" s="36">
        <v>0</v>
      </c>
      <c r="AK10" s="36">
        <v>0</v>
      </c>
      <c r="AL10" s="36">
        <v>110565546</v>
      </c>
      <c r="AM10" s="36">
        <v>110565546</v>
      </c>
      <c r="AN10" s="43" t="s">
        <v>371</v>
      </c>
      <c r="AO10" s="43" t="s">
        <v>402</v>
      </c>
      <c r="AP10" s="43" t="s">
        <v>374</v>
      </c>
      <c r="AQ10" s="36">
        <v>0</v>
      </c>
      <c r="AU10" s="26"/>
      <c r="AV10" s="26"/>
      <c r="AW10" s="26"/>
      <c r="AX10" s="26"/>
      <c r="AY10" s="26"/>
      <c r="AZ10" s="26"/>
      <c r="BA10" s="26"/>
      <c r="BB10" s="26"/>
      <c r="BC10" s="26"/>
    </row>
    <row r="11" spans="1:55" hidden="1">
      <c r="A11" s="30">
        <v>900098550</v>
      </c>
      <c r="B11" s="22" t="s">
        <v>13</v>
      </c>
      <c r="C11" s="22" t="s">
        <v>14</v>
      </c>
      <c r="D11" s="22">
        <v>1936961</v>
      </c>
      <c r="E11" s="22" t="s">
        <v>67</v>
      </c>
      <c r="F11" s="22" t="s">
        <v>68</v>
      </c>
      <c r="G11" s="23">
        <v>45306</v>
      </c>
      <c r="H11" s="24">
        <v>45332</v>
      </c>
      <c r="I11" s="25">
        <v>97843626</v>
      </c>
      <c r="J11" s="25">
        <v>97843626</v>
      </c>
      <c r="K11" s="18" t="s">
        <v>15</v>
      </c>
      <c r="L11" s="18" t="s">
        <v>16</v>
      </c>
      <c r="M11" s="18" t="s">
        <v>21</v>
      </c>
      <c r="N11" s="18" t="s">
        <v>18</v>
      </c>
      <c r="O11" s="18" t="s">
        <v>325</v>
      </c>
      <c r="P11" s="18" t="s">
        <v>325</v>
      </c>
      <c r="Q11" s="36">
        <v>0</v>
      </c>
      <c r="R11" s="22"/>
      <c r="S11" s="36">
        <v>0</v>
      </c>
      <c r="T11" s="36">
        <v>0</v>
      </c>
      <c r="U11" s="22"/>
      <c r="V11" s="22"/>
      <c r="W11" s="24"/>
      <c r="X11" s="36">
        <v>0</v>
      </c>
      <c r="Y11" s="36">
        <v>0</v>
      </c>
      <c r="Z11" s="36">
        <v>0</v>
      </c>
      <c r="AA11" s="22"/>
      <c r="AB11" s="22"/>
      <c r="AC11" s="24"/>
      <c r="AD11" s="36">
        <v>0</v>
      </c>
      <c r="AE11" s="22" t="s">
        <v>353</v>
      </c>
      <c r="AF11" s="24">
        <v>45306</v>
      </c>
      <c r="AG11" s="24">
        <v>45414</v>
      </c>
      <c r="AH11" s="24">
        <v>45442</v>
      </c>
      <c r="AI11" s="36">
        <v>97843626</v>
      </c>
      <c r="AJ11" s="36">
        <v>0</v>
      </c>
      <c r="AK11" s="36">
        <v>0</v>
      </c>
      <c r="AL11" s="36">
        <v>97843626</v>
      </c>
      <c r="AM11" s="36">
        <v>97843626</v>
      </c>
      <c r="AN11" s="43" t="s">
        <v>371</v>
      </c>
      <c r="AO11" s="43" t="s">
        <v>372</v>
      </c>
      <c r="AP11" s="43" t="s">
        <v>17</v>
      </c>
      <c r="AQ11" s="36">
        <v>0</v>
      </c>
    </row>
    <row r="12" spans="1:55" hidden="1">
      <c r="A12" s="30">
        <v>900098550</v>
      </c>
      <c r="B12" s="22" t="s">
        <v>13</v>
      </c>
      <c r="C12" s="22" t="s">
        <v>14</v>
      </c>
      <c r="D12" s="22">
        <v>2165877</v>
      </c>
      <c r="E12" s="22" t="s">
        <v>215</v>
      </c>
      <c r="F12" s="22" t="s">
        <v>216</v>
      </c>
      <c r="G12" s="23">
        <v>45394</v>
      </c>
      <c r="H12" s="24">
        <v>45394</v>
      </c>
      <c r="I12" s="25">
        <v>63837918</v>
      </c>
      <c r="J12" s="25">
        <v>63837918</v>
      </c>
      <c r="K12" s="18" t="s">
        <v>15</v>
      </c>
      <c r="L12" s="18" t="s">
        <v>16</v>
      </c>
      <c r="M12" s="22" t="s">
        <v>23</v>
      </c>
      <c r="N12" s="18" t="s">
        <v>18</v>
      </c>
      <c r="O12" s="18" t="s">
        <v>325</v>
      </c>
      <c r="P12" s="18" t="s">
        <v>325</v>
      </c>
      <c r="Q12" s="36">
        <v>0</v>
      </c>
      <c r="R12" s="22"/>
      <c r="S12" s="36">
        <v>0</v>
      </c>
      <c r="T12" s="36">
        <v>0</v>
      </c>
      <c r="U12" s="22"/>
      <c r="V12" s="22"/>
      <c r="W12" s="24"/>
      <c r="X12" s="36">
        <v>0</v>
      </c>
      <c r="Y12" s="36">
        <v>0</v>
      </c>
      <c r="Z12" s="36">
        <v>0</v>
      </c>
      <c r="AA12" s="22"/>
      <c r="AB12" s="22"/>
      <c r="AC12" s="24"/>
      <c r="AD12" s="36">
        <v>0</v>
      </c>
      <c r="AE12" s="22" t="s">
        <v>353</v>
      </c>
      <c r="AF12" s="24">
        <v>45394</v>
      </c>
      <c r="AG12" s="24">
        <v>45394</v>
      </c>
      <c r="AH12" s="24">
        <v>45406</v>
      </c>
      <c r="AI12" s="36">
        <v>64505318</v>
      </c>
      <c r="AJ12" s="36">
        <v>0</v>
      </c>
      <c r="AK12" s="36">
        <v>0</v>
      </c>
      <c r="AL12" s="36">
        <v>64505318</v>
      </c>
      <c r="AM12" s="36">
        <v>64505318</v>
      </c>
      <c r="AN12" s="43" t="s">
        <v>371</v>
      </c>
      <c r="AO12" s="43" t="s">
        <v>402</v>
      </c>
      <c r="AP12" s="43" t="s">
        <v>374</v>
      </c>
      <c r="AQ12" s="36">
        <v>0</v>
      </c>
    </row>
    <row r="13" spans="1:55" hidden="1">
      <c r="A13" s="30">
        <v>900098550</v>
      </c>
      <c r="B13" s="22" t="s">
        <v>13</v>
      </c>
      <c r="C13" s="22" t="s">
        <v>14</v>
      </c>
      <c r="D13" s="22">
        <v>1932967</v>
      </c>
      <c r="E13" s="22" t="s">
        <v>87</v>
      </c>
      <c r="F13" s="22" t="s">
        <v>88</v>
      </c>
      <c r="G13" s="23">
        <v>45304</v>
      </c>
      <c r="H13" s="24">
        <v>45332</v>
      </c>
      <c r="I13" s="25">
        <v>34322915</v>
      </c>
      <c r="J13" s="25">
        <v>34322915</v>
      </c>
      <c r="K13" s="18" t="s">
        <v>15</v>
      </c>
      <c r="L13" s="18" t="s">
        <v>16</v>
      </c>
      <c r="M13" s="22" t="s">
        <v>21</v>
      </c>
      <c r="N13" s="18" t="s">
        <v>18</v>
      </c>
      <c r="O13" s="18" t="s">
        <v>325</v>
      </c>
      <c r="P13" s="18" t="s">
        <v>325</v>
      </c>
      <c r="Q13" s="36">
        <v>0</v>
      </c>
      <c r="R13" s="22"/>
      <c r="S13" s="36">
        <v>0</v>
      </c>
      <c r="T13" s="36">
        <v>0</v>
      </c>
      <c r="U13" s="22"/>
      <c r="V13" s="22"/>
      <c r="W13" s="24"/>
      <c r="X13" s="36">
        <v>0</v>
      </c>
      <c r="Y13" s="36">
        <v>0</v>
      </c>
      <c r="Z13" s="36">
        <v>0</v>
      </c>
      <c r="AA13" s="22"/>
      <c r="AB13" s="22"/>
      <c r="AC13" s="24"/>
      <c r="AD13" s="36">
        <v>0</v>
      </c>
      <c r="AE13" s="22" t="s">
        <v>353</v>
      </c>
      <c r="AF13" s="24">
        <v>45304</v>
      </c>
      <c r="AG13" s="24">
        <v>45383</v>
      </c>
      <c r="AH13" s="24">
        <v>45406</v>
      </c>
      <c r="AI13" s="36">
        <v>34322915</v>
      </c>
      <c r="AJ13" s="36">
        <v>0</v>
      </c>
      <c r="AK13" s="36">
        <v>0</v>
      </c>
      <c r="AL13" s="36">
        <v>34322915</v>
      </c>
      <c r="AM13" s="36">
        <v>34322915</v>
      </c>
      <c r="AN13" s="43" t="s">
        <v>371</v>
      </c>
      <c r="AO13" s="43" t="s">
        <v>383</v>
      </c>
      <c r="AP13" s="43" t="s">
        <v>17</v>
      </c>
      <c r="AQ13" s="36">
        <v>0</v>
      </c>
    </row>
    <row r="14" spans="1:55" hidden="1">
      <c r="A14" s="30">
        <v>900098550</v>
      </c>
      <c r="B14" s="22" t="s">
        <v>13</v>
      </c>
      <c r="C14" s="22" t="s">
        <v>14</v>
      </c>
      <c r="D14" s="22">
        <v>2228760</v>
      </c>
      <c r="E14" s="22" t="s">
        <v>225</v>
      </c>
      <c r="F14" s="22" t="s">
        <v>226</v>
      </c>
      <c r="G14" s="23">
        <v>45420</v>
      </c>
      <c r="H14" s="28">
        <v>45420</v>
      </c>
      <c r="I14" s="25">
        <v>17232767</v>
      </c>
      <c r="J14" s="25">
        <v>17232767</v>
      </c>
      <c r="K14" s="18" t="s">
        <v>15</v>
      </c>
      <c r="L14" s="18" t="s">
        <v>16</v>
      </c>
      <c r="M14" s="22" t="s">
        <v>23</v>
      </c>
      <c r="N14" s="18" t="s">
        <v>18</v>
      </c>
      <c r="O14" s="18" t="s">
        <v>325</v>
      </c>
      <c r="P14" s="18" t="s">
        <v>325</v>
      </c>
      <c r="Q14" s="36">
        <v>0</v>
      </c>
      <c r="R14" s="22"/>
      <c r="S14" s="36">
        <v>0</v>
      </c>
      <c r="T14" s="36">
        <v>0</v>
      </c>
      <c r="U14" s="22"/>
      <c r="V14" s="22"/>
      <c r="W14" s="24"/>
      <c r="X14" s="36">
        <v>0</v>
      </c>
      <c r="Y14" s="36">
        <v>0</v>
      </c>
      <c r="Z14" s="36">
        <v>0</v>
      </c>
      <c r="AA14" s="22"/>
      <c r="AB14" s="22"/>
      <c r="AC14" s="24"/>
      <c r="AD14" s="36">
        <v>0</v>
      </c>
      <c r="AE14" s="22" t="s">
        <v>353</v>
      </c>
      <c r="AF14" s="24">
        <v>45420</v>
      </c>
      <c r="AG14" s="24">
        <v>45421</v>
      </c>
      <c r="AH14" s="24">
        <v>45442</v>
      </c>
      <c r="AI14" s="36">
        <v>17472467</v>
      </c>
      <c r="AJ14" s="36">
        <v>0</v>
      </c>
      <c r="AK14" s="36">
        <v>0</v>
      </c>
      <c r="AL14" s="36">
        <v>17472467</v>
      </c>
      <c r="AM14" s="36">
        <v>17472467</v>
      </c>
      <c r="AN14" s="43" t="s">
        <v>371</v>
      </c>
      <c r="AO14" s="43" t="s">
        <v>372</v>
      </c>
      <c r="AP14" s="43" t="s">
        <v>17</v>
      </c>
      <c r="AQ14" s="36">
        <v>0</v>
      </c>
    </row>
    <row r="15" spans="1:55" hidden="1">
      <c r="A15" s="30">
        <v>900098550</v>
      </c>
      <c r="B15" s="22" t="s">
        <v>13</v>
      </c>
      <c r="C15" s="22" t="s">
        <v>14</v>
      </c>
      <c r="D15" s="22">
        <v>2100141</v>
      </c>
      <c r="E15" s="22" t="s">
        <v>139</v>
      </c>
      <c r="F15" s="22" t="s">
        <v>140</v>
      </c>
      <c r="G15" s="23" t="s">
        <v>28</v>
      </c>
      <c r="H15" s="24">
        <v>45361</v>
      </c>
      <c r="I15" s="25">
        <v>16976866</v>
      </c>
      <c r="J15" s="25">
        <v>16976866</v>
      </c>
      <c r="K15" s="18" t="s">
        <v>15</v>
      </c>
      <c r="L15" s="18" t="s">
        <v>16</v>
      </c>
      <c r="M15" s="22" t="s">
        <v>23</v>
      </c>
      <c r="N15" s="18" t="s">
        <v>18</v>
      </c>
      <c r="O15" s="18" t="s">
        <v>325</v>
      </c>
      <c r="P15" s="18" t="s">
        <v>325</v>
      </c>
      <c r="Q15" s="36">
        <v>0</v>
      </c>
      <c r="R15" s="22"/>
      <c r="S15" s="36">
        <v>0</v>
      </c>
      <c r="T15" s="36">
        <v>0</v>
      </c>
      <c r="U15" s="22"/>
      <c r="V15" s="22"/>
      <c r="W15" s="24"/>
      <c r="X15" s="36">
        <v>0</v>
      </c>
      <c r="Y15" s="36">
        <v>0</v>
      </c>
      <c r="Z15" s="36">
        <v>0</v>
      </c>
      <c r="AA15" s="22"/>
      <c r="AB15" s="22"/>
      <c r="AC15" s="24"/>
      <c r="AD15" s="36">
        <v>0</v>
      </c>
      <c r="AE15" s="22" t="s">
        <v>353</v>
      </c>
      <c r="AF15" s="24">
        <v>45363</v>
      </c>
      <c r="AG15" s="24">
        <v>45386</v>
      </c>
      <c r="AH15" s="24">
        <v>45406</v>
      </c>
      <c r="AI15" s="36">
        <v>16976866</v>
      </c>
      <c r="AJ15" s="36">
        <v>0</v>
      </c>
      <c r="AK15" s="36">
        <v>0</v>
      </c>
      <c r="AL15" s="36">
        <v>16976866</v>
      </c>
      <c r="AM15" s="36">
        <v>16976866</v>
      </c>
      <c r="AN15" s="43" t="s">
        <v>371</v>
      </c>
      <c r="AO15" s="43" t="s">
        <v>402</v>
      </c>
      <c r="AP15" s="43" t="s">
        <v>374</v>
      </c>
      <c r="AQ15" s="36">
        <v>0</v>
      </c>
    </row>
    <row r="16" spans="1:55" hidden="1">
      <c r="A16" s="30">
        <v>900098550</v>
      </c>
      <c r="B16" s="22" t="s">
        <v>13</v>
      </c>
      <c r="C16" s="22" t="s">
        <v>14</v>
      </c>
      <c r="D16" s="22">
        <v>2263713</v>
      </c>
      <c r="E16" s="22" t="s">
        <v>295</v>
      </c>
      <c r="F16" s="22" t="s">
        <v>296</v>
      </c>
      <c r="G16" s="23" t="s">
        <v>31</v>
      </c>
      <c r="H16" s="23">
        <v>45453</v>
      </c>
      <c r="I16" s="25">
        <v>9426891</v>
      </c>
      <c r="J16" s="25">
        <v>9426891</v>
      </c>
      <c r="K16" s="18" t="s">
        <v>15</v>
      </c>
      <c r="L16" s="18" t="s">
        <v>16</v>
      </c>
      <c r="M16" s="22" t="s">
        <v>23</v>
      </c>
      <c r="N16" s="18" t="s">
        <v>18</v>
      </c>
      <c r="O16" s="18" t="e">
        <v>#N/A</v>
      </c>
      <c r="P16" s="18" t="s">
        <v>325</v>
      </c>
      <c r="Q16" s="36">
        <v>0</v>
      </c>
      <c r="R16" s="22"/>
      <c r="S16" s="36">
        <v>0</v>
      </c>
      <c r="T16" s="36">
        <v>0</v>
      </c>
      <c r="U16" s="22"/>
      <c r="V16" s="22"/>
      <c r="W16" s="24"/>
      <c r="X16" s="36">
        <v>0</v>
      </c>
      <c r="Y16" s="36">
        <v>0</v>
      </c>
      <c r="Z16" s="36">
        <v>0</v>
      </c>
      <c r="AA16" s="22"/>
      <c r="AB16" s="22"/>
      <c r="AC16" s="24"/>
      <c r="AD16" s="36">
        <v>0</v>
      </c>
      <c r="AE16" s="22" t="s">
        <v>353</v>
      </c>
      <c r="AF16" s="24">
        <v>45451</v>
      </c>
      <c r="AG16" s="24">
        <v>45455</v>
      </c>
      <c r="AH16" s="24">
        <v>45470</v>
      </c>
      <c r="AI16" s="36">
        <v>9808891</v>
      </c>
      <c r="AJ16" s="36">
        <v>0</v>
      </c>
      <c r="AK16" s="36">
        <v>0</v>
      </c>
      <c r="AL16" s="36">
        <v>9808891</v>
      </c>
      <c r="AM16" s="36">
        <v>9808891</v>
      </c>
      <c r="AN16" s="43" t="s">
        <v>371</v>
      </c>
      <c r="AO16" s="43" t="s">
        <v>439</v>
      </c>
      <c r="AP16" s="43" t="s">
        <v>440</v>
      </c>
      <c r="AQ16" s="36">
        <v>0</v>
      </c>
    </row>
    <row r="17" spans="1:43" hidden="1">
      <c r="A17" s="30">
        <v>900098550</v>
      </c>
      <c r="B17" s="22" t="s">
        <v>13</v>
      </c>
      <c r="C17" s="22" t="s">
        <v>14</v>
      </c>
      <c r="D17" s="22">
        <v>2029733</v>
      </c>
      <c r="E17" s="22" t="s">
        <v>127</v>
      </c>
      <c r="F17" s="22" t="s">
        <v>128</v>
      </c>
      <c r="G17" s="23" t="s">
        <v>24</v>
      </c>
      <c r="H17" s="24">
        <v>45361</v>
      </c>
      <c r="I17" s="25">
        <v>3415900</v>
      </c>
      <c r="J17" s="25">
        <v>3415900</v>
      </c>
      <c r="K17" s="18" t="s">
        <v>15</v>
      </c>
      <c r="L17" s="18" t="s">
        <v>16</v>
      </c>
      <c r="M17" s="22" t="s">
        <v>21</v>
      </c>
      <c r="N17" s="18" t="s">
        <v>18</v>
      </c>
      <c r="O17" s="18" t="s">
        <v>325</v>
      </c>
      <c r="P17" s="18" t="s">
        <v>325</v>
      </c>
      <c r="Q17" s="36">
        <v>0</v>
      </c>
      <c r="R17" s="22"/>
      <c r="S17" s="36">
        <v>0</v>
      </c>
      <c r="T17" s="36">
        <v>0</v>
      </c>
      <c r="U17" s="22"/>
      <c r="V17" s="22"/>
      <c r="W17" s="24"/>
      <c r="X17" s="36">
        <v>0</v>
      </c>
      <c r="Y17" s="36">
        <v>0</v>
      </c>
      <c r="Z17" s="36">
        <v>0</v>
      </c>
      <c r="AA17" s="22"/>
      <c r="AB17" s="22"/>
      <c r="AC17" s="24"/>
      <c r="AD17" s="36">
        <v>0</v>
      </c>
      <c r="AE17" s="22" t="s">
        <v>353</v>
      </c>
      <c r="AF17" s="24">
        <v>45336</v>
      </c>
      <c r="AG17" s="24">
        <v>45383</v>
      </c>
      <c r="AH17" s="24">
        <v>45406</v>
      </c>
      <c r="AI17" s="36">
        <v>3420000</v>
      </c>
      <c r="AJ17" s="36">
        <v>0</v>
      </c>
      <c r="AK17" s="36">
        <v>0</v>
      </c>
      <c r="AL17" s="36">
        <v>3420000</v>
      </c>
      <c r="AM17" s="36">
        <v>3420000</v>
      </c>
      <c r="AN17" s="43" t="s">
        <v>371</v>
      </c>
      <c r="AO17" s="43" t="s">
        <v>401</v>
      </c>
      <c r="AP17" s="43" t="s">
        <v>374</v>
      </c>
      <c r="AQ17" s="36">
        <v>0</v>
      </c>
    </row>
    <row r="18" spans="1:43" hidden="1">
      <c r="A18" s="30">
        <v>900098550</v>
      </c>
      <c r="B18" s="22" t="s">
        <v>13</v>
      </c>
      <c r="C18" s="22" t="s">
        <v>14</v>
      </c>
      <c r="D18" s="22">
        <v>2029725</v>
      </c>
      <c r="E18" s="22" t="s">
        <v>111</v>
      </c>
      <c r="F18" s="22" t="s">
        <v>112</v>
      </c>
      <c r="G18" s="23" t="s">
        <v>24</v>
      </c>
      <c r="H18" s="24">
        <v>45361</v>
      </c>
      <c r="I18" s="25">
        <v>1705500</v>
      </c>
      <c r="J18" s="25">
        <v>1705500</v>
      </c>
      <c r="K18" s="18" t="s">
        <v>15</v>
      </c>
      <c r="L18" s="18" t="s">
        <v>16</v>
      </c>
      <c r="M18" s="22" t="s">
        <v>21</v>
      </c>
      <c r="N18" s="18" t="s">
        <v>18</v>
      </c>
      <c r="O18" s="18" t="s">
        <v>325</v>
      </c>
      <c r="P18" s="18" t="s">
        <v>325</v>
      </c>
      <c r="Q18" s="36">
        <v>0</v>
      </c>
      <c r="R18" s="22"/>
      <c r="S18" s="36">
        <v>0</v>
      </c>
      <c r="T18" s="36">
        <v>0</v>
      </c>
      <c r="U18" s="22"/>
      <c r="V18" s="22"/>
      <c r="W18" s="24"/>
      <c r="X18" s="36">
        <v>0</v>
      </c>
      <c r="Y18" s="36">
        <v>0</v>
      </c>
      <c r="Z18" s="36">
        <v>0</v>
      </c>
      <c r="AA18" s="22"/>
      <c r="AB18" s="22"/>
      <c r="AC18" s="24"/>
      <c r="AD18" s="36">
        <v>0</v>
      </c>
      <c r="AE18" s="22" t="s">
        <v>353</v>
      </c>
      <c r="AF18" s="24">
        <v>45336</v>
      </c>
      <c r="AG18" s="24">
        <v>45383</v>
      </c>
      <c r="AH18" s="24">
        <v>45406</v>
      </c>
      <c r="AI18" s="36">
        <v>1710000</v>
      </c>
      <c r="AJ18" s="36">
        <v>0</v>
      </c>
      <c r="AK18" s="36">
        <v>0</v>
      </c>
      <c r="AL18" s="36">
        <v>1710000</v>
      </c>
      <c r="AM18" s="36">
        <v>1710000</v>
      </c>
      <c r="AN18" s="43" t="s">
        <v>371</v>
      </c>
      <c r="AO18" s="43" t="s">
        <v>393</v>
      </c>
      <c r="AP18" s="43" t="s">
        <v>17</v>
      </c>
      <c r="AQ18" s="36">
        <v>0</v>
      </c>
    </row>
    <row r="19" spans="1:43" hidden="1">
      <c r="A19" s="30">
        <v>900098550</v>
      </c>
      <c r="B19" s="22" t="s">
        <v>13</v>
      </c>
      <c r="C19" s="22" t="s">
        <v>14</v>
      </c>
      <c r="D19" s="22">
        <v>2228804</v>
      </c>
      <c r="E19" s="22" t="s">
        <v>265</v>
      </c>
      <c r="F19" s="22" t="s">
        <v>266</v>
      </c>
      <c r="G19" s="23">
        <v>45420</v>
      </c>
      <c r="H19" s="28">
        <v>45420</v>
      </c>
      <c r="I19" s="25">
        <v>1705500</v>
      </c>
      <c r="J19" s="25">
        <v>1705500</v>
      </c>
      <c r="K19" s="18" t="s">
        <v>15</v>
      </c>
      <c r="L19" s="18" t="s">
        <v>16</v>
      </c>
      <c r="M19" s="22" t="s">
        <v>21</v>
      </c>
      <c r="N19" s="18" t="s">
        <v>18</v>
      </c>
      <c r="O19" s="18" t="s">
        <v>325</v>
      </c>
      <c r="P19" s="18" t="s">
        <v>325</v>
      </c>
      <c r="Q19" s="36">
        <v>0</v>
      </c>
      <c r="R19" s="22"/>
      <c r="S19" s="36">
        <v>0</v>
      </c>
      <c r="T19" s="36">
        <v>0</v>
      </c>
      <c r="U19" s="22"/>
      <c r="V19" s="22"/>
      <c r="W19" s="24"/>
      <c r="X19" s="36">
        <v>0</v>
      </c>
      <c r="Y19" s="36">
        <v>0</v>
      </c>
      <c r="Z19" s="36">
        <v>0</v>
      </c>
      <c r="AA19" s="22"/>
      <c r="AB19" s="22"/>
      <c r="AC19" s="24"/>
      <c r="AD19" s="36">
        <v>0</v>
      </c>
      <c r="AE19" s="22" t="s">
        <v>353</v>
      </c>
      <c r="AF19" s="24">
        <v>45420</v>
      </c>
      <c r="AG19" s="24">
        <v>45421</v>
      </c>
      <c r="AH19" s="24">
        <v>45442</v>
      </c>
      <c r="AI19" s="36">
        <v>1710000</v>
      </c>
      <c r="AJ19" s="36">
        <v>0</v>
      </c>
      <c r="AK19" s="36">
        <v>0</v>
      </c>
      <c r="AL19" s="36">
        <v>1710000</v>
      </c>
      <c r="AM19" s="36">
        <v>1710000</v>
      </c>
      <c r="AN19" s="43" t="s">
        <v>371</v>
      </c>
      <c r="AO19" s="43" t="s">
        <v>437</v>
      </c>
      <c r="AP19" s="43" t="s">
        <v>17</v>
      </c>
      <c r="AQ19" s="36">
        <v>0</v>
      </c>
    </row>
    <row r="20" spans="1:43" hidden="1">
      <c r="A20" s="30">
        <v>900098550</v>
      </c>
      <c r="B20" s="22" t="s">
        <v>13</v>
      </c>
      <c r="C20" s="22" t="s">
        <v>14</v>
      </c>
      <c r="D20" s="22">
        <v>2263563</v>
      </c>
      <c r="E20" s="22" t="s">
        <v>283</v>
      </c>
      <c r="F20" s="22" t="s">
        <v>284</v>
      </c>
      <c r="G20" s="23" t="s">
        <v>30</v>
      </c>
      <c r="H20" s="23">
        <v>45453</v>
      </c>
      <c r="I20" s="25">
        <v>1710000</v>
      </c>
      <c r="J20" s="25">
        <v>1710000</v>
      </c>
      <c r="K20" s="18" t="s">
        <v>15</v>
      </c>
      <c r="L20" s="18" t="s">
        <v>16</v>
      </c>
      <c r="M20" s="22" t="s">
        <v>21</v>
      </c>
      <c r="N20" s="18" t="s">
        <v>18</v>
      </c>
      <c r="O20" s="18" t="e">
        <v>#N/A</v>
      </c>
      <c r="P20" s="18" t="s">
        <v>325</v>
      </c>
      <c r="Q20" s="36">
        <v>0</v>
      </c>
      <c r="R20" s="22"/>
      <c r="S20" s="36">
        <v>0</v>
      </c>
      <c r="T20" s="36">
        <v>0</v>
      </c>
      <c r="U20" s="22"/>
      <c r="V20" s="22"/>
      <c r="W20" s="24"/>
      <c r="X20" s="36">
        <v>0</v>
      </c>
      <c r="Y20" s="36">
        <v>0</v>
      </c>
      <c r="Z20" s="36">
        <v>0</v>
      </c>
      <c r="AA20" s="22"/>
      <c r="AB20" s="22"/>
      <c r="AC20" s="24"/>
      <c r="AD20" s="36">
        <v>0</v>
      </c>
      <c r="AE20" s="22" t="s">
        <v>353</v>
      </c>
      <c r="AF20" s="24">
        <v>45450</v>
      </c>
      <c r="AG20" s="24">
        <v>45450</v>
      </c>
      <c r="AH20" s="24">
        <v>45470</v>
      </c>
      <c r="AI20" s="36">
        <v>1710000</v>
      </c>
      <c r="AJ20" s="36">
        <v>0</v>
      </c>
      <c r="AK20" s="36">
        <v>0</v>
      </c>
      <c r="AL20" s="36">
        <v>1710000</v>
      </c>
      <c r="AM20" s="36">
        <v>1710000</v>
      </c>
      <c r="AN20" s="43" t="s">
        <v>371</v>
      </c>
      <c r="AO20" s="43" t="s">
        <v>439</v>
      </c>
      <c r="AP20" s="43" t="s">
        <v>440</v>
      </c>
      <c r="AQ20" s="36">
        <v>0</v>
      </c>
    </row>
    <row r="21" spans="1:43" hidden="1">
      <c r="A21" s="30">
        <v>900098550</v>
      </c>
      <c r="B21" s="22" t="s">
        <v>13</v>
      </c>
      <c r="C21" s="22" t="s">
        <v>14</v>
      </c>
      <c r="D21" s="22">
        <v>2029732</v>
      </c>
      <c r="E21" s="22" t="s">
        <v>125</v>
      </c>
      <c r="F21" s="22" t="s">
        <v>126</v>
      </c>
      <c r="G21" s="23" t="s">
        <v>24</v>
      </c>
      <c r="H21" s="24">
        <v>45361</v>
      </c>
      <c r="I21" s="25">
        <v>1368000</v>
      </c>
      <c r="J21" s="25">
        <v>1368000</v>
      </c>
      <c r="K21" s="18" t="s">
        <v>15</v>
      </c>
      <c r="L21" s="18" t="s">
        <v>16</v>
      </c>
      <c r="M21" s="22" t="s">
        <v>21</v>
      </c>
      <c r="N21" s="18" t="s">
        <v>18</v>
      </c>
      <c r="O21" s="18" t="s">
        <v>325</v>
      </c>
      <c r="P21" s="18" t="s">
        <v>325</v>
      </c>
      <c r="Q21" s="36">
        <v>0</v>
      </c>
      <c r="R21" s="22"/>
      <c r="S21" s="36">
        <v>0</v>
      </c>
      <c r="T21" s="36">
        <v>0</v>
      </c>
      <c r="U21" s="22"/>
      <c r="V21" s="22"/>
      <c r="W21" s="24"/>
      <c r="X21" s="36">
        <v>0</v>
      </c>
      <c r="Y21" s="36">
        <v>0</v>
      </c>
      <c r="Z21" s="36">
        <v>0</v>
      </c>
      <c r="AA21" s="22"/>
      <c r="AB21" s="22"/>
      <c r="AC21" s="24"/>
      <c r="AD21" s="36">
        <v>0</v>
      </c>
      <c r="AE21" s="22" t="s">
        <v>353</v>
      </c>
      <c r="AF21" s="24">
        <v>45336</v>
      </c>
      <c r="AG21" s="24">
        <v>45383</v>
      </c>
      <c r="AH21" s="24">
        <v>45406</v>
      </c>
      <c r="AI21" s="36">
        <v>1368000</v>
      </c>
      <c r="AJ21" s="36">
        <v>0</v>
      </c>
      <c r="AK21" s="36">
        <v>0</v>
      </c>
      <c r="AL21" s="36">
        <v>1368000</v>
      </c>
      <c r="AM21" s="36">
        <v>1368000</v>
      </c>
      <c r="AN21" s="43" t="s">
        <v>371</v>
      </c>
      <c r="AO21" s="43" t="s">
        <v>400</v>
      </c>
      <c r="AP21" s="43" t="s">
        <v>17</v>
      </c>
      <c r="AQ21" s="36">
        <v>0</v>
      </c>
    </row>
    <row r="22" spans="1:43" hidden="1">
      <c r="A22" s="30">
        <v>900098550</v>
      </c>
      <c r="B22" s="22" t="s">
        <v>13</v>
      </c>
      <c r="C22" s="22" t="s">
        <v>14</v>
      </c>
      <c r="D22" s="22">
        <v>2100276</v>
      </c>
      <c r="E22" s="22" t="s">
        <v>151</v>
      </c>
      <c r="F22" s="22" t="s">
        <v>152</v>
      </c>
      <c r="G22" s="23" t="s">
        <v>28</v>
      </c>
      <c r="H22" s="24">
        <v>45361</v>
      </c>
      <c r="I22" s="25">
        <v>1368000</v>
      </c>
      <c r="J22" s="25">
        <v>1368000</v>
      </c>
      <c r="K22" s="18" t="s">
        <v>15</v>
      </c>
      <c r="L22" s="18" t="s">
        <v>16</v>
      </c>
      <c r="M22" s="22" t="s">
        <v>23</v>
      </c>
      <c r="N22" s="18" t="s">
        <v>18</v>
      </c>
      <c r="O22" s="18" t="s">
        <v>325</v>
      </c>
      <c r="P22" s="18" t="s">
        <v>325</v>
      </c>
      <c r="Q22" s="36">
        <v>0</v>
      </c>
      <c r="R22" s="22"/>
      <c r="S22" s="36">
        <v>0</v>
      </c>
      <c r="T22" s="36">
        <v>0</v>
      </c>
      <c r="U22" s="22"/>
      <c r="V22" s="22"/>
      <c r="W22" s="24"/>
      <c r="X22" s="36">
        <v>0</v>
      </c>
      <c r="Y22" s="36">
        <v>0</v>
      </c>
      <c r="Z22" s="36">
        <v>0</v>
      </c>
      <c r="AA22" s="22"/>
      <c r="AB22" s="22"/>
      <c r="AC22" s="24"/>
      <c r="AD22" s="36">
        <v>0</v>
      </c>
      <c r="AE22" s="22" t="s">
        <v>353</v>
      </c>
      <c r="AF22" s="24">
        <v>45363</v>
      </c>
      <c r="AG22" s="24">
        <v>45383</v>
      </c>
      <c r="AH22" s="24">
        <v>45406</v>
      </c>
      <c r="AI22" s="36">
        <v>1368000</v>
      </c>
      <c r="AJ22" s="36">
        <v>0</v>
      </c>
      <c r="AK22" s="36">
        <v>0</v>
      </c>
      <c r="AL22" s="36">
        <v>1368000</v>
      </c>
      <c r="AM22" s="36">
        <v>1368000</v>
      </c>
      <c r="AN22" s="43" t="s">
        <v>371</v>
      </c>
      <c r="AO22" s="43" t="s">
        <v>400</v>
      </c>
      <c r="AP22" s="43" t="s">
        <v>17</v>
      </c>
      <c r="AQ22" s="36">
        <v>0</v>
      </c>
    </row>
    <row r="23" spans="1:43" hidden="1">
      <c r="A23" s="30">
        <v>900098550</v>
      </c>
      <c r="B23" s="22" t="s">
        <v>13</v>
      </c>
      <c r="C23" s="22" t="s">
        <v>14</v>
      </c>
      <c r="D23" s="22">
        <v>2171038</v>
      </c>
      <c r="E23" s="22" t="s">
        <v>203</v>
      </c>
      <c r="F23" s="22" t="s">
        <v>204</v>
      </c>
      <c r="G23" s="23">
        <v>45394</v>
      </c>
      <c r="H23" s="24">
        <v>45394</v>
      </c>
      <c r="I23" s="25">
        <v>1368000</v>
      </c>
      <c r="J23" s="25">
        <v>1368000</v>
      </c>
      <c r="K23" s="18" t="s">
        <v>15</v>
      </c>
      <c r="L23" s="18" t="s">
        <v>16</v>
      </c>
      <c r="M23" s="22" t="s">
        <v>21</v>
      </c>
      <c r="N23" s="18" t="s">
        <v>18</v>
      </c>
      <c r="O23" s="18" t="s">
        <v>325</v>
      </c>
      <c r="P23" s="18" t="s">
        <v>325</v>
      </c>
      <c r="Q23" s="36">
        <v>0</v>
      </c>
      <c r="R23" s="22"/>
      <c r="S23" s="36">
        <v>0</v>
      </c>
      <c r="T23" s="36">
        <v>0</v>
      </c>
      <c r="U23" s="22"/>
      <c r="V23" s="22"/>
      <c r="W23" s="24"/>
      <c r="X23" s="36">
        <v>0</v>
      </c>
      <c r="Y23" s="36">
        <v>0</v>
      </c>
      <c r="Z23" s="36">
        <v>0</v>
      </c>
      <c r="AA23" s="22"/>
      <c r="AB23" s="22"/>
      <c r="AC23" s="24"/>
      <c r="AD23" s="36">
        <v>0</v>
      </c>
      <c r="AE23" s="22" t="s">
        <v>353</v>
      </c>
      <c r="AF23" s="24">
        <v>45394</v>
      </c>
      <c r="AG23" s="24">
        <v>45397</v>
      </c>
      <c r="AH23" s="24">
        <v>45406</v>
      </c>
      <c r="AI23" s="36">
        <v>1368000</v>
      </c>
      <c r="AJ23" s="36">
        <v>0</v>
      </c>
      <c r="AK23" s="36">
        <v>0</v>
      </c>
      <c r="AL23" s="36">
        <v>1368000</v>
      </c>
      <c r="AM23" s="36">
        <v>1368000</v>
      </c>
      <c r="AN23" s="43" t="s">
        <v>371</v>
      </c>
      <c r="AO23" s="43" t="s">
        <v>400</v>
      </c>
      <c r="AP23" s="43" t="s">
        <v>17</v>
      </c>
      <c r="AQ23" s="36">
        <v>0</v>
      </c>
    </row>
    <row r="24" spans="1:43" hidden="1">
      <c r="A24" s="30">
        <v>900098550</v>
      </c>
      <c r="B24" s="22" t="s">
        <v>13</v>
      </c>
      <c r="C24" s="22" t="s">
        <v>14</v>
      </c>
      <c r="D24" s="22">
        <v>2228809</v>
      </c>
      <c r="E24" s="22" t="s">
        <v>275</v>
      </c>
      <c r="F24" s="22" t="s">
        <v>276</v>
      </c>
      <c r="G24" s="23">
        <v>45420</v>
      </c>
      <c r="H24" s="28">
        <v>45420</v>
      </c>
      <c r="I24" s="25">
        <v>1368000</v>
      </c>
      <c r="J24" s="25">
        <v>1368000</v>
      </c>
      <c r="K24" s="18" t="s">
        <v>15</v>
      </c>
      <c r="L24" s="18" t="s">
        <v>16</v>
      </c>
      <c r="M24" s="22" t="s">
        <v>21</v>
      </c>
      <c r="N24" s="18" t="s">
        <v>18</v>
      </c>
      <c r="O24" s="18" t="s">
        <v>325</v>
      </c>
      <c r="P24" s="18" t="s">
        <v>325</v>
      </c>
      <c r="Q24" s="36">
        <v>0</v>
      </c>
      <c r="R24" s="22"/>
      <c r="S24" s="36">
        <v>0</v>
      </c>
      <c r="T24" s="36">
        <v>0</v>
      </c>
      <c r="U24" s="22"/>
      <c r="V24" s="22"/>
      <c r="W24" s="24"/>
      <c r="X24" s="36">
        <v>0</v>
      </c>
      <c r="Y24" s="36">
        <v>0</v>
      </c>
      <c r="Z24" s="36">
        <v>0</v>
      </c>
      <c r="AA24" s="22"/>
      <c r="AB24" s="22"/>
      <c r="AC24" s="24"/>
      <c r="AD24" s="36">
        <v>0</v>
      </c>
      <c r="AE24" s="22" t="s">
        <v>353</v>
      </c>
      <c r="AF24" s="24">
        <v>45420</v>
      </c>
      <c r="AG24" s="24">
        <v>45421</v>
      </c>
      <c r="AH24" s="24">
        <v>45442</v>
      </c>
      <c r="AI24" s="36">
        <v>1368000</v>
      </c>
      <c r="AJ24" s="36">
        <v>0</v>
      </c>
      <c r="AK24" s="36">
        <v>0</v>
      </c>
      <c r="AL24" s="36">
        <v>1368000</v>
      </c>
      <c r="AM24" s="36">
        <v>1368000</v>
      </c>
      <c r="AN24" s="43" t="s">
        <v>371</v>
      </c>
      <c r="AO24" s="43" t="s">
        <v>438</v>
      </c>
      <c r="AP24" s="43" t="s">
        <v>17</v>
      </c>
      <c r="AQ24" s="36">
        <v>0</v>
      </c>
    </row>
    <row r="25" spans="1:43" hidden="1">
      <c r="A25" s="30">
        <v>900098550</v>
      </c>
      <c r="B25" s="22" t="s">
        <v>13</v>
      </c>
      <c r="C25" s="22" t="s">
        <v>14</v>
      </c>
      <c r="D25" s="22">
        <v>2228762</v>
      </c>
      <c r="E25" s="22" t="s">
        <v>227</v>
      </c>
      <c r="F25" s="22" t="s">
        <v>228</v>
      </c>
      <c r="G25" s="23">
        <v>45420</v>
      </c>
      <c r="H25" s="28">
        <v>45420</v>
      </c>
      <c r="I25" s="25">
        <v>1319131</v>
      </c>
      <c r="J25" s="25">
        <v>1319131</v>
      </c>
      <c r="K25" s="18" t="s">
        <v>15</v>
      </c>
      <c r="L25" s="18" t="s">
        <v>16</v>
      </c>
      <c r="M25" s="22" t="s">
        <v>23</v>
      </c>
      <c r="N25" s="18" t="s">
        <v>18</v>
      </c>
      <c r="O25" s="18" t="s">
        <v>325</v>
      </c>
      <c r="P25" s="18" t="s">
        <v>325</v>
      </c>
      <c r="Q25" s="36">
        <v>0</v>
      </c>
      <c r="R25" s="22"/>
      <c r="S25" s="36">
        <v>0</v>
      </c>
      <c r="T25" s="36">
        <v>0</v>
      </c>
      <c r="U25" s="22"/>
      <c r="V25" s="22"/>
      <c r="W25" s="24"/>
      <c r="X25" s="36">
        <v>0</v>
      </c>
      <c r="Y25" s="36">
        <v>0</v>
      </c>
      <c r="Z25" s="36">
        <v>0</v>
      </c>
      <c r="AA25" s="22"/>
      <c r="AB25" s="22"/>
      <c r="AC25" s="24"/>
      <c r="AD25" s="36">
        <v>0</v>
      </c>
      <c r="AE25" s="22" t="s">
        <v>353</v>
      </c>
      <c r="AF25" s="24">
        <v>45420</v>
      </c>
      <c r="AG25" s="24">
        <v>45421</v>
      </c>
      <c r="AH25" s="24">
        <v>45442</v>
      </c>
      <c r="AI25" s="36">
        <v>1319131</v>
      </c>
      <c r="AJ25" s="36">
        <v>0</v>
      </c>
      <c r="AK25" s="36">
        <v>0</v>
      </c>
      <c r="AL25" s="36">
        <v>1319131</v>
      </c>
      <c r="AM25" s="36">
        <v>1319131</v>
      </c>
      <c r="AN25" s="43" t="s">
        <v>371</v>
      </c>
      <c r="AO25" s="43" t="s">
        <v>372</v>
      </c>
      <c r="AP25" s="43" t="s">
        <v>17</v>
      </c>
      <c r="AQ25" s="36">
        <v>0</v>
      </c>
    </row>
    <row r="26" spans="1:43" hidden="1">
      <c r="A26" s="30">
        <v>900098550</v>
      </c>
      <c r="B26" s="22" t="s">
        <v>13</v>
      </c>
      <c r="C26" s="22" t="s">
        <v>14</v>
      </c>
      <c r="D26" s="22">
        <v>2263765</v>
      </c>
      <c r="E26" s="22" t="s">
        <v>297</v>
      </c>
      <c r="F26" s="22" t="s">
        <v>298</v>
      </c>
      <c r="G26" s="23" t="s">
        <v>32</v>
      </c>
      <c r="H26" s="23">
        <v>45453</v>
      </c>
      <c r="I26" s="25">
        <v>1148874</v>
      </c>
      <c r="J26" s="25">
        <v>1148874</v>
      </c>
      <c r="K26" s="18" t="s">
        <v>15</v>
      </c>
      <c r="L26" s="18" t="s">
        <v>16</v>
      </c>
      <c r="M26" s="22" t="s">
        <v>23</v>
      </c>
      <c r="N26" s="18" t="s">
        <v>18</v>
      </c>
      <c r="O26" s="18" t="e">
        <v>#N/A</v>
      </c>
      <c r="P26" s="18" t="s">
        <v>325</v>
      </c>
      <c r="Q26" s="36">
        <v>0</v>
      </c>
      <c r="R26" s="22"/>
      <c r="S26" s="36">
        <v>0</v>
      </c>
      <c r="T26" s="36">
        <v>0</v>
      </c>
      <c r="U26" s="22"/>
      <c r="V26" s="22"/>
      <c r="W26" s="24"/>
      <c r="X26" s="36">
        <v>0</v>
      </c>
      <c r="Y26" s="36">
        <v>0</v>
      </c>
      <c r="Z26" s="36">
        <v>0</v>
      </c>
      <c r="AA26" s="22"/>
      <c r="AB26" s="22"/>
      <c r="AC26" s="24"/>
      <c r="AD26" s="36">
        <v>0</v>
      </c>
      <c r="AE26" s="22" t="s">
        <v>353</v>
      </c>
      <c r="AF26" s="24">
        <v>45454</v>
      </c>
      <c r="AG26" s="24">
        <v>45455</v>
      </c>
      <c r="AH26" s="24">
        <v>45470</v>
      </c>
      <c r="AI26" s="36">
        <v>1148874</v>
      </c>
      <c r="AJ26" s="36">
        <v>0</v>
      </c>
      <c r="AK26" s="36">
        <v>0</v>
      </c>
      <c r="AL26" s="36">
        <v>1148874</v>
      </c>
      <c r="AM26" s="36">
        <v>1148874</v>
      </c>
      <c r="AN26" s="43" t="s">
        <v>371</v>
      </c>
      <c r="AO26" s="43" t="s">
        <v>439</v>
      </c>
      <c r="AP26" s="43" t="s">
        <v>440</v>
      </c>
      <c r="AQ26" s="36">
        <v>0</v>
      </c>
    </row>
    <row r="27" spans="1:43" hidden="1">
      <c r="A27" s="30">
        <v>900098550</v>
      </c>
      <c r="B27" s="22" t="s">
        <v>13</v>
      </c>
      <c r="C27" s="22" t="s">
        <v>14</v>
      </c>
      <c r="D27" s="22">
        <v>2170975</v>
      </c>
      <c r="E27" s="22" t="s">
        <v>213</v>
      </c>
      <c r="F27" s="22" t="s">
        <v>214</v>
      </c>
      <c r="G27" s="23">
        <v>45394</v>
      </c>
      <c r="H27" s="24">
        <v>45394</v>
      </c>
      <c r="I27" s="25">
        <v>749703</v>
      </c>
      <c r="J27" s="25">
        <v>749703</v>
      </c>
      <c r="K27" s="18" t="s">
        <v>15</v>
      </c>
      <c r="L27" s="18" t="s">
        <v>16</v>
      </c>
      <c r="M27" s="22" t="s">
        <v>23</v>
      </c>
      <c r="N27" s="18" t="s">
        <v>18</v>
      </c>
      <c r="O27" s="18" t="s">
        <v>325</v>
      </c>
      <c r="P27" s="18" t="s">
        <v>325</v>
      </c>
      <c r="Q27" s="36">
        <v>0</v>
      </c>
      <c r="R27" s="22"/>
      <c r="S27" s="36">
        <v>0</v>
      </c>
      <c r="T27" s="36">
        <v>0</v>
      </c>
      <c r="U27" s="22"/>
      <c r="V27" s="22"/>
      <c r="W27" s="24"/>
      <c r="X27" s="36">
        <v>0</v>
      </c>
      <c r="Y27" s="36">
        <v>0</v>
      </c>
      <c r="Z27" s="36">
        <v>0</v>
      </c>
      <c r="AA27" s="22"/>
      <c r="AB27" s="22"/>
      <c r="AC27" s="24"/>
      <c r="AD27" s="36">
        <v>0</v>
      </c>
      <c r="AE27" s="22" t="s">
        <v>353</v>
      </c>
      <c r="AF27" s="24">
        <v>45394</v>
      </c>
      <c r="AG27" s="24">
        <v>45394</v>
      </c>
      <c r="AH27" s="24">
        <v>45406</v>
      </c>
      <c r="AI27" s="36">
        <v>761753</v>
      </c>
      <c r="AJ27" s="36">
        <v>0</v>
      </c>
      <c r="AK27" s="36">
        <v>0</v>
      </c>
      <c r="AL27" s="36">
        <v>761753</v>
      </c>
      <c r="AM27" s="36">
        <v>761753</v>
      </c>
      <c r="AN27" s="43" t="s">
        <v>371</v>
      </c>
      <c r="AO27" s="43" t="s">
        <v>402</v>
      </c>
      <c r="AP27" s="43" t="s">
        <v>374</v>
      </c>
      <c r="AQ27" s="36">
        <v>0</v>
      </c>
    </row>
    <row r="28" spans="1:43" hidden="1">
      <c r="A28" s="30">
        <v>900098550</v>
      </c>
      <c r="B28" s="22" t="s">
        <v>13</v>
      </c>
      <c r="C28" s="22" t="s">
        <v>14</v>
      </c>
      <c r="D28" s="22">
        <v>2029731</v>
      </c>
      <c r="E28" s="22" t="s">
        <v>123</v>
      </c>
      <c r="F28" s="22" t="s">
        <v>124</v>
      </c>
      <c r="G28" s="23" t="s">
        <v>24</v>
      </c>
      <c r="H28" s="24">
        <v>45361</v>
      </c>
      <c r="I28" s="25">
        <v>529198.94999999995</v>
      </c>
      <c r="J28" s="25">
        <v>529198.94999999995</v>
      </c>
      <c r="K28" s="18" t="s">
        <v>15</v>
      </c>
      <c r="L28" s="18" t="s">
        <v>16</v>
      </c>
      <c r="M28" s="22" t="s">
        <v>21</v>
      </c>
      <c r="N28" s="18" t="s">
        <v>18</v>
      </c>
      <c r="O28" s="18" t="s">
        <v>325</v>
      </c>
      <c r="P28" s="18" t="s">
        <v>325</v>
      </c>
      <c r="Q28" s="36">
        <v>0</v>
      </c>
      <c r="R28" s="22"/>
      <c r="S28" s="36">
        <v>0</v>
      </c>
      <c r="T28" s="36">
        <v>0</v>
      </c>
      <c r="U28" s="22"/>
      <c r="V28" s="22"/>
      <c r="W28" s="24"/>
      <c r="X28" s="36">
        <v>0</v>
      </c>
      <c r="Y28" s="36">
        <v>0</v>
      </c>
      <c r="Z28" s="36">
        <v>0</v>
      </c>
      <c r="AA28" s="22"/>
      <c r="AB28" s="22"/>
      <c r="AC28" s="24"/>
      <c r="AD28" s="36">
        <v>0</v>
      </c>
      <c r="AE28" s="22" t="s">
        <v>353</v>
      </c>
      <c r="AF28" s="24">
        <v>45336</v>
      </c>
      <c r="AG28" s="24">
        <v>45383</v>
      </c>
      <c r="AH28" s="24">
        <v>45406</v>
      </c>
      <c r="AI28" s="36">
        <v>444705</v>
      </c>
      <c r="AJ28" s="36">
        <v>0</v>
      </c>
      <c r="AK28" s="36">
        <v>0</v>
      </c>
      <c r="AL28" s="36">
        <v>444705</v>
      </c>
      <c r="AM28" s="36">
        <v>444705</v>
      </c>
      <c r="AN28" s="43" t="s">
        <v>371</v>
      </c>
      <c r="AO28" s="43" t="s">
        <v>399</v>
      </c>
      <c r="AP28" s="43" t="s">
        <v>374</v>
      </c>
      <c r="AQ28" s="36">
        <v>0</v>
      </c>
    </row>
    <row r="29" spans="1:43" hidden="1">
      <c r="A29" s="30">
        <v>900098550</v>
      </c>
      <c r="B29" s="22" t="s">
        <v>13</v>
      </c>
      <c r="C29" s="22" t="s">
        <v>14</v>
      </c>
      <c r="D29" s="22">
        <v>2171028</v>
      </c>
      <c r="E29" s="22" t="s">
        <v>191</v>
      </c>
      <c r="F29" s="22" t="s">
        <v>192</v>
      </c>
      <c r="G29" s="23">
        <v>45394</v>
      </c>
      <c r="H29" s="24">
        <v>45394</v>
      </c>
      <c r="I29" s="25">
        <v>337365</v>
      </c>
      <c r="J29" s="25">
        <v>337365</v>
      </c>
      <c r="K29" s="18" t="s">
        <v>15</v>
      </c>
      <c r="L29" s="18" t="s">
        <v>16</v>
      </c>
      <c r="M29" s="22" t="s">
        <v>21</v>
      </c>
      <c r="N29" s="18" t="s">
        <v>18</v>
      </c>
      <c r="O29" s="18" t="s">
        <v>325</v>
      </c>
      <c r="P29" s="18" t="s">
        <v>325</v>
      </c>
      <c r="Q29" s="36">
        <v>0</v>
      </c>
      <c r="R29" s="22"/>
      <c r="S29" s="36">
        <v>0</v>
      </c>
      <c r="T29" s="36">
        <v>0</v>
      </c>
      <c r="U29" s="22"/>
      <c r="V29" s="22"/>
      <c r="W29" s="24"/>
      <c r="X29" s="36">
        <v>0</v>
      </c>
      <c r="Y29" s="36">
        <v>0</v>
      </c>
      <c r="Z29" s="36">
        <v>0</v>
      </c>
      <c r="AA29" s="22"/>
      <c r="AB29" s="22"/>
      <c r="AC29" s="24"/>
      <c r="AD29" s="36">
        <v>0</v>
      </c>
      <c r="AE29" s="22" t="s">
        <v>353</v>
      </c>
      <c r="AF29" s="24">
        <v>45394</v>
      </c>
      <c r="AG29" s="24">
        <v>45397</v>
      </c>
      <c r="AH29" s="24">
        <v>45406</v>
      </c>
      <c r="AI29" s="36">
        <v>283500</v>
      </c>
      <c r="AJ29" s="36">
        <v>0</v>
      </c>
      <c r="AK29" s="36">
        <v>0</v>
      </c>
      <c r="AL29" s="36">
        <v>283500</v>
      </c>
      <c r="AM29" s="36">
        <v>283500</v>
      </c>
      <c r="AN29" s="43" t="s">
        <v>371</v>
      </c>
      <c r="AO29" s="43" t="s">
        <v>423</v>
      </c>
      <c r="AP29" s="43" t="s">
        <v>374</v>
      </c>
      <c r="AQ29" s="36">
        <v>0</v>
      </c>
    </row>
    <row r="30" spans="1:43" hidden="1">
      <c r="A30" s="30">
        <v>900098550</v>
      </c>
      <c r="B30" s="22" t="s">
        <v>13</v>
      </c>
      <c r="C30" s="22" t="s">
        <v>14</v>
      </c>
      <c r="D30" s="22">
        <v>2100277</v>
      </c>
      <c r="E30" s="22" t="s">
        <v>153</v>
      </c>
      <c r="F30" s="22" t="s">
        <v>154</v>
      </c>
      <c r="G30" s="23" t="s">
        <v>28</v>
      </c>
      <c r="H30" s="24">
        <v>45361</v>
      </c>
      <c r="I30" s="25">
        <v>267225</v>
      </c>
      <c r="J30" s="25">
        <v>267225</v>
      </c>
      <c r="K30" s="18" t="s">
        <v>15</v>
      </c>
      <c r="L30" s="18" t="s">
        <v>16</v>
      </c>
      <c r="M30" s="22" t="s">
        <v>23</v>
      </c>
      <c r="N30" s="18" t="s">
        <v>18</v>
      </c>
      <c r="O30" s="18" t="s">
        <v>325</v>
      </c>
      <c r="P30" s="18" t="s">
        <v>325</v>
      </c>
      <c r="Q30" s="36">
        <v>0</v>
      </c>
      <c r="R30" s="22"/>
      <c r="S30" s="36">
        <v>0</v>
      </c>
      <c r="T30" s="36">
        <v>0</v>
      </c>
      <c r="U30" s="22"/>
      <c r="V30" s="22"/>
      <c r="W30" s="24"/>
      <c r="X30" s="36">
        <v>0</v>
      </c>
      <c r="Y30" s="36">
        <v>0</v>
      </c>
      <c r="Z30" s="36">
        <v>0</v>
      </c>
      <c r="AA30" s="22"/>
      <c r="AB30" s="22"/>
      <c r="AC30" s="24"/>
      <c r="AD30" s="36">
        <v>0</v>
      </c>
      <c r="AE30" s="22" t="s">
        <v>353</v>
      </c>
      <c r="AF30" s="24">
        <v>45363</v>
      </c>
      <c r="AG30" s="24">
        <v>45386</v>
      </c>
      <c r="AH30" s="24">
        <v>45406</v>
      </c>
      <c r="AI30" s="36">
        <v>247500</v>
      </c>
      <c r="AJ30" s="36">
        <v>0</v>
      </c>
      <c r="AK30" s="36">
        <v>0</v>
      </c>
      <c r="AL30" s="36">
        <v>247500</v>
      </c>
      <c r="AM30" s="36">
        <v>247500</v>
      </c>
      <c r="AN30" s="43" t="s">
        <v>371</v>
      </c>
      <c r="AO30" s="43" t="s">
        <v>408</v>
      </c>
      <c r="AP30" s="43" t="s">
        <v>374</v>
      </c>
      <c r="AQ30" s="36">
        <v>0</v>
      </c>
    </row>
    <row r="31" spans="1:43" hidden="1">
      <c r="A31" s="30">
        <v>900098550</v>
      </c>
      <c r="B31" s="22" t="s">
        <v>13</v>
      </c>
      <c r="C31" s="22" t="s">
        <v>14</v>
      </c>
      <c r="D31" s="22">
        <v>2171040</v>
      </c>
      <c r="E31" s="22" t="s">
        <v>181</v>
      </c>
      <c r="F31" s="22" t="s">
        <v>182</v>
      </c>
      <c r="G31" s="23">
        <v>45394</v>
      </c>
      <c r="H31" s="24">
        <v>45394</v>
      </c>
      <c r="I31" s="25">
        <v>294525</v>
      </c>
      <c r="J31" s="25">
        <v>294525</v>
      </c>
      <c r="K31" s="18" t="s">
        <v>15</v>
      </c>
      <c r="L31" s="18" t="s">
        <v>16</v>
      </c>
      <c r="M31" s="22" t="s">
        <v>21</v>
      </c>
      <c r="N31" s="18" t="s">
        <v>18</v>
      </c>
      <c r="O31" s="18" t="s">
        <v>325</v>
      </c>
      <c r="P31" s="18" t="s">
        <v>325</v>
      </c>
      <c r="Q31" s="36">
        <v>0</v>
      </c>
      <c r="R31" s="22"/>
      <c r="S31" s="36">
        <v>0</v>
      </c>
      <c r="T31" s="36">
        <v>0</v>
      </c>
      <c r="U31" s="22"/>
      <c r="V31" s="22"/>
      <c r="W31" s="24"/>
      <c r="X31" s="36">
        <v>0</v>
      </c>
      <c r="Y31" s="36">
        <v>0</v>
      </c>
      <c r="Z31" s="36">
        <v>0</v>
      </c>
      <c r="AA31" s="22"/>
      <c r="AB31" s="22"/>
      <c r="AC31" s="24"/>
      <c r="AD31" s="36">
        <v>0</v>
      </c>
      <c r="AE31" s="22" t="s">
        <v>353</v>
      </c>
      <c r="AF31" s="24">
        <v>45394</v>
      </c>
      <c r="AG31" s="24">
        <v>45397</v>
      </c>
      <c r="AH31" s="24">
        <v>45406</v>
      </c>
      <c r="AI31" s="36">
        <v>247500</v>
      </c>
      <c r="AJ31" s="36">
        <v>0</v>
      </c>
      <c r="AK31" s="36">
        <v>0</v>
      </c>
      <c r="AL31" s="36">
        <v>247500</v>
      </c>
      <c r="AM31" s="36">
        <v>247500</v>
      </c>
      <c r="AN31" s="43" t="s">
        <v>371</v>
      </c>
      <c r="AO31" s="43" t="s">
        <v>418</v>
      </c>
      <c r="AP31" s="43" t="s">
        <v>374</v>
      </c>
      <c r="AQ31" s="36">
        <v>0</v>
      </c>
    </row>
    <row r="32" spans="1:43" hidden="1">
      <c r="A32" s="30">
        <v>900098550</v>
      </c>
      <c r="B32" s="22" t="s">
        <v>13</v>
      </c>
      <c r="C32" s="22" t="s">
        <v>14</v>
      </c>
      <c r="D32" s="22">
        <v>2171030</v>
      </c>
      <c r="E32" s="22" t="s">
        <v>185</v>
      </c>
      <c r="F32" s="22" t="s">
        <v>186</v>
      </c>
      <c r="G32" s="23">
        <v>45394</v>
      </c>
      <c r="H32" s="24">
        <v>45394</v>
      </c>
      <c r="I32" s="25">
        <v>266075</v>
      </c>
      <c r="J32" s="25">
        <v>266075</v>
      </c>
      <c r="K32" s="18" t="s">
        <v>15</v>
      </c>
      <c r="L32" s="18" t="s">
        <v>16</v>
      </c>
      <c r="M32" s="22" t="s">
        <v>21</v>
      </c>
      <c r="N32" s="18" t="s">
        <v>18</v>
      </c>
      <c r="O32" s="18" t="s">
        <v>325</v>
      </c>
      <c r="P32" s="18" t="s">
        <v>325</v>
      </c>
      <c r="Q32" s="36">
        <v>0</v>
      </c>
      <c r="R32" s="22"/>
      <c r="S32" s="36">
        <v>0</v>
      </c>
      <c r="T32" s="36">
        <v>0</v>
      </c>
      <c r="U32" s="22"/>
      <c r="V32" s="22"/>
      <c r="W32" s="24"/>
      <c r="X32" s="36">
        <v>0</v>
      </c>
      <c r="Y32" s="36">
        <v>0</v>
      </c>
      <c r="Z32" s="36">
        <v>0</v>
      </c>
      <c r="AA32" s="22"/>
      <c r="AB32" s="22"/>
      <c r="AC32" s="24"/>
      <c r="AD32" s="36">
        <v>0</v>
      </c>
      <c r="AE32" s="22" t="s">
        <v>353</v>
      </c>
      <c r="AF32" s="24">
        <v>45394</v>
      </c>
      <c r="AG32" s="24">
        <v>45397</v>
      </c>
      <c r="AH32" s="24">
        <v>45406</v>
      </c>
      <c r="AI32" s="36">
        <v>247500</v>
      </c>
      <c r="AJ32" s="36">
        <v>0</v>
      </c>
      <c r="AK32" s="36">
        <v>0</v>
      </c>
      <c r="AL32" s="36">
        <v>247500</v>
      </c>
      <c r="AM32" s="36">
        <v>247500</v>
      </c>
      <c r="AN32" s="43" t="s">
        <v>371</v>
      </c>
      <c r="AO32" s="43" t="s">
        <v>420</v>
      </c>
      <c r="AP32" s="43" t="s">
        <v>374</v>
      </c>
      <c r="AQ32" s="36">
        <v>0</v>
      </c>
    </row>
    <row r="33" spans="1:43" hidden="1">
      <c r="A33" s="30">
        <v>900098550</v>
      </c>
      <c r="B33" s="22" t="s">
        <v>13</v>
      </c>
      <c r="C33" s="22" t="s">
        <v>14</v>
      </c>
      <c r="D33" s="22">
        <v>2171034</v>
      </c>
      <c r="E33" s="22" t="s">
        <v>193</v>
      </c>
      <c r="F33" s="22" t="s">
        <v>194</v>
      </c>
      <c r="G33" s="23">
        <v>45394</v>
      </c>
      <c r="H33" s="24">
        <v>45394</v>
      </c>
      <c r="I33" s="25">
        <v>294525</v>
      </c>
      <c r="J33" s="25">
        <v>294525</v>
      </c>
      <c r="K33" s="18" t="s">
        <v>15</v>
      </c>
      <c r="L33" s="18" t="s">
        <v>16</v>
      </c>
      <c r="M33" s="22" t="s">
        <v>21</v>
      </c>
      <c r="N33" s="18" t="s">
        <v>18</v>
      </c>
      <c r="O33" s="18" t="s">
        <v>325</v>
      </c>
      <c r="P33" s="18" t="s">
        <v>325</v>
      </c>
      <c r="Q33" s="36">
        <v>0</v>
      </c>
      <c r="R33" s="22"/>
      <c r="S33" s="36">
        <v>0</v>
      </c>
      <c r="T33" s="36">
        <v>0</v>
      </c>
      <c r="U33" s="22"/>
      <c r="V33" s="22"/>
      <c r="W33" s="24"/>
      <c r="X33" s="36">
        <v>0</v>
      </c>
      <c r="Y33" s="36">
        <v>0</v>
      </c>
      <c r="Z33" s="36">
        <v>0</v>
      </c>
      <c r="AA33" s="22"/>
      <c r="AB33" s="22"/>
      <c r="AC33" s="24"/>
      <c r="AD33" s="36">
        <v>0</v>
      </c>
      <c r="AE33" s="22" t="s">
        <v>353</v>
      </c>
      <c r="AF33" s="24">
        <v>45394</v>
      </c>
      <c r="AG33" s="24">
        <v>45397</v>
      </c>
      <c r="AH33" s="24">
        <v>45406</v>
      </c>
      <c r="AI33" s="36">
        <v>247500</v>
      </c>
      <c r="AJ33" s="36">
        <v>0</v>
      </c>
      <c r="AK33" s="36">
        <v>0</v>
      </c>
      <c r="AL33" s="36">
        <v>247500</v>
      </c>
      <c r="AM33" s="36">
        <v>247500</v>
      </c>
      <c r="AN33" s="43" t="s">
        <v>371</v>
      </c>
      <c r="AO33" s="43" t="s">
        <v>424</v>
      </c>
      <c r="AP33" s="43" t="s">
        <v>374</v>
      </c>
      <c r="AQ33" s="36">
        <v>0</v>
      </c>
    </row>
    <row r="34" spans="1:43" hidden="1">
      <c r="A34" s="30">
        <v>900098550</v>
      </c>
      <c r="B34" s="22" t="s">
        <v>13</v>
      </c>
      <c r="C34" s="22" t="s">
        <v>14</v>
      </c>
      <c r="D34" s="22">
        <v>2228794</v>
      </c>
      <c r="E34" s="22" t="s">
        <v>245</v>
      </c>
      <c r="F34" s="22" t="s">
        <v>246</v>
      </c>
      <c r="G34" s="23">
        <v>45420</v>
      </c>
      <c r="H34" s="28">
        <v>45420</v>
      </c>
      <c r="I34" s="25">
        <v>294525</v>
      </c>
      <c r="J34" s="25">
        <v>294525</v>
      </c>
      <c r="K34" s="18" t="s">
        <v>15</v>
      </c>
      <c r="L34" s="18" t="s">
        <v>16</v>
      </c>
      <c r="M34" s="22" t="s">
        <v>21</v>
      </c>
      <c r="N34" s="18" t="s">
        <v>18</v>
      </c>
      <c r="O34" s="18" t="s">
        <v>325</v>
      </c>
      <c r="P34" s="18" t="s">
        <v>325</v>
      </c>
      <c r="Q34" s="36">
        <v>0</v>
      </c>
      <c r="R34" s="22"/>
      <c r="S34" s="36">
        <v>0</v>
      </c>
      <c r="T34" s="36">
        <v>0</v>
      </c>
      <c r="U34" s="22"/>
      <c r="V34" s="22"/>
      <c r="W34" s="24"/>
      <c r="X34" s="36">
        <v>0</v>
      </c>
      <c r="Y34" s="36">
        <v>0</v>
      </c>
      <c r="Z34" s="36">
        <v>0</v>
      </c>
      <c r="AA34" s="22"/>
      <c r="AB34" s="22"/>
      <c r="AC34" s="24"/>
      <c r="AD34" s="36">
        <v>0</v>
      </c>
      <c r="AE34" s="22" t="s">
        <v>353</v>
      </c>
      <c r="AF34" s="24">
        <v>45420</v>
      </c>
      <c r="AG34" s="24">
        <v>45421</v>
      </c>
      <c r="AH34" s="24">
        <v>45442</v>
      </c>
      <c r="AI34" s="36">
        <v>247500</v>
      </c>
      <c r="AJ34" s="36">
        <v>0</v>
      </c>
      <c r="AK34" s="36">
        <v>0</v>
      </c>
      <c r="AL34" s="36">
        <v>247500</v>
      </c>
      <c r="AM34" s="36">
        <v>247500</v>
      </c>
      <c r="AN34" s="43" t="s">
        <v>371</v>
      </c>
      <c r="AO34" s="43" t="s">
        <v>433</v>
      </c>
      <c r="AP34" s="43" t="s">
        <v>17</v>
      </c>
      <c r="AQ34" s="36">
        <v>0</v>
      </c>
    </row>
    <row r="35" spans="1:43" hidden="1">
      <c r="A35" s="30">
        <v>900098550</v>
      </c>
      <c r="B35" s="22" t="s">
        <v>13</v>
      </c>
      <c r="C35" s="22" t="s">
        <v>14</v>
      </c>
      <c r="D35" s="22">
        <v>2228798</v>
      </c>
      <c r="E35" s="22" t="s">
        <v>253</v>
      </c>
      <c r="F35" s="22" t="s">
        <v>254</v>
      </c>
      <c r="G35" s="23">
        <v>45420</v>
      </c>
      <c r="H35" s="28">
        <v>45420</v>
      </c>
      <c r="I35" s="25">
        <v>266075</v>
      </c>
      <c r="J35" s="25">
        <v>266075</v>
      </c>
      <c r="K35" s="18" t="s">
        <v>15</v>
      </c>
      <c r="L35" s="18" t="s">
        <v>16</v>
      </c>
      <c r="M35" s="22" t="s">
        <v>21</v>
      </c>
      <c r="N35" s="18" t="s">
        <v>18</v>
      </c>
      <c r="O35" s="18" t="s">
        <v>325</v>
      </c>
      <c r="P35" s="18" t="s">
        <v>325</v>
      </c>
      <c r="Q35" s="36">
        <v>0</v>
      </c>
      <c r="R35" s="22"/>
      <c r="S35" s="36">
        <v>0</v>
      </c>
      <c r="T35" s="36">
        <v>0</v>
      </c>
      <c r="U35" s="22"/>
      <c r="V35" s="22"/>
      <c r="W35" s="24"/>
      <c r="X35" s="36">
        <v>0</v>
      </c>
      <c r="Y35" s="36">
        <v>0</v>
      </c>
      <c r="Z35" s="36">
        <v>0</v>
      </c>
      <c r="AA35" s="22"/>
      <c r="AB35" s="22"/>
      <c r="AC35" s="24"/>
      <c r="AD35" s="36">
        <v>0</v>
      </c>
      <c r="AE35" s="22" t="s">
        <v>353</v>
      </c>
      <c r="AF35" s="24">
        <v>45420</v>
      </c>
      <c r="AG35" s="24">
        <v>45421</v>
      </c>
      <c r="AH35" s="24">
        <v>45442</v>
      </c>
      <c r="AI35" s="36">
        <v>247500</v>
      </c>
      <c r="AJ35" s="36">
        <v>0</v>
      </c>
      <c r="AK35" s="36">
        <v>0</v>
      </c>
      <c r="AL35" s="36">
        <v>247500</v>
      </c>
      <c r="AM35" s="36">
        <v>247500</v>
      </c>
      <c r="AN35" s="43" t="s">
        <v>371</v>
      </c>
      <c r="AO35" s="43" t="s">
        <v>433</v>
      </c>
      <c r="AP35" s="43" t="s">
        <v>17</v>
      </c>
      <c r="AQ35" s="36">
        <v>0</v>
      </c>
    </row>
    <row r="36" spans="1:43" hidden="1">
      <c r="A36" s="30">
        <v>900098550</v>
      </c>
      <c r="B36" s="22" t="s">
        <v>13</v>
      </c>
      <c r="C36" s="22" t="s">
        <v>14</v>
      </c>
      <c r="D36" s="22">
        <v>1932972</v>
      </c>
      <c r="E36" s="22" t="s">
        <v>77</v>
      </c>
      <c r="F36" s="22" t="s">
        <v>78</v>
      </c>
      <c r="G36" s="23">
        <v>45304</v>
      </c>
      <c r="H36" s="24">
        <v>45332</v>
      </c>
      <c r="I36" s="25">
        <v>238233</v>
      </c>
      <c r="J36" s="25">
        <v>238233</v>
      </c>
      <c r="K36" s="18" t="s">
        <v>15</v>
      </c>
      <c r="L36" s="18" t="s">
        <v>16</v>
      </c>
      <c r="M36" s="22" t="s">
        <v>21</v>
      </c>
      <c r="N36" s="18" t="s">
        <v>18</v>
      </c>
      <c r="O36" s="18" t="s">
        <v>325</v>
      </c>
      <c r="P36" s="18" t="s">
        <v>325</v>
      </c>
      <c r="Q36" s="36">
        <v>0</v>
      </c>
      <c r="R36" s="22"/>
      <c r="S36" s="36">
        <v>0</v>
      </c>
      <c r="T36" s="36">
        <v>0</v>
      </c>
      <c r="U36" s="22"/>
      <c r="V36" s="22"/>
      <c r="W36" s="24"/>
      <c r="X36" s="36">
        <v>0</v>
      </c>
      <c r="Y36" s="36">
        <v>0</v>
      </c>
      <c r="Z36" s="36">
        <v>0</v>
      </c>
      <c r="AA36" s="22"/>
      <c r="AB36" s="22"/>
      <c r="AC36" s="24"/>
      <c r="AD36" s="36">
        <v>0</v>
      </c>
      <c r="AE36" s="22" t="s">
        <v>353</v>
      </c>
      <c r="AF36" s="24">
        <v>45304</v>
      </c>
      <c r="AG36" s="24">
        <v>45386</v>
      </c>
      <c r="AH36" s="24">
        <v>45406</v>
      </c>
      <c r="AI36" s="36">
        <v>238233</v>
      </c>
      <c r="AJ36" s="36">
        <v>0</v>
      </c>
      <c r="AK36" s="36">
        <v>0</v>
      </c>
      <c r="AL36" s="36">
        <v>238233</v>
      </c>
      <c r="AM36" s="36">
        <v>238233</v>
      </c>
      <c r="AN36" s="43" t="s">
        <v>371</v>
      </c>
      <c r="AO36" s="43" t="s">
        <v>378</v>
      </c>
      <c r="AP36" s="43" t="s">
        <v>374</v>
      </c>
      <c r="AQ36" s="36">
        <v>0</v>
      </c>
    </row>
    <row r="37" spans="1:43" hidden="1">
      <c r="A37" s="30">
        <v>900098550</v>
      </c>
      <c r="B37" s="22" t="s">
        <v>13</v>
      </c>
      <c r="C37" s="22" t="s">
        <v>14</v>
      </c>
      <c r="D37" s="22">
        <v>2029726</v>
      </c>
      <c r="E37" s="22" t="s">
        <v>113</v>
      </c>
      <c r="F37" s="22" t="s">
        <v>114</v>
      </c>
      <c r="G37" s="23" t="s">
        <v>24</v>
      </c>
      <c r="H37" s="24">
        <v>45361</v>
      </c>
      <c r="I37" s="25">
        <v>205900</v>
      </c>
      <c r="J37" s="25">
        <v>205900</v>
      </c>
      <c r="K37" s="18" t="s">
        <v>15</v>
      </c>
      <c r="L37" s="18" t="s">
        <v>16</v>
      </c>
      <c r="M37" s="22" t="s">
        <v>21</v>
      </c>
      <c r="N37" s="18" t="s">
        <v>18</v>
      </c>
      <c r="O37" s="18" t="s">
        <v>325</v>
      </c>
      <c r="P37" s="18" t="s">
        <v>325</v>
      </c>
      <c r="Q37" s="36">
        <v>0</v>
      </c>
      <c r="R37" s="22"/>
      <c r="S37" s="36">
        <v>0</v>
      </c>
      <c r="T37" s="36">
        <v>0</v>
      </c>
      <c r="U37" s="22"/>
      <c r="V37" s="22"/>
      <c r="W37" s="24"/>
      <c r="X37" s="36">
        <v>0</v>
      </c>
      <c r="Y37" s="36">
        <v>0</v>
      </c>
      <c r="Z37" s="36">
        <v>0</v>
      </c>
      <c r="AA37" s="22"/>
      <c r="AB37" s="22"/>
      <c r="AC37" s="24"/>
      <c r="AD37" s="36">
        <v>0</v>
      </c>
      <c r="AE37" s="22" t="s">
        <v>353</v>
      </c>
      <c r="AF37" s="24">
        <v>45336</v>
      </c>
      <c r="AG37" s="24">
        <v>45383</v>
      </c>
      <c r="AH37" s="24">
        <v>45406</v>
      </c>
      <c r="AI37" s="36">
        <v>210000</v>
      </c>
      <c r="AJ37" s="36">
        <v>0</v>
      </c>
      <c r="AK37" s="36">
        <v>0</v>
      </c>
      <c r="AL37" s="36">
        <v>210000</v>
      </c>
      <c r="AM37" s="36">
        <v>210000</v>
      </c>
      <c r="AN37" s="43" t="s">
        <v>371</v>
      </c>
      <c r="AO37" s="43" t="s">
        <v>394</v>
      </c>
      <c r="AP37" s="43" t="s">
        <v>17</v>
      </c>
      <c r="AQ37" s="36">
        <v>0</v>
      </c>
    </row>
    <row r="38" spans="1:43" hidden="1">
      <c r="A38" s="30">
        <v>900098550</v>
      </c>
      <c r="B38" s="22" t="s">
        <v>13</v>
      </c>
      <c r="C38" s="22" t="s">
        <v>14</v>
      </c>
      <c r="D38" s="22">
        <v>2171029</v>
      </c>
      <c r="E38" s="22" t="s">
        <v>201</v>
      </c>
      <c r="F38" s="22" t="s">
        <v>202</v>
      </c>
      <c r="G38" s="23">
        <v>45394</v>
      </c>
      <c r="H38" s="24">
        <v>45394</v>
      </c>
      <c r="I38" s="25">
        <v>205500</v>
      </c>
      <c r="J38" s="25">
        <v>205500</v>
      </c>
      <c r="K38" s="18" t="s">
        <v>15</v>
      </c>
      <c r="L38" s="18" t="s">
        <v>16</v>
      </c>
      <c r="M38" s="22" t="s">
        <v>21</v>
      </c>
      <c r="N38" s="18" t="s">
        <v>18</v>
      </c>
      <c r="O38" s="18" t="s">
        <v>325</v>
      </c>
      <c r="P38" s="18" t="s">
        <v>325</v>
      </c>
      <c r="Q38" s="36">
        <v>0</v>
      </c>
      <c r="R38" s="22"/>
      <c r="S38" s="36">
        <v>0</v>
      </c>
      <c r="T38" s="36">
        <v>0</v>
      </c>
      <c r="U38" s="22"/>
      <c r="V38" s="22"/>
      <c r="W38" s="24"/>
      <c r="X38" s="36">
        <v>0</v>
      </c>
      <c r="Y38" s="36">
        <v>0</v>
      </c>
      <c r="Z38" s="36">
        <v>0</v>
      </c>
      <c r="AA38" s="22"/>
      <c r="AB38" s="22"/>
      <c r="AC38" s="24"/>
      <c r="AD38" s="36">
        <v>0</v>
      </c>
      <c r="AE38" s="22" t="s">
        <v>353</v>
      </c>
      <c r="AF38" s="24">
        <v>45394</v>
      </c>
      <c r="AG38" s="24">
        <v>45397</v>
      </c>
      <c r="AH38" s="24">
        <v>45406</v>
      </c>
      <c r="AI38" s="36">
        <v>210000</v>
      </c>
      <c r="AJ38" s="36">
        <v>0</v>
      </c>
      <c r="AK38" s="36">
        <v>0</v>
      </c>
      <c r="AL38" s="36">
        <v>210000</v>
      </c>
      <c r="AM38" s="36">
        <v>210000</v>
      </c>
      <c r="AN38" s="43" t="s">
        <v>371</v>
      </c>
      <c r="AO38" s="43" t="s">
        <v>394</v>
      </c>
      <c r="AP38" s="43" t="s">
        <v>17</v>
      </c>
      <c r="AQ38" s="36">
        <v>0</v>
      </c>
    </row>
    <row r="39" spans="1:43" hidden="1">
      <c r="A39" s="30">
        <v>900098550</v>
      </c>
      <c r="B39" s="22" t="s">
        <v>13</v>
      </c>
      <c r="C39" s="22" t="s">
        <v>14</v>
      </c>
      <c r="D39" s="22">
        <v>2100260</v>
      </c>
      <c r="E39" s="22" t="s">
        <v>143</v>
      </c>
      <c r="F39" s="22" t="s">
        <v>144</v>
      </c>
      <c r="G39" s="23" t="s">
        <v>28</v>
      </c>
      <c r="H39" s="24">
        <v>45361</v>
      </c>
      <c r="I39" s="25">
        <v>235620</v>
      </c>
      <c r="J39" s="25">
        <v>235620</v>
      </c>
      <c r="K39" s="18" t="s">
        <v>15</v>
      </c>
      <c r="L39" s="18" t="s">
        <v>16</v>
      </c>
      <c r="M39" s="22" t="s">
        <v>23</v>
      </c>
      <c r="N39" s="18" t="s">
        <v>18</v>
      </c>
      <c r="O39" s="18" t="s">
        <v>325</v>
      </c>
      <c r="P39" s="18" t="s">
        <v>325</v>
      </c>
      <c r="Q39" s="36">
        <v>0</v>
      </c>
      <c r="R39" s="22"/>
      <c r="S39" s="36">
        <v>0</v>
      </c>
      <c r="T39" s="36">
        <v>0</v>
      </c>
      <c r="U39" s="22"/>
      <c r="V39" s="22"/>
      <c r="W39" s="24"/>
      <c r="X39" s="36">
        <v>0</v>
      </c>
      <c r="Y39" s="36">
        <v>0</v>
      </c>
      <c r="Z39" s="36">
        <v>0</v>
      </c>
      <c r="AA39" s="22"/>
      <c r="AB39" s="22"/>
      <c r="AC39" s="24"/>
      <c r="AD39" s="36">
        <v>0</v>
      </c>
      <c r="AE39" s="22" t="s">
        <v>353</v>
      </c>
      <c r="AF39" s="24">
        <v>45363</v>
      </c>
      <c r="AG39" s="24">
        <v>45386</v>
      </c>
      <c r="AH39" s="24">
        <v>45406</v>
      </c>
      <c r="AI39" s="36">
        <v>198000</v>
      </c>
      <c r="AJ39" s="36">
        <v>0</v>
      </c>
      <c r="AK39" s="36">
        <v>0</v>
      </c>
      <c r="AL39" s="36">
        <v>198000</v>
      </c>
      <c r="AM39" s="36">
        <v>198000</v>
      </c>
      <c r="AN39" s="43" t="s">
        <v>371</v>
      </c>
      <c r="AO39" s="43" t="s">
        <v>404</v>
      </c>
      <c r="AP39" s="43" t="s">
        <v>374</v>
      </c>
      <c r="AQ39" s="36">
        <v>0</v>
      </c>
    </row>
    <row r="40" spans="1:43" hidden="1">
      <c r="A40" s="30">
        <v>900098550</v>
      </c>
      <c r="B40" s="22" t="s">
        <v>13</v>
      </c>
      <c r="C40" s="22" t="s">
        <v>14</v>
      </c>
      <c r="D40" s="22">
        <v>2100261</v>
      </c>
      <c r="E40" s="22" t="s">
        <v>145</v>
      </c>
      <c r="F40" s="22" t="s">
        <v>146</v>
      </c>
      <c r="G40" s="23" t="s">
        <v>28</v>
      </c>
      <c r="H40" s="24">
        <v>45361</v>
      </c>
      <c r="I40" s="25">
        <v>235620</v>
      </c>
      <c r="J40" s="25">
        <v>235620</v>
      </c>
      <c r="K40" s="18" t="s">
        <v>15</v>
      </c>
      <c r="L40" s="18" t="s">
        <v>16</v>
      </c>
      <c r="M40" s="22" t="s">
        <v>23</v>
      </c>
      <c r="N40" s="18" t="s">
        <v>18</v>
      </c>
      <c r="O40" s="18" t="s">
        <v>325</v>
      </c>
      <c r="P40" s="18" t="s">
        <v>325</v>
      </c>
      <c r="Q40" s="36">
        <v>0</v>
      </c>
      <c r="R40" s="22"/>
      <c r="S40" s="36">
        <v>0</v>
      </c>
      <c r="T40" s="36">
        <v>0</v>
      </c>
      <c r="U40" s="22"/>
      <c r="V40" s="22"/>
      <c r="W40" s="24"/>
      <c r="X40" s="36">
        <v>0</v>
      </c>
      <c r="Y40" s="36">
        <v>0</v>
      </c>
      <c r="Z40" s="36">
        <v>0</v>
      </c>
      <c r="AA40" s="22"/>
      <c r="AB40" s="22"/>
      <c r="AC40" s="24"/>
      <c r="AD40" s="36">
        <v>0</v>
      </c>
      <c r="AE40" s="22" t="s">
        <v>353</v>
      </c>
      <c r="AF40" s="24">
        <v>45363</v>
      </c>
      <c r="AG40" s="24">
        <v>45386</v>
      </c>
      <c r="AH40" s="24">
        <v>45406</v>
      </c>
      <c r="AI40" s="36">
        <v>198000</v>
      </c>
      <c r="AJ40" s="36">
        <v>0</v>
      </c>
      <c r="AK40" s="36">
        <v>0</v>
      </c>
      <c r="AL40" s="36">
        <v>198000</v>
      </c>
      <c r="AM40" s="36">
        <v>198000</v>
      </c>
      <c r="AN40" s="43" t="s">
        <v>371</v>
      </c>
      <c r="AO40" s="43" t="s">
        <v>405</v>
      </c>
      <c r="AP40" s="43" t="s">
        <v>374</v>
      </c>
      <c r="AQ40" s="36">
        <v>0</v>
      </c>
    </row>
    <row r="41" spans="1:43" hidden="1">
      <c r="A41" s="30">
        <v>900098550</v>
      </c>
      <c r="B41" s="22" t="s">
        <v>13</v>
      </c>
      <c r="C41" s="22" t="s">
        <v>14</v>
      </c>
      <c r="D41" s="22">
        <v>2100282</v>
      </c>
      <c r="E41" s="22" t="s">
        <v>163</v>
      </c>
      <c r="F41" s="22" t="s">
        <v>164</v>
      </c>
      <c r="G41" s="23" t="s">
        <v>28</v>
      </c>
      <c r="H41" s="24">
        <v>45361</v>
      </c>
      <c r="I41" s="25">
        <v>212870</v>
      </c>
      <c r="J41" s="25">
        <v>212870</v>
      </c>
      <c r="K41" s="18" t="s">
        <v>15</v>
      </c>
      <c r="L41" s="18" t="s">
        <v>16</v>
      </c>
      <c r="M41" s="22" t="s">
        <v>23</v>
      </c>
      <c r="N41" s="18" t="s">
        <v>18</v>
      </c>
      <c r="O41" s="18" t="s">
        <v>325</v>
      </c>
      <c r="P41" s="18" t="s">
        <v>325</v>
      </c>
      <c r="Q41" s="36">
        <v>0</v>
      </c>
      <c r="R41" s="22"/>
      <c r="S41" s="36">
        <v>0</v>
      </c>
      <c r="T41" s="36">
        <v>0</v>
      </c>
      <c r="U41" s="22"/>
      <c r="V41" s="22"/>
      <c r="W41" s="24"/>
      <c r="X41" s="36">
        <v>0</v>
      </c>
      <c r="Y41" s="36">
        <v>0</v>
      </c>
      <c r="Z41" s="36">
        <v>0</v>
      </c>
      <c r="AA41" s="22"/>
      <c r="AB41" s="22"/>
      <c r="AC41" s="24"/>
      <c r="AD41" s="36">
        <v>0</v>
      </c>
      <c r="AE41" s="22" t="s">
        <v>353</v>
      </c>
      <c r="AF41" s="24">
        <v>45363</v>
      </c>
      <c r="AG41" s="24">
        <v>45386</v>
      </c>
      <c r="AH41" s="24">
        <v>45406</v>
      </c>
      <c r="AI41" s="36">
        <v>198000</v>
      </c>
      <c r="AJ41" s="36">
        <v>0</v>
      </c>
      <c r="AK41" s="36">
        <v>0</v>
      </c>
      <c r="AL41" s="36">
        <v>198000</v>
      </c>
      <c r="AM41" s="36">
        <v>198000</v>
      </c>
      <c r="AN41" s="43" t="s">
        <v>371</v>
      </c>
      <c r="AO41" s="43" t="s">
        <v>413</v>
      </c>
      <c r="AP41" s="43" t="s">
        <v>374</v>
      </c>
      <c r="AQ41" s="36">
        <v>0</v>
      </c>
    </row>
    <row r="42" spans="1:43" hidden="1">
      <c r="A42" s="30">
        <v>900098550</v>
      </c>
      <c r="B42" s="22" t="s">
        <v>13</v>
      </c>
      <c r="C42" s="22" t="s">
        <v>14</v>
      </c>
      <c r="D42" s="22">
        <v>2100283</v>
      </c>
      <c r="E42" s="22" t="s">
        <v>165</v>
      </c>
      <c r="F42" s="22" t="s">
        <v>166</v>
      </c>
      <c r="G42" s="23" t="s">
        <v>28</v>
      </c>
      <c r="H42" s="24">
        <v>45363</v>
      </c>
      <c r="I42" s="25">
        <v>235620</v>
      </c>
      <c r="J42" s="25">
        <v>235620</v>
      </c>
      <c r="K42" s="18" t="s">
        <v>15</v>
      </c>
      <c r="L42" s="18" t="s">
        <v>16</v>
      </c>
      <c r="M42" s="22" t="s">
        <v>21</v>
      </c>
      <c r="N42" s="18" t="s">
        <v>18</v>
      </c>
      <c r="O42" s="18" t="s">
        <v>325</v>
      </c>
      <c r="P42" s="18" t="s">
        <v>325</v>
      </c>
      <c r="Q42" s="36">
        <v>0</v>
      </c>
      <c r="R42" s="22"/>
      <c r="S42" s="36">
        <v>0</v>
      </c>
      <c r="T42" s="36">
        <v>0</v>
      </c>
      <c r="U42" s="22"/>
      <c r="V42" s="22"/>
      <c r="W42" s="24"/>
      <c r="X42" s="36">
        <v>0</v>
      </c>
      <c r="Y42" s="36">
        <v>0</v>
      </c>
      <c r="Z42" s="36">
        <v>0</v>
      </c>
      <c r="AA42" s="22"/>
      <c r="AB42" s="22"/>
      <c r="AC42" s="24"/>
      <c r="AD42" s="36">
        <v>0</v>
      </c>
      <c r="AE42" s="22" t="s">
        <v>353</v>
      </c>
      <c r="AF42" s="24">
        <v>45363</v>
      </c>
      <c r="AG42" s="24">
        <v>45386</v>
      </c>
      <c r="AH42" s="24">
        <v>45406</v>
      </c>
      <c r="AI42" s="36">
        <v>198000</v>
      </c>
      <c r="AJ42" s="36">
        <v>0</v>
      </c>
      <c r="AK42" s="36">
        <v>0</v>
      </c>
      <c r="AL42" s="36">
        <v>198000</v>
      </c>
      <c r="AM42" s="36">
        <v>198000</v>
      </c>
      <c r="AN42" s="43" t="s">
        <v>371</v>
      </c>
      <c r="AO42" s="43" t="s">
        <v>414</v>
      </c>
      <c r="AP42" s="43" t="s">
        <v>374</v>
      </c>
      <c r="AQ42" s="36">
        <v>0</v>
      </c>
    </row>
    <row r="43" spans="1:43" hidden="1">
      <c r="A43" s="30">
        <v>900098550</v>
      </c>
      <c r="B43" s="22" t="s">
        <v>13</v>
      </c>
      <c r="C43" s="22" t="s">
        <v>14</v>
      </c>
      <c r="D43" s="22">
        <v>2171044</v>
      </c>
      <c r="E43" s="22" t="s">
        <v>177</v>
      </c>
      <c r="F43" s="22" t="s">
        <v>178</v>
      </c>
      <c r="G43" s="23">
        <v>45394</v>
      </c>
      <c r="H43" s="24">
        <v>45394</v>
      </c>
      <c r="I43" s="25">
        <v>235620</v>
      </c>
      <c r="J43" s="25">
        <v>235620</v>
      </c>
      <c r="K43" s="18" t="s">
        <v>15</v>
      </c>
      <c r="L43" s="18" t="s">
        <v>16</v>
      </c>
      <c r="M43" s="22" t="s">
        <v>21</v>
      </c>
      <c r="N43" s="18" t="s">
        <v>18</v>
      </c>
      <c r="O43" s="18" t="s">
        <v>325</v>
      </c>
      <c r="P43" s="18" t="s">
        <v>325</v>
      </c>
      <c r="Q43" s="36">
        <v>0</v>
      </c>
      <c r="R43" s="22"/>
      <c r="S43" s="36">
        <v>0</v>
      </c>
      <c r="T43" s="36">
        <v>0</v>
      </c>
      <c r="U43" s="22"/>
      <c r="V43" s="22"/>
      <c r="W43" s="24"/>
      <c r="X43" s="36">
        <v>0</v>
      </c>
      <c r="Y43" s="36">
        <v>0</v>
      </c>
      <c r="Z43" s="36">
        <v>0</v>
      </c>
      <c r="AA43" s="22"/>
      <c r="AB43" s="22"/>
      <c r="AC43" s="24"/>
      <c r="AD43" s="36">
        <v>0</v>
      </c>
      <c r="AE43" s="22" t="s">
        <v>353</v>
      </c>
      <c r="AF43" s="24">
        <v>45394</v>
      </c>
      <c r="AG43" s="24">
        <v>45397</v>
      </c>
      <c r="AH43" s="24">
        <v>45406</v>
      </c>
      <c r="AI43" s="36">
        <v>198000</v>
      </c>
      <c r="AJ43" s="36">
        <v>0</v>
      </c>
      <c r="AK43" s="36">
        <v>0</v>
      </c>
      <c r="AL43" s="36">
        <v>198000</v>
      </c>
      <c r="AM43" s="36">
        <v>198000</v>
      </c>
      <c r="AN43" s="43" t="s">
        <v>371</v>
      </c>
      <c r="AO43" s="43" t="s">
        <v>416</v>
      </c>
      <c r="AP43" s="43" t="s">
        <v>374</v>
      </c>
      <c r="AQ43" s="36">
        <v>0</v>
      </c>
    </row>
    <row r="44" spans="1:43" hidden="1">
      <c r="A44" s="30">
        <v>900098550</v>
      </c>
      <c r="B44" s="22" t="s">
        <v>13</v>
      </c>
      <c r="C44" s="22" t="s">
        <v>14</v>
      </c>
      <c r="D44" s="22">
        <v>2171039</v>
      </c>
      <c r="E44" s="22" t="s">
        <v>205</v>
      </c>
      <c r="F44" s="22" t="s">
        <v>206</v>
      </c>
      <c r="G44" s="23">
        <v>45394</v>
      </c>
      <c r="H44" s="24">
        <v>45394</v>
      </c>
      <c r="I44" s="25">
        <v>235620</v>
      </c>
      <c r="J44" s="25">
        <v>235620</v>
      </c>
      <c r="K44" s="18" t="s">
        <v>15</v>
      </c>
      <c r="L44" s="18" t="s">
        <v>16</v>
      </c>
      <c r="M44" s="22" t="s">
        <v>21</v>
      </c>
      <c r="N44" s="18" t="s">
        <v>18</v>
      </c>
      <c r="O44" s="18" t="s">
        <v>325</v>
      </c>
      <c r="P44" s="18" t="s">
        <v>325</v>
      </c>
      <c r="Q44" s="36">
        <v>0</v>
      </c>
      <c r="R44" s="22"/>
      <c r="S44" s="36">
        <v>0</v>
      </c>
      <c r="T44" s="36">
        <v>0</v>
      </c>
      <c r="U44" s="22"/>
      <c r="V44" s="22"/>
      <c r="W44" s="24"/>
      <c r="X44" s="36">
        <v>0</v>
      </c>
      <c r="Y44" s="36">
        <v>0</v>
      </c>
      <c r="Z44" s="36">
        <v>0</v>
      </c>
      <c r="AA44" s="22"/>
      <c r="AB44" s="22"/>
      <c r="AC44" s="24"/>
      <c r="AD44" s="36">
        <v>0</v>
      </c>
      <c r="AE44" s="22" t="s">
        <v>353</v>
      </c>
      <c r="AF44" s="24">
        <v>45394</v>
      </c>
      <c r="AG44" s="24">
        <v>45397</v>
      </c>
      <c r="AH44" s="24">
        <v>45406</v>
      </c>
      <c r="AI44" s="36">
        <v>198000</v>
      </c>
      <c r="AJ44" s="36">
        <v>0</v>
      </c>
      <c r="AK44" s="36">
        <v>0</v>
      </c>
      <c r="AL44" s="36">
        <v>198000</v>
      </c>
      <c r="AM44" s="36">
        <v>198000</v>
      </c>
      <c r="AN44" s="43" t="s">
        <v>371</v>
      </c>
      <c r="AO44" s="43" t="s">
        <v>428</v>
      </c>
      <c r="AP44" s="43" t="s">
        <v>374</v>
      </c>
      <c r="AQ44" s="36">
        <v>0</v>
      </c>
    </row>
    <row r="45" spans="1:43" hidden="1">
      <c r="A45" s="30">
        <v>900098550</v>
      </c>
      <c r="B45" s="22" t="s">
        <v>13</v>
      </c>
      <c r="C45" s="22" t="s">
        <v>14</v>
      </c>
      <c r="D45" s="22">
        <v>2228777</v>
      </c>
      <c r="E45" s="22" t="s">
        <v>237</v>
      </c>
      <c r="F45" s="22" t="s">
        <v>238</v>
      </c>
      <c r="G45" s="23">
        <v>45420</v>
      </c>
      <c r="H45" s="28">
        <v>45420</v>
      </c>
      <c r="I45" s="25">
        <v>235620</v>
      </c>
      <c r="J45" s="25">
        <v>235620</v>
      </c>
      <c r="K45" s="18" t="s">
        <v>15</v>
      </c>
      <c r="L45" s="18" t="s">
        <v>16</v>
      </c>
      <c r="M45" s="22" t="s">
        <v>21</v>
      </c>
      <c r="N45" s="18" t="s">
        <v>18</v>
      </c>
      <c r="O45" s="18" t="s">
        <v>325</v>
      </c>
      <c r="P45" s="18" t="s">
        <v>325</v>
      </c>
      <c r="Q45" s="36">
        <v>0</v>
      </c>
      <c r="R45" s="22"/>
      <c r="S45" s="36">
        <v>0</v>
      </c>
      <c r="T45" s="36">
        <v>0</v>
      </c>
      <c r="U45" s="22"/>
      <c r="V45" s="22"/>
      <c r="W45" s="24"/>
      <c r="X45" s="36">
        <v>0</v>
      </c>
      <c r="Y45" s="36">
        <v>0</v>
      </c>
      <c r="Z45" s="36">
        <v>0</v>
      </c>
      <c r="AA45" s="22"/>
      <c r="AB45" s="22"/>
      <c r="AC45" s="24"/>
      <c r="AD45" s="36">
        <v>0</v>
      </c>
      <c r="AE45" s="22" t="s">
        <v>353</v>
      </c>
      <c r="AF45" s="24">
        <v>45420</v>
      </c>
      <c r="AG45" s="24">
        <v>45421</v>
      </c>
      <c r="AH45" s="24">
        <v>45442</v>
      </c>
      <c r="AI45" s="36">
        <v>198000</v>
      </c>
      <c r="AJ45" s="36">
        <v>0</v>
      </c>
      <c r="AK45" s="36">
        <v>0</v>
      </c>
      <c r="AL45" s="36">
        <v>198000</v>
      </c>
      <c r="AM45" s="36">
        <v>198000</v>
      </c>
      <c r="AN45" s="43" t="s">
        <v>371</v>
      </c>
      <c r="AO45" s="43" t="s">
        <v>433</v>
      </c>
      <c r="AP45" s="43" t="s">
        <v>17</v>
      </c>
      <c r="AQ45" s="36">
        <v>0</v>
      </c>
    </row>
    <row r="46" spans="1:43" hidden="1">
      <c r="A46" s="30">
        <v>900098550</v>
      </c>
      <c r="B46" s="22" t="s">
        <v>13</v>
      </c>
      <c r="C46" s="22" t="s">
        <v>14</v>
      </c>
      <c r="D46" s="22">
        <v>2228778</v>
      </c>
      <c r="E46" s="22" t="s">
        <v>239</v>
      </c>
      <c r="F46" s="22" t="s">
        <v>240</v>
      </c>
      <c r="G46" s="23">
        <v>45420</v>
      </c>
      <c r="H46" s="28">
        <v>45420</v>
      </c>
      <c r="I46" s="25">
        <v>235620</v>
      </c>
      <c r="J46" s="25">
        <v>235620</v>
      </c>
      <c r="K46" s="18" t="s">
        <v>15</v>
      </c>
      <c r="L46" s="18" t="s">
        <v>16</v>
      </c>
      <c r="M46" s="22" t="s">
        <v>21</v>
      </c>
      <c r="N46" s="18" t="s">
        <v>18</v>
      </c>
      <c r="O46" s="18" t="s">
        <v>325</v>
      </c>
      <c r="P46" s="18" t="s">
        <v>325</v>
      </c>
      <c r="Q46" s="36">
        <v>0</v>
      </c>
      <c r="R46" s="22"/>
      <c r="S46" s="36">
        <v>0</v>
      </c>
      <c r="T46" s="36">
        <v>0</v>
      </c>
      <c r="U46" s="22"/>
      <c r="V46" s="22"/>
      <c r="W46" s="24"/>
      <c r="X46" s="36">
        <v>0</v>
      </c>
      <c r="Y46" s="36">
        <v>0</v>
      </c>
      <c r="Z46" s="36">
        <v>0</v>
      </c>
      <c r="AA46" s="22"/>
      <c r="AB46" s="22"/>
      <c r="AC46" s="24"/>
      <c r="AD46" s="36">
        <v>0</v>
      </c>
      <c r="AE46" s="22" t="s">
        <v>353</v>
      </c>
      <c r="AF46" s="24">
        <v>45420</v>
      </c>
      <c r="AG46" s="24">
        <v>45421</v>
      </c>
      <c r="AH46" s="24">
        <v>45442</v>
      </c>
      <c r="AI46" s="36">
        <v>198000</v>
      </c>
      <c r="AJ46" s="36">
        <v>0</v>
      </c>
      <c r="AK46" s="36">
        <v>0</v>
      </c>
      <c r="AL46" s="36">
        <v>198000</v>
      </c>
      <c r="AM46" s="36">
        <v>198000</v>
      </c>
      <c r="AN46" s="43" t="s">
        <v>371</v>
      </c>
      <c r="AO46" s="43" t="s">
        <v>433</v>
      </c>
      <c r="AP46" s="43" t="s">
        <v>17</v>
      </c>
      <c r="AQ46" s="36">
        <v>0</v>
      </c>
    </row>
    <row r="47" spans="1:43" hidden="1">
      <c r="A47" s="30">
        <v>900098550</v>
      </c>
      <c r="B47" s="22" t="s">
        <v>13</v>
      </c>
      <c r="C47" s="22" t="s">
        <v>14</v>
      </c>
      <c r="D47" s="22">
        <v>2228806</v>
      </c>
      <c r="E47" s="22" t="s">
        <v>269</v>
      </c>
      <c r="F47" s="22" t="s">
        <v>270</v>
      </c>
      <c r="G47" s="23">
        <v>45420</v>
      </c>
      <c r="H47" s="28">
        <v>45420</v>
      </c>
      <c r="I47" s="25">
        <v>212870</v>
      </c>
      <c r="J47" s="25">
        <v>212870</v>
      </c>
      <c r="K47" s="18" t="s">
        <v>15</v>
      </c>
      <c r="L47" s="18" t="s">
        <v>16</v>
      </c>
      <c r="M47" s="22" t="s">
        <v>21</v>
      </c>
      <c r="N47" s="18" t="s">
        <v>18</v>
      </c>
      <c r="O47" s="18" t="s">
        <v>325</v>
      </c>
      <c r="P47" s="18" t="s">
        <v>325</v>
      </c>
      <c r="Q47" s="36">
        <v>0</v>
      </c>
      <c r="R47" s="22"/>
      <c r="S47" s="36">
        <v>0</v>
      </c>
      <c r="T47" s="36">
        <v>0</v>
      </c>
      <c r="U47" s="22"/>
      <c r="V47" s="22"/>
      <c r="W47" s="24"/>
      <c r="X47" s="36">
        <v>0</v>
      </c>
      <c r="Y47" s="36">
        <v>0</v>
      </c>
      <c r="Z47" s="36">
        <v>0</v>
      </c>
      <c r="AA47" s="22"/>
      <c r="AB47" s="22"/>
      <c r="AC47" s="24"/>
      <c r="AD47" s="36">
        <v>0</v>
      </c>
      <c r="AE47" s="22" t="s">
        <v>353</v>
      </c>
      <c r="AF47" s="24">
        <v>45420</v>
      </c>
      <c r="AG47" s="24">
        <v>45421</v>
      </c>
      <c r="AH47" s="24">
        <v>45442</v>
      </c>
      <c r="AI47" s="36">
        <v>198000</v>
      </c>
      <c r="AJ47" s="36">
        <v>0</v>
      </c>
      <c r="AK47" s="36">
        <v>0</v>
      </c>
      <c r="AL47" s="36">
        <v>198000</v>
      </c>
      <c r="AM47" s="36">
        <v>198000</v>
      </c>
      <c r="AN47" s="43" t="s">
        <v>371</v>
      </c>
      <c r="AO47" s="43" t="s">
        <v>433</v>
      </c>
      <c r="AP47" s="43" t="s">
        <v>17</v>
      </c>
      <c r="AQ47" s="36">
        <v>0</v>
      </c>
    </row>
    <row r="48" spans="1:43" hidden="1">
      <c r="A48" s="30">
        <v>900098550</v>
      </c>
      <c r="B48" s="22" t="s">
        <v>13</v>
      </c>
      <c r="C48" s="22" t="s">
        <v>14</v>
      </c>
      <c r="D48" s="22">
        <v>2228808</v>
      </c>
      <c r="E48" s="22" t="s">
        <v>273</v>
      </c>
      <c r="F48" s="22" t="s">
        <v>274</v>
      </c>
      <c r="G48" s="23">
        <v>45420</v>
      </c>
      <c r="H48" s="28">
        <v>45420</v>
      </c>
      <c r="I48" s="25">
        <v>235620</v>
      </c>
      <c r="J48" s="25">
        <v>235620</v>
      </c>
      <c r="K48" s="18" t="s">
        <v>15</v>
      </c>
      <c r="L48" s="18" t="s">
        <v>16</v>
      </c>
      <c r="M48" s="22" t="s">
        <v>21</v>
      </c>
      <c r="N48" s="18" t="s">
        <v>18</v>
      </c>
      <c r="O48" s="18" t="s">
        <v>325</v>
      </c>
      <c r="P48" s="18" t="s">
        <v>325</v>
      </c>
      <c r="Q48" s="36">
        <v>0</v>
      </c>
      <c r="R48" s="22"/>
      <c r="S48" s="36">
        <v>0</v>
      </c>
      <c r="T48" s="36">
        <v>0</v>
      </c>
      <c r="U48" s="22"/>
      <c r="V48" s="22"/>
      <c r="W48" s="24"/>
      <c r="X48" s="36">
        <v>0</v>
      </c>
      <c r="Y48" s="36">
        <v>0</v>
      </c>
      <c r="Z48" s="36">
        <v>0</v>
      </c>
      <c r="AA48" s="22"/>
      <c r="AB48" s="22"/>
      <c r="AC48" s="24"/>
      <c r="AD48" s="36">
        <v>0</v>
      </c>
      <c r="AE48" s="22" t="s">
        <v>353</v>
      </c>
      <c r="AF48" s="24">
        <v>45420</v>
      </c>
      <c r="AG48" s="24">
        <v>45421</v>
      </c>
      <c r="AH48" s="24">
        <v>45442</v>
      </c>
      <c r="AI48" s="36">
        <v>198000</v>
      </c>
      <c r="AJ48" s="36">
        <v>0</v>
      </c>
      <c r="AK48" s="36">
        <v>0</v>
      </c>
      <c r="AL48" s="36">
        <v>198000</v>
      </c>
      <c r="AM48" s="36">
        <v>198000</v>
      </c>
      <c r="AN48" s="43" t="s">
        <v>371</v>
      </c>
      <c r="AO48" s="43" t="s">
        <v>433</v>
      </c>
      <c r="AP48" s="43" t="s">
        <v>17</v>
      </c>
      <c r="AQ48" s="36">
        <v>0</v>
      </c>
    </row>
    <row r="49" spans="1:43" hidden="1">
      <c r="A49" s="30">
        <v>900098550</v>
      </c>
      <c r="B49" s="22" t="s">
        <v>13</v>
      </c>
      <c r="C49" s="22" t="s">
        <v>14</v>
      </c>
      <c r="D49" s="22">
        <v>2171033</v>
      </c>
      <c r="E49" s="22" t="s">
        <v>199</v>
      </c>
      <c r="F49" s="22" t="s">
        <v>200</v>
      </c>
      <c r="G49" s="23">
        <v>45394</v>
      </c>
      <c r="H49" s="24">
        <v>45394</v>
      </c>
      <c r="I49" s="25">
        <v>220410</v>
      </c>
      <c r="J49" s="25">
        <v>220410</v>
      </c>
      <c r="K49" s="18" t="s">
        <v>15</v>
      </c>
      <c r="L49" s="18" t="s">
        <v>16</v>
      </c>
      <c r="M49" s="22" t="s">
        <v>21</v>
      </c>
      <c r="N49" s="18" t="s">
        <v>18</v>
      </c>
      <c r="O49" s="18" t="s">
        <v>325</v>
      </c>
      <c r="P49" s="18" t="s">
        <v>325</v>
      </c>
      <c r="Q49" s="36">
        <v>0</v>
      </c>
      <c r="R49" s="22"/>
      <c r="S49" s="36">
        <v>0</v>
      </c>
      <c r="T49" s="36">
        <v>0</v>
      </c>
      <c r="U49" s="22"/>
      <c r="V49" s="22"/>
      <c r="W49" s="24"/>
      <c r="X49" s="36">
        <v>0</v>
      </c>
      <c r="Y49" s="36">
        <v>0</v>
      </c>
      <c r="Z49" s="36">
        <v>0</v>
      </c>
      <c r="AA49" s="22"/>
      <c r="AB49" s="22"/>
      <c r="AC49" s="24"/>
      <c r="AD49" s="36">
        <v>0</v>
      </c>
      <c r="AE49" s="22" t="s">
        <v>353</v>
      </c>
      <c r="AF49" s="24">
        <v>45394</v>
      </c>
      <c r="AG49" s="24">
        <v>45397</v>
      </c>
      <c r="AH49" s="24">
        <v>45406</v>
      </c>
      <c r="AI49" s="36">
        <v>189000</v>
      </c>
      <c r="AJ49" s="36">
        <v>0</v>
      </c>
      <c r="AK49" s="36">
        <v>0</v>
      </c>
      <c r="AL49" s="36">
        <v>189000</v>
      </c>
      <c r="AM49" s="36">
        <v>189000</v>
      </c>
      <c r="AN49" s="43" t="s">
        <v>371</v>
      </c>
      <c r="AO49" s="43" t="s">
        <v>427</v>
      </c>
      <c r="AP49" s="43" t="s">
        <v>374</v>
      </c>
      <c r="AQ49" s="36">
        <v>0</v>
      </c>
    </row>
    <row r="50" spans="1:43" hidden="1">
      <c r="A50" s="30">
        <v>900098550</v>
      </c>
      <c r="B50" s="22" t="s">
        <v>13</v>
      </c>
      <c r="C50" s="22" t="s">
        <v>14</v>
      </c>
      <c r="D50" s="22">
        <v>2228797</v>
      </c>
      <c r="E50" s="22" t="s">
        <v>251</v>
      </c>
      <c r="F50" s="22" t="s">
        <v>252</v>
      </c>
      <c r="G50" s="23">
        <v>45420</v>
      </c>
      <c r="H50" s="28">
        <v>45420</v>
      </c>
      <c r="I50" s="25">
        <v>220410</v>
      </c>
      <c r="J50" s="25">
        <v>220410</v>
      </c>
      <c r="K50" s="18" t="s">
        <v>15</v>
      </c>
      <c r="L50" s="18" t="s">
        <v>16</v>
      </c>
      <c r="M50" s="22" t="s">
        <v>21</v>
      </c>
      <c r="N50" s="18" t="s">
        <v>18</v>
      </c>
      <c r="O50" s="18" t="s">
        <v>325</v>
      </c>
      <c r="P50" s="18" t="s">
        <v>325</v>
      </c>
      <c r="Q50" s="36">
        <v>0</v>
      </c>
      <c r="R50" s="22"/>
      <c r="S50" s="36">
        <v>0</v>
      </c>
      <c r="T50" s="36">
        <v>0</v>
      </c>
      <c r="U50" s="22"/>
      <c r="V50" s="22"/>
      <c r="W50" s="24"/>
      <c r="X50" s="36">
        <v>0</v>
      </c>
      <c r="Y50" s="36">
        <v>0</v>
      </c>
      <c r="Z50" s="36">
        <v>0</v>
      </c>
      <c r="AA50" s="22"/>
      <c r="AB50" s="22"/>
      <c r="AC50" s="24"/>
      <c r="AD50" s="36">
        <v>0</v>
      </c>
      <c r="AE50" s="22" t="s">
        <v>353</v>
      </c>
      <c r="AF50" s="24">
        <v>45420</v>
      </c>
      <c r="AG50" s="24">
        <v>45421</v>
      </c>
      <c r="AH50" s="24">
        <v>45442</v>
      </c>
      <c r="AI50" s="36">
        <v>189000</v>
      </c>
      <c r="AJ50" s="36">
        <v>0</v>
      </c>
      <c r="AK50" s="36">
        <v>0</v>
      </c>
      <c r="AL50" s="36">
        <v>189000</v>
      </c>
      <c r="AM50" s="36">
        <v>189000</v>
      </c>
      <c r="AN50" s="43" t="s">
        <v>371</v>
      </c>
      <c r="AO50" s="43" t="s">
        <v>435</v>
      </c>
      <c r="AP50" s="43" t="s">
        <v>17</v>
      </c>
      <c r="AQ50" s="36">
        <v>0</v>
      </c>
    </row>
    <row r="51" spans="1:43" hidden="1">
      <c r="A51" s="30">
        <v>900098550</v>
      </c>
      <c r="B51" s="22" t="s">
        <v>13</v>
      </c>
      <c r="C51" s="22" t="s">
        <v>14</v>
      </c>
      <c r="D51" s="22">
        <v>2228801</v>
      </c>
      <c r="E51" s="22" t="s">
        <v>259</v>
      </c>
      <c r="F51" s="22" t="s">
        <v>260</v>
      </c>
      <c r="G51" s="23">
        <v>45420</v>
      </c>
      <c r="H51" s="28">
        <v>45420</v>
      </c>
      <c r="I51" s="25">
        <v>220410</v>
      </c>
      <c r="J51" s="25">
        <v>220410</v>
      </c>
      <c r="K51" s="18" t="s">
        <v>15</v>
      </c>
      <c r="L51" s="18" t="s">
        <v>16</v>
      </c>
      <c r="M51" s="22" t="s">
        <v>21</v>
      </c>
      <c r="N51" s="18" t="s">
        <v>18</v>
      </c>
      <c r="O51" s="18" t="s">
        <v>325</v>
      </c>
      <c r="P51" s="18" t="s">
        <v>325</v>
      </c>
      <c r="Q51" s="36">
        <v>0</v>
      </c>
      <c r="R51" s="22"/>
      <c r="S51" s="36">
        <v>0</v>
      </c>
      <c r="T51" s="36">
        <v>0</v>
      </c>
      <c r="U51" s="22"/>
      <c r="V51" s="22"/>
      <c r="W51" s="24"/>
      <c r="X51" s="36">
        <v>0</v>
      </c>
      <c r="Y51" s="36">
        <v>0</v>
      </c>
      <c r="Z51" s="36">
        <v>0</v>
      </c>
      <c r="AA51" s="22"/>
      <c r="AB51" s="22"/>
      <c r="AC51" s="24"/>
      <c r="AD51" s="36">
        <v>0</v>
      </c>
      <c r="AE51" s="22" t="s">
        <v>353</v>
      </c>
      <c r="AF51" s="24">
        <v>45420</v>
      </c>
      <c r="AG51" s="24">
        <v>45421</v>
      </c>
      <c r="AH51" s="24">
        <v>45442</v>
      </c>
      <c r="AI51" s="36">
        <v>189000</v>
      </c>
      <c r="AJ51" s="36">
        <v>0</v>
      </c>
      <c r="AK51" s="36">
        <v>0</v>
      </c>
      <c r="AL51" s="36">
        <v>189000</v>
      </c>
      <c r="AM51" s="36">
        <v>189000</v>
      </c>
      <c r="AN51" s="43" t="s">
        <v>371</v>
      </c>
      <c r="AO51" s="43" t="s">
        <v>435</v>
      </c>
      <c r="AP51" s="43" t="s">
        <v>17</v>
      </c>
      <c r="AQ51" s="36">
        <v>0</v>
      </c>
    </row>
    <row r="52" spans="1:43" hidden="1">
      <c r="A52" s="30">
        <v>900098550</v>
      </c>
      <c r="B52" s="22" t="s">
        <v>13</v>
      </c>
      <c r="C52" s="22" t="s">
        <v>14</v>
      </c>
      <c r="D52" s="22">
        <v>1932960</v>
      </c>
      <c r="E52" s="22" t="s">
        <v>95</v>
      </c>
      <c r="F52" s="22" t="s">
        <v>96</v>
      </c>
      <c r="G52" s="23">
        <v>45304</v>
      </c>
      <c r="H52" s="24">
        <v>45332</v>
      </c>
      <c r="I52" s="25">
        <v>201269</v>
      </c>
      <c r="J52" s="25">
        <v>201269</v>
      </c>
      <c r="K52" s="18" t="s">
        <v>15</v>
      </c>
      <c r="L52" s="18" t="s">
        <v>16</v>
      </c>
      <c r="M52" s="22" t="s">
        <v>21</v>
      </c>
      <c r="N52" s="18" t="s">
        <v>18</v>
      </c>
      <c r="O52" s="18" t="s">
        <v>325</v>
      </c>
      <c r="P52" s="18" t="s">
        <v>325</v>
      </c>
      <c r="Q52" s="36">
        <v>0</v>
      </c>
      <c r="R52" s="22"/>
      <c r="S52" s="36">
        <v>0</v>
      </c>
      <c r="T52" s="36">
        <v>0</v>
      </c>
      <c r="U52" s="22"/>
      <c r="V52" s="22"/>
      <c r="W52" s="24"/>
      <c r="X52" s="36">
        <v>0</v>
      </c>
      <c r="Y52" s="36">
        <v>0</v>
      </c>
      <c r="Z52" s="36">
        <v>0</v>
      </c>
      <c r="AA52" s="22"/>
      <c r="AB52" s="22"/>
      <c r="AC52" s="24"/>
      <c r="AD52" s="36">
        <v>0</v>
      </c>
      <c r="AE52" s="22" t="s">
        <v>353</v>
      </c>
      <c r="AF52" s="24">
        <v>45304</v>
      </c>
      <c r="AG52" s="24">
        <v>45386</v>
      </c>
      <c r="AH52" s="24">
        <v>45406</v>
      </c>
      <c r="AI52" s="36">
        <v>169134</v>
      </c>
      <c r="AJ52" s="36">
        <v>0</v>
      </c>
      <c r="AK52" s="36">
        <v>0</v>
      </c>
      <c r="AL52" s="36">
        <v>169134</v>
      </c>
      <c r="AM52" s="36">
        <v>169134</v>
      </c>
      <c r="AN52" s="43" t="s">
        <v>371</v>
      </c>
      <c r="AO52" s="43" t="s">
        <v>387</v>
      </c>
      <c r="AP52" s="43" t="s">
        <v>374</v>
      </c>
      <c r="AQ52" s="36">
        <v>0</v>
      </c>
    </row>
    <row r="53" spans="1:43" hidden="1">
      <c r="A53" s="30">
        <v>900098550</v>
      </c>
      <c r="B53" s="22" t="s">
        <v>13</v>
      </c>
      <c r="C53" s="22" t="s">
        <v>14</v>
      </c>
      <c r="D53" s="22">
        <v>2029728</v>
      </c>
      <c r="E53" s="22" t="s">
        <v>117</v>
      </c>
      <c r="F53" s="22" t="s">
        <v>118</v>
      </c>
      <c r="G53" s="23" t="s">
        <v>24</v>
      </c>
      <c r="H53" s="24">
        <v>45361</v>
      </c>
      <c r="I53" s="25">
        <v>196769.46</v>
      </c>
      <c r="J53" s="25">
        <v>196769.46</v>
      </c>
      <c r="K53" s="18" t="s">
        <v>15</v>
      </c>
      <c r="L53" s="18" t="s">
        <v>16</v>
      </c>
      <c r="M53" s="22" t="s">
        <v>21</v>
      </c>
      <c r="N53" s="18" t="s">
        <v>18</v>
      </c>
      <c r="O53" s="18" t="s">
        <v>325</v>
      </c>
      <c r="P53" s="18" t="s">
        <v>325</v>
      </c>
      <c r="Q53" s="36">
        <v>0</v>
      </c>
      <c r="R53" s="22"/>
      <c r="S53" s="36">
        <v>0</v>
      </c>
      <c r="T53" s="36">
        <v>0</v>
      </c>
      <c r="U53" s="22"/>
      <c r="V53" s="22"/>
      <c r="W53" s="24"/>
      <c r="X53" s="36">
        <v>0</v>
      </c>
      <c r="Y53" s="36">
        <v>0</v>
      </c>
      <c r="Z53" s="36">
        <v>0</v>
      </c>
      <c r="AA53" s="22"/>
      <c r="AB53" s="22"/>
      <c r="AC53" s="24"/>
      <c r="AD53" s="36">
        <v>0</v>
      </c>
      <c r="AE53" s="22" t="s">
        <v>353</v>
      </c>
      <c r="AF53" s="24">
        <v>45336</v>
      </c>
      <c r="AG53" s="24">
        <v>45383</v>
      </c>
      <c r="AH53" s="24">
        <v>45406</v>
      </c>
      <c r="AI53" s="36">
        <v>169134</v>
      </c>
      <c r="AJ53" s="36">
        <v>0</v>
      </c>
      <c r="AK53" s="36">
        <v>0</v>
      </c>
      <c r="AL53" s="36">
        <v>169134</v>
      </c>
      <c r="AM53" s="36">
        <v>169134</v>
      </c>
      <c r="AN53" s="43" t="s">
        <v>371</v>
      </c>
      <c r="AO53" s="43" t="s">
        <v>396</v>
      </c>
      <c r="AP53" s="43" t="s">
        <v>374</v>
      </c>
      <c r="AQ53" s="36">
        <v>0</v>
      </c>
    </row>
    <row r="54" spans="1:43" hidden="1">
      <c r="A54" s="30">
        <v>900098550</v>
      </c>
      <c r="B54" s="22" t="s">
        <v>13</v>
      </c>
      <c r="C54" s="22" t="s">
        <v>14</v>
      </c>
      <c r="D54" s="22">
        <v>2100279</v>
      </c>
      <c r="E54" s="22" t="s">
        <v>157</v>
      </c>
      <c r="F54" s="22" t="s">
        <v>158</v>
      </c>
      <c r="G54" s="23" t="s">
        <v>28</v>
      </c>
      <c r="H54" s="24">
        <v>45361</v>
      </c>
      <c r="I54" s="25">
        <v>196769.5</v>
      </c>
      <c r="J54" s="25">
        <v>196769.5</v>
      </c>
      <c r="K54" s="18" t="s">
        <v>15</v>
      </c>
      <c r="L54" s="18" t="s">
        <v>16</v>
      </c>
      <c r="M54" s="22" t="s">
        <v>23</v>
      </c>
      <c r="N54" s="18" t="s">
        <v>18</v>
      </c>
      <c r="O54" s="18" t="s">
        <v>325</v>
      </c>
      <c r="P54" s="18" t="s">
        <v>325</v>
      </c>
      <c r="Q54" s="36">
        <v>0</v>
      </c>
      <c r="R54" s="22"/>
      <c r="S54" s="36">
        <v>0</v>
      </c>
      <c r="T54" s="36">
        <v>0</v>
      </c>
      <c r="U54" s="22"/>
      <c r="V54" s="22"/>
      <c r="W54" s="24"/>
      <c r="X54" s="36">
        <v>0</v>
      </c>
      <c r="Y54" s="36">
        <v>0</v>
      </c>
      <c r="Z54" s="36">
        <v>0</v>
      </c>
      <c r="AA54" s="22"/>
      <c r="AB54" s="22"/>
      <c r="AC54" s="24"/>
      <c r="AD54" s="36">
        <v>0</v>
      </c>
      <c r="AE54" s="22" t="s">
        <v>353</v>
      </c>
      <c r="AF54" s="24">
        <v>45363</v>
      </c>
      <c r="AG54" s="24">
        <v>45383</v>
      </c>
      <c r="AH54" s="24">
        <v>45406</v>
      </c>
      <c r="AI54" s="36">
        <v>169134</v>
      </c>
      <c r="AJ54" s="36">
        <v>0</v>
      </c>
      <c r="AK54" s="36">
        <v>0</v>
      </c>
      <c r="AL54" s="36">
        <v>169134</v>
      </c>
      <c r="AM54" s="36">
        <v>169134</v>
      </c>
      <c r="AN54" s="43" t="s">
        <v>371</v>
      </c>
      <c r="AO54" s="43" t="s">
        <v>410</v>
      </c>
      <c r="AP54" s="43" t="s">
        <v>374</v>
      </c>
      <c r="AQ54" s="36">
        <v>0</v>
      </c>
    </row>
    <row r="55" spans="1:43" hidden="1">
      <c r="A55" s="30">
        <v>900098550</v>
      </c>
      <c r="B55" s="22" t="s">
        <v>13</v>
      </c>
      <c r="C55" s="22" t="s">
        <v>14</v>
      </c>
      <c r="D55" s="22">
        <v>2100280</v>
      </c>
      <c r="E55" s="22" t="s">
        <v>159</v>
      </c>
      <c r="F55" s="22" t="s">
        <v>160</v>
      </c>
      <c r="G55" s="23" t="s">
        <v>28</v>
      </c>
      <c r="H55" s="24">
        <v>45361</v>
      </c>
      <c r="I55" s="25">
        <v>196770</v>
      </c>
      <c r="J55" s="25">
        <v>196770</v>
      </c>
      <c r="K55" s="18" t="s">
        <v>15</v>
      </c>
      <c r="L55" s="18" t="s">
        <v>16</v>
      </c>
      <c r="M55" s="22" t="s">
        <v>23</v>
      </c>
      <c r="N55" s="18" t="s">
        <v>18</v>
      </c>
      <c r="O55" s="18" t="s">
        <v>325</v>
      </c>
      <c r="P55" s="18" t="s">
        <v>325</v>
      </c>
      <c r="Q55" s="36">
        <v>0</v>
      </c>
      <c r="R55" s="22"/>
      <c r="S55" s="36">
        <v>0</v>
      </c>
      <c r="T55" s="36">
        <v>0</v>
      </c>
      <c r="U55" s="22"/>
      <c r="V55" s="22"/>
      <c r="W55" s="24"/>
      <c r="X55" s="36">
        <v>0</v>
      </c>
      <c r="Y55" s="36">
        <v>0</v>
      </c>
      <c r="Z55" s="36">
        <v>0</v>
      </c>
      <c r="AA55" s="22"/>
      <c r="AB55" s="22"/>
      <c r="AC55" s="24"/>
      <c r="AD55" s="36">
        <v>0</v>
      </c>
      <c r="AE55" s="22" t="s">
        <v>353</v>
      </c>
      <c r="AF55" s="24">
        <v>45363</v>
      </c>
      <c r="AG55" s="24">
        <v>45383</v>
      </c>
      <c r="AH55" s="24">
        <v>45406</v>
      </c>
      <c r="AI55" s="36">
        <v>169134</v>
      </c>
      <c r="AJ55" s="36">
        <v>0</v>
      </c>
      <c r="AK55" s="36">
        <v>0</v>
      </c>
      <c r="AL55" s="36">
        <v>169134</v>
      </c>
      <c r="AM55" s="36">
        <v>169134</v>
      </c>
      <c r="AN55" s="43" t="s">
        <v>371</v>
      </c>
      <c r="AO55" s="43" t="s">
        <v>411</v>
      </c>
      <c r="AP55" s="43" t="s">
        <v>374</v>
      </c>
      <c r="AQ55" s="36">
        <v>0</v>
      </c>
    </row>
    <row r="56" spans="1:43" hidden="1">
      <c r="A56" s="30">
        <v>900098550</v>
      </c>
      <c r="B56" s="22" t="s">
        <v>13</v>
      </c>
      <c r="C56" s="22" t="s">
        <v>14</v>
      </c>
      <c r="D56" s="22">
        <v>2100281</v>
      </c>
      <c r="E56" s="22" t="s">
        <v>161</v>
      </c>
      <c r="F56" s="22" t="s">
        <v>162</v>
      </c>
      <c r="G56" s="23" t="s">
        <v>28</v>
      </c>
      <c r="H56" s="24">
        <v>45361</v>
      </c>
      <c r="I56" s="25">
        <v>183069.5</v>
      </c>
      <c r="J56" s="25">
        <v>183069.5</v>
      </c>
      <c r="K56" s="18" t="s">
        <v>15</v>
      </c>
      <c r="L56" s="18" t="s">
        <v>16</v>
      </c>
      <c r="M56" s="22" t="s">
        <v>23</v>
      </c>
      <c r="N56" s="18" t="s">
        <v>18</v>
      </c>
      <c r="O56" s="18" t="s">
        <v>325</v>
      </c>
      <c r="P56" s="18" t="s">
        <v>325</v>
      </c>
      <c r="Q56" s="36">
        <v>0</v>
      </c>
      <c r="R56" s="22"/>
      <c r="S56" s="36">
        <v>0</v>
      </c>
      <c r="T56" s="36">
        <v>0</v>
      </c>
      <c r="U56" s="22"/>
      <c r="V56" s="22"/>
      <c r="W56" s="24"/>
      <c r="X56" s="36">
        <v>0</v>
      </c>
      <c r="Y56" s="36">
        <v>0</v>
      </c>
      <c r="Z56" s="36">
        <v>0</v>
      </c>
      <c r="AA56" s="22"/>
      <c r="AB56" s="22"/>
      <c r="AC56" s="24"/>
      <c r="AD56" s="36">
        <v>0</v>
      </c>
      <c r="AE56" s="22" t="s">
        <v>353</v>
      </c>
      <c r="AF56" s="24">
        <v>45363</v>
      </c>
      <c r="AG56" s="24">
        <v>45383</v>
      </c>
      <c r="AH56" s="24">
        <v>45406</v>
      </c>
      <c r="AI56" s="36">
        <v>169134</v>
      </c>
      <c r="AJ56" s="36">
        <v>0</v>
      </c>
      <c r="AK56" s="36">
        <v>0</v>
      </c>
      <c r="AL56" s="36">
        <v>169134</v>
      </c>
      <c r="AM56" s="36">
        <v>169134</v>
      </c>
      <c r="AN56" s="43" t="s">
        <v>371</v>
      </c>
      <c r="AO56" s="43" t="s">
        <v>412</v>
      </c>
      <c r="AP56" s="43" t="s">
        <v>374</v>
      </c>
      <c r="AQ56" s="36">
        <v>0</v>
      </c>
    </row>
    <row r="57" spans="1:43" hidden="1">
      <c r="A57" s="30">
        <v>900098550</v>
      </c>
      <c r="B57" s="22" t="s">
        <v>13</v>
      </c>
      <c r="C57" s="22" t="s">
        <v>14</v>
      </c>
      <c r="D57" s="22">
        <v>2171035</v>
      </c>
      <c r="E57" s="22" t="s">
        <v>207</v>
      </c>
      <c r="F57" s="22" t="s">
        <v>208</v>
      </c>
      <c r="G57" s="23">
        <v>45394</v>
      </c>
      <c r="H57" s="24">
        <v>45394</v>
      </c>
      <c r="I57" s="25">
        <v>196769</v>
      </c>
      <c r="J57" s="25">
        <v>196769</v>
      </c>
      <c r="K57" s="18" t="s">
        <v>15</v>
      </c>
      <c r="L57" s="18" t="s">
        <v>16</v>
      </c>
      <c r="M57" s="22" t="s">
        <v>21</v>
      </c>
      <c r="N57" s="18" t="s">
        <v>18</v>
      </c>
      <c r="O57" s="18" t="s">
        <v>325</v>
      </c>
      <c r="P57" s="18" t="s">
        <v>325</v>
      </c>
      <c r="Q57" s="36">
        <v>0</v>
      </c>
      <c r="R57" s="22"/>
      <c r="S57" s="36">
        <v>0</v>
      </c>
      <c r="T57" s="36">
        <v>0</v>
      </c>
      <c r="U57" s="22"/>
      <c r="V57" s="22"/>
      <c r="W57" s="24"/>
      <c r="X57" s="36">
        <v>0</v>
      </c>
      <c r="Y57" s="36">
        <v>0</v>
      </c>
      <c r="Z57" s="36">
        <v>0</v>
      </c>
      <c r="AA57" s="22"/>
      <c r="AB57" s="22"/>
      <c r="AC57" s="24"/>
      <c r="AD57" s="36">
        <v>0</v>
      </c>
      <c r="AE57" s="22" t="s">
        <v>353</v>
      </c>
      <c r="AF57" s="24">
        <v>45394</v>
      </c>
      <c r="AG57" s="24">
        <v>45397</v>
      </c>
      <c r="AH57" s="24">
        <v>45406</v>
      </c>
      <c r="AI57" s="36">
        <v>169134</v>
      </c>
      <c r="AJ57" s="36">
        <v>0</v>
      </c>
      <c r="AK57" s="36">
        <v>0</v>
      </c>
      <c r="AL57" s="36">
        <v>169134</v>
      </c>
      <c r="AM57" s="36">
        <v>169134</v>
      </c>
      <c r="AN57" s="43" t="s">
        <v>371</v>
      </c>
      <c r="AO57" s="43" t="s">
        <v>429</v>
      </c>
      <c r="AP57" s="43" t="s">
        <v>374</v>
      </c>
      <c r="AQ57" s="36">
        <v>0</v>
      </c>
    </row>
    <row r="58" spans="1:43" hidden="1">
      <c r="A58" s="30">
        <v>900098550</v>
      </c>
      <c r="B58" s="22" t="s">
        <v>13</v>
      </c>
      <c r="C58" s="22" t="s">
        <v>14</v>
      </c>
      <c r="D58" s="22">
        <v>2171036</v>
      </c>
      <c r="E58" s="22" t="s">
        <v>209</v>
      </c>
      <c r="F58" s="22" t="s">
        <v>210</v>
      </c>
      <c r="G58" s="23">
        <v>45394</v>
      </c>
      <c r="H58" s="24">
        <v>45394</v>
      </c>
      <c r="I58" s="25">
        <v>183069</v>
      </c>
      <c r="J58" s="25">
        <v>183069</v>
      </c>
      <c r="K58" s="18" t="s">
        <v>15</v>
      </c>
      <c r="L58" s="18" t="s">
        <v>16</v>
      </c>
      <c r="M58" s="22" t="s">
        <v>21</v>
      </c>
      <c r="N58" s="18" t="s">
        <v>18</v>
      </c>
      <c r="O58" s="18" t="s">
        <v>325</v>
      </c>
      <c r="P58" s="18" t="s">
        <v>325</v>
      </c>
      <c r="Q58" s="36">
        <v>0</v>
      </c>
      <c r="R58" s="22"/>
      <c r="S58" s="36">
        <v>0</v>
      </c>
      <c r="T58" s="36">
        <v>0</v>
      </c>
      <c r="U58" s="22"/>
      <c r="V58" s="22"/>
      <c r="W58" s="24"/>
      <c r="X58" s="36">
        <v>0</v>
      </c>
      <c r="Y58" s="36">
        <v>0</v>
      </c>
      <c r="Z58" s="36">
        <v>0</v>
      </c>
      <c r="AA58" s="22"/>
      <c r="AB58" s="22"/>
      <c r="AC58" s="24"/>
      <c r="AD58" s="36">
        <v>0</v>
      </c>
      <c r="AE58" s="22" t="s">
        <v>353</v>
      </c>
      <c r="AF58" s="24">
        <v>45394</v>
      </c>
      <c r="AG58" s="24">
        <v>45397</v>
      </c>
      <c r="AH58" s="24">
        <v>45406</v>
      </c>
      <c r="AI58" s="36">
        <v>169134</v>
      </c>
      <c r="AJ58" s="36">
        <v>0</v>
      </c>
      <c r="AK58" s="36">
        <v>0</v>
      </c>
      <c r="AL58" s="36">
        <v>169134</v>
      </c>
      <c r="AM58" s="36">
        <v>169134</v>
      </c>
      <c r="AN58" s="43" t="s">
        <v>371</v>
      </c>
      <c r="AO58" s="43" t="s">
        <v>430</v>
      </c>
      <c r="AP58" s="43" t="s">
        <v>374</v>
      </c>
      <c r="AQ58" s="36">
        <v>0</v>
      </c>
    </row>
    <row r="59" spans="1:43" hidden="1">
      <c r="A59" s="30">
        <v>900098550</v>
      </c>
      <c r="B59" s="22" t="s">
        <v>13</v>
      </c>
      <c r="C59" s="22" t="s">
        <v>14</v>
      </c>
      <c r="D59" s="22">
        <v>2228796</v>
      </c>
      <c r="E59" s="22" t="s">
        <v>249</v>
      </c>
      <c r="F59" s="22" t="s">
        <v>250</v>
      </c>
      <c r="G59" s="23">
        <v>45420</v>
      </c>
      <c r="H59" s="28">
        <v>45420</v>
      </c>
      <c r="I59" s="25">
        <v>196769</v>
      </c>
      <c r="J59" s="25">
        <v>196769</v>
      </c>
      <c r="K59" s="18" t="s">
        <v>15</v>
      </c>
      <c r="L59" s="18" t="s">
        <v>16</v>
      </c>
      <c r="M59" s="22" t="s">
        <v>21</v>
      </c>
      <c r="N59" s="18" t="s">
        <v>18</v>
      </c>
      <c r="O59" s="18" t="s">
        <v>325</v>
      </c>
      <c r="P59" s="18" t="s">
        <v>325</v>
      </c>
      <c r="Q59" s="36">
        <v>0</v>
      </c>
      <c r="R59" s="22"/>
      <c r="S59" s="36">
        <v>0</v>
      </c>
      <c r="T59" s="36">
        <v>0</v>
      </c>
      <c r="U59" s="22"/>
      <c r="V59" s="22"/>
      <c r="W59" s="24"/>
      <c r="X59" s="36">
        <v>0</v>
      </c>
      <c r="Y59" s="36">
        <v>0</v>
      </c>
      <c r="Z59" s="36">
        <v>0</v>
      </c>
      <c r="AA59" s="22"/>
      <c r="AB59" s="22"/>
      <c r="AC59" s="24"/>
      <c r="AD59" s="36">
        <v>0</v>
      </c>
      <c r="AE59" s="22" t="s">
        <v>353</v>
      </c>
      <c r="AF59" s="24">
        <v>45420</v>
      </c>
      <c r="AG59" s="24">
        <v>45421</v>
      </c>
      <c r="AH59" s="24">
        <v>45442</v>
      </c>
      <c r="AI59" s="36">
        <v>169134</v>
      </c>
      <c r="AJ59" s="36">
        <v>0</v>
      </c>
      <c r="AK59" s="36">
        <v>0</v>
      </c>
      <c r="AL59" s="36">
        <v>169134</v>
      </c>
      <c r="AM59" s="36">
        <v>169134</v>
      </c>
      <c r="AN59" s="43" t="s">
        <v>371</v>
      </c>
      <c r="AO59" s="43" t="s">
        <v>432</v>
      </c>
      <c r="AP59" s="43" t="s">
        <v>17</v>
      </c>
      <c r="AQ59" s="36">
        <v>0</v>
      </c>
    </row>
    <row r="60" spans="1:43" hidden="1">
      <c r="A60" s="30">
        <v>900098550</v>
      </c>
      <c r="B60" s="22" t="s">
        <v>13</v>
      </c>
      <c r="C60" s="22" t="s">
        <v>14</v>
      </c>
      <c r="D60" s="22">
        <v>2228800</v>
      </c>
      <c r="E60" s="22" t="s">
        <v>257</v>
      </c>
      <c r="F60" s="22" t="s">
        <v>258</v>
      </c>
      <c r="G60" s="23">
        <v>45420</v>
      </c>
      <c r="H60" s="28">
        <v>45420</v>
      </c>
      <c r="I60" s="25">
        <v>196769</v>
      </c>
      <c r="J60" s="25">
        <v>196769</v>
      </c>
      <c r="K60" s="18" t="s">
        <v>15</v>
      </c>
      <c r="L60" s="18" t="s">
        <v>16</v>
      </c>
      <c r="M60" s="22" t="s">
        <v>21</v>
      </c>
      <c r="N60" s="18" t="s">
        <v>18</v>
      </c>
      <c r="O60" s="18" t="s">
        <v>325</v>
      </c>
      <c r="P60" s="18" t="s">
        <v>325</v>
      </c>
      <c r="Q60" s="36">
        <v>0</v>
      </c>
      <c r="R60" s="22"/>
      <c r="S60" s="36">
        <v>0</v>
      </c>
      <c r="T60" s="36">
        <v>0</v>
      </c>
      <c r="U60" s="22"/>
      <c r="V60" s="22"/>
      <c r="W60" s="24"/>
      <c r="X60" s="36">
        <v>0</v>
      </c>
      <c r="Y60" s="36">
        <v>0</v>
      </c>
      <c r="Z60" s="36">
        <v>0</v>
      </c>
      <c r="AA60" s="22"/>
      <c r="AB60" s="22"/>
      <c r="AC60" s="24"/>
      <c r="AD60" s="36">
        <v>0</v>
      </c>
      <c r="AE60" s="22" t="s">
        <v>353</v>
      </c>
      <c r="AF60" s="24">
        <v>45420</v>
      </c>
      <c r="AG60" s="24">
        <v>45421</v>
      </c>
      <c r="AH60" s="24">
        <v>45442</v>
      </c>
      <c r="AI60" s="36">
        <v>169134</v>
      </c>
      <c r="AJ60" s="36">
        <v>0</v>
      </c>
      <c r="AK60" s="36">
        <v>0</v>
      </c>
      <c r="AL60" s="36">
        <v>169134</v>
      </c>
      <c r="AM60" s="36">
        <v>169134</v>
      </c>
      <c r="AN60" s="43" t="s">
        <v>371</v>
      </c>
      <c r="AO60" s="43" t="s">
        <v>432</v>
      </c>
      <c r="AP60" s="43" t="s">
        <v>17</v>
      </c>
      <c r="AQ60" s="36">
        <v>0</v>
      </c>
    </row>
    <row r="61" spans="1:43" hidden="1">
      <c r="A61" s="30">
        <v>900098550</v>
      </c>
      <c r="B61" s="22" t="s">
        <v>13</v>
      </c>
      <c r="C61" s="22" t="s">
        <v>14</v>
      </c>
      <c r="D61" s="22">
        <v>2228803</v>
      </c>
      <c r="E61" s="22" t="s">
        <v>263</v>
      </c>
      <c r="F61" s="22" t="s">
        <v>264</v>
      </c>
      <c r="G61" s="23">
        <v>45420</v>
      </c>
      <c r="H61" s="28">
        <v>45420</v>
      </c>
      <c r="I61" s="25">
        <v>183069</v>
      </c>
      <c r="J61" s="25">
        <v>183069</v>
      </c>
      <c r="K61" s="18" t="s">
        <v>15</v>
      </c>
      <c r="L61" s="18" t="s">
        <v>16</v>
      </c>
      <c r="M61" s="22" t="s">
        <v>21</v>
      </c>
      <c r="N61" s="18" t="s">
        <v>18</v>
      </c>
      <c r="O61" s="18" t="s">
        <v>325</v>
      </c>
      <c r="P61" s="18" t="s">
        <v>325</v>
      </c>
      <c r="Q61" s="36">
        <v>0</v>
      </c>
      <c r="R61" s="22"/>
      <c r="S61" s="36">
        <v>0</v>
      </c>
      <c r="T61" s="36">
        <v>0</v>
      </c>
      <c r="U61" s="22"/>
      <c r="V61" s="22"/>
      <c r="W61" s="24"/>
      <c r="X61" s="36">
        <v>0</v>
      </c>
      <c r="Y61" s="36">
        <v>0</v>
      </c>
      <c r="Z61" s="36">
        <v>0</v>
      </c>
      <c r="AA61" s="22"/>
      <c r="AB61" s="22"/>
      <c r="AC61" s="24"/>
      <c r="AD61" s="36">
        <v>0</v>
      </c>
      <c r="AE61" s="22" t="s">
        <v>353</v>
      </c>
      <c r="AF61" s="24">
        <v>45420</v>
      </c>
      <c r="AG61" s="24">
        <v>45421</v>
      </c>
      <c r="AH61" s="24">
        <v>45442</v>
      </c>
      <c r="AI61" s="36">
        <v>169134</v>
      </c>
      <c r="AJ61" s="36">
        <v>0</v>
      </c>
      <c r="AK61" s="36">
        <v>0</v>
      </c>
      <c r="AL61" s="36">
        <v>169134</v>
      </c>
      <c r="AM61" s="36">
        <v>169134</v>
      </c>
      <c r="AN61" s="43" t="s">
        <v>371</v>
      </c>
      <c r="AO61" s="43" t="s">
        <v>432</v>
      </c>
      <c r="AP61" s="43" t="s">
        <v>17</v>
      </c>
      <c r="AQ61" s="36">
        <v>0</v>
      </c>
    </row>
    <row r="62" spans="1:43" hidden="1">
      <c r="A62" s="30">
        <v>900098550</v>
      </c>
      <c r="B62" s="22" t="s">
        <v>13</v>
      </c>
      <c r="C62" s="22" t="s">
        <v>14</v>
      </c>
      <c r="D62" s="22">
        <v>2228805</v>
      </c>
      <c r="E62" s="22" t="s">
        <v>267</v>
      </c>
      <c r="F62" s="22" t="s">
        <v>268</v>
      </c>
      <c r="G62" s="23">
        <v>45420</v>
      </c>
      <c r="H62" s="28">
        <v>45420</v>
      </c>
      <c r="I62" s="25">
        <v>196769</v>
      </c>
      <c r="J62" s="25">
        <v>196769</v>
      </c>
      <c r="K62" s="18" t="s">
        <v>15</v>
      </c>
      <c r="L62" s="18" t="s">
        <v>16</v>
      </c>
      <c r="M62" s="22" t="s">
        <v>21</v>
      </c>
      <c r="N62" s="18" t="s">
        <v>18</v>
      </c>
      <c r="O62" s="18" t="s">
        <v>325</v>
      </c>
      <c r="P62" s="18" t="s">
        <v>325</v>
      </c>
      <c r="Q62" s="36">
        <v>0</v>
      </c>
      <c r="R62" s="22"/>
      <c r="S62" s="36">
        <v>0</v>
      </c>
      <c r="T62" s="36">
        <v>0</v>
      </c>
      <c r="U62" s="22"/>
      <c r="V62" s="22"/>
      <c r="W62" s="24"/>
      <c r="X62" s="36">
        <v>0</v>
      </c>
      <c r="Y62" s="36">
        <v>0</v>
      </c>
      <c r="Z62" s="36">
        <v>0</v>
      </c>
      <c r="AA62" s="22"/>
      <c r="AB62" s="22"/>
      <c r="AC62" s="24"/>
      <c r="AD62" s="36">
        <v>0</v>
      </c>
      <c r="AE62" s="22" t="s">
        <v>353</v>
      </c>
      <c r="AF62" s="24">
        <v>45420</v>
      </c>
      <c r="AG62" s="24">
        <v>45421</v>
      </c>
      <c r="AH62" s="24">
        <v>45442</v>
      </c>
      <c r="AI62" s="36">
        <v>169134</v>
      </c>
      <c r="AJ62" s="36">
        <v>0</v>
      </c>
      <c r="AK62" s="36">
        <v>0</v>
      </c>
      <c r="AL62" s="36">
        <v>169134</v>
      </c>
      <c r="AM62" s="36">
        <v>169134</v>
      </c>
      <c r="AN62" s="43" t="s">
        <v>371</v>
      </c>
      <c r="AO62" s="43" t="s">
        <v>432</v>
      </c>
      <c r="AP62" s="43" t="s">
        <v>17</v>
      </c>
      <c r="AQ62" s="36">
        <v>0</v>
      </c>
    </row>
    <row r="63" spans="1:43" hidden="1">
      <c r="A63" s="30">
        <v>900098550</v>
      </c>
      <c r="B63" s="22" t="s">
        <v>13</v>
      </c>
      <c r="C63" s="22" t="s">
        <v>14</v>
      </c>
      <c r="D63" s="22">
        <v>2263562</v>
      </c>
      <c r="E63" s="22" t="s">
        <v>281</v>
      </c>
      <c r="F63" s="22" t="s">
        <v>282</v>
      </c>
      <c r="G63" s="23" t="s">
        <v>30</v>
      </c>
      <c r="H63" s="23">
        <v>45453</v>
      </c>
      <c r="I63" s="25">
        <v>188998</v>
      </c>
      <c r="J63" s="25">
        <v>188998</v>
      </c>
      <c r="K63" s="18" t="s">
        <v>15</v>
      </c>
      <c r="L63" s="18" t="s">
        <v>16</v>
      </c>
      <c r="M63" s="22" t="s">
        <v>21</v>
      </c>
      <c r="N63" s="18" t="s">
        <v>18</v>
      </c>
      <c r="O63" s="18" t="e">
        <v>#N/A</v>
      </c>
      <c r="P63" s="18" t="s">
        <v>325</v>
      </c>
      <c r="Q63" s="36">
        <v>0</v>
      </c>
      <c r="R63" s="22"/>
      <c r="S63" s="36">
        <v>0</v>
      </c>
      <c r="T63" s="36">
        <v>0</v>
      </c>
      <c r="U63" s="22"/>
      <c r="V63" s="22"/>
      <c r="W63" s="24"/>
      <c r="X63" s="36">
        <v>0</v>
      </c>
      <c r="Y63" s="36">
        <v>0</v>
      </c>
      <c r="Z63" s="36">
        <v>0</v>
      </c>
      <c r="AA63" s="22"/>
      <c r="AB63" s="22"/>
      <c r="AC63" s="24"/>
      <c r="AD63" s="36">
        <v>0</v>
      </c>
      <c r="AE63" s="22" t="s">
        <v>353</v>
      </c>
      <c r="AF63" s="24">
        <v>45450</v>
      </c>
      <c r="AG63" s="24">
        <v>45450</v>
      </c>
      <c r="AH63" s="24">
        <v>45470</v>
      </c>
      <c r="AI63" s="36">
        <v>158822</v>
      </c>
      <c r="AJ63" s="36">
        <v>0</v>
      </c>
      <c r="AK63" s="36">
        <v>0</v>
      </c>
      <c r="AL63" s="36">
        <v>158822</v>
      </c>
      <c r="AM63" s="36">
        <v>158822</v>
      </c>
      <c r="AN63" s="43" t="s">
        <v>371</v>
      </c>
      <c r="AO63" s="43" t="s">
        <v>439</v>
      </c>
      <c r="AP63" s="43" t="s">
        <v>440</v>
      </c>
      <c r="AQ63" s="36">
        <v>0</v>
      </c>
    </row>
    <row r="64" spans="1:43" hidden="1">
      <c r="A64" s="30">
        <v>900098550</v>
      </c>
      <c r="B64" s="22" t="s">
        <v>13</v>
      </c>
      <c r="C64" s="22" t="s">
        <v>14</v>
      </c>
      <c r="D64" s="22">
        <v>2171037</v>
      </c>
      <c r="E64" s="22" t="s">
        <v>211</v>
      </c>
      <c r="F64" s="22" t="s">
        <v>212</v>
      </c>
      <c r="G64" s="23">
        <v>45394</v>
      </c>
      <c r="H64" s="24">
        <v>45394</v>
      </c>
      <c r="I64" s="25">
        <v>159615</v>
      </c>
      <c r="J64" s="25">
        <v>159615</v>
      </c>
      <c r="K64" s="18" t="s">
        <v>15</v>
      </c>
      <c r="L64" s="18" t="s">
        <v>16</v>
      </c>
      <c r="M64" s="22" t="s">
        <v>21</v>
      </c>
      <c r="N64" s="18" t="s">
        <v>18</v>
      </c>
      <c r="O64" s="18" t="s">
        <v>325</v>
      </c>
      <c r="P64" s="18" t="s">
        <v>325</v>
      </c>
      <c r="Q64" s="36">
        <v>0</v>
      </c>
      <c r="R64" s="22"/>
      <c r="S64" s="36">
        <v>0</v>
      </c>
      <c r="T64" s="36">
        <v>0</v>
      </c>
      <c r="U64" s="22"/>
      <c r="V64" s="22"/>
      <c r="W64" s="24"/>
      <c r="X64" s="36">
        <v>0</v>
      </c>
      <c r="Y64" s="36">
        <v>0</v>
      </c>
      <c r="Z64" s="36">
        <v>0</v>
      </c>
      <c r="AA64" s="22"/>
      <c r="AB64" s="22"/>
      <c r="AC64" s="24"/>
      <c r="AD64" s="36">
        <v>0</v>
      </c>
      <c r="AE64" s="22" t="s">
        <v>353</v>
      </c>
      <c r="AF64" s="24">
        <v>45394</v>
      </c>
      <c r="AG64" s="24">
        <v>45397</v>
      </c>
      <c r="AH64" s="24">
        <v>45406</v>
      </c>
      <c r="AI64" s="36">
        <v>148500</v>
      </c>
      <c r="AJ64" s="36">
        <v>0</v>
      </c>
      <c r="AK64" s="36">
        <v>0</v>
      </c>
      <c r="AL64" s="36">
        <v>148500</v>
      </c>
      <c r="AM64" s="36">
        <v>148500</v>
      </c>
      <c r="AN64" s="43" t="s">
        <v>371</v>
      </c>
      <c r="AO64" s="43" t="s">
        <v>431</v>
      </c>
      <c r="AP64" s="43" t="s">
        <v>374</v>
      </c>
      <c r="AQ64" s="36">
        <v>0</v>
      </c>
    </row>
    <row r="65" spans="1:43" hidden="1">
      <c r="A65" s="30">
        <v>900098550</v>
      </c>
      <c r="B65" s="22" t="s">
        <v>13</v>
      </c>
      <c r="C65" s="22" t="s">
        <v>14</v>
      </c>
      <c r="D65" s="22">
        <v>2228780</v>
      </c>
      <c r="E65" s="22" t="s">
        <v>243</v>
      </c>
      <c r="F65" s="22" t="s">
        <v>244</v>
      </c>
      <c r="G65" s="23">
        <v>45420</v>
      </c>
      <c r="H65" s="28">
        <v>45420</v>
      </c>
      <c r="I65" s="25">
        <v>176715</v>
      </c>
      <c r="J65" s="25">
        <v>176715</v>
      </c>
      <c r="K65" s="18" t="s">
        <v>15</v>
      </c>
      <c r="L65" s="18" t="s">
        <v>16</v>
      </c>
      <c r="M65" s="22" t="s">
        <v>21</v>
      </c>
      <c r="N65" s="18" t="s">
        <v>18</v>
      </c>
      <c r="O65" s="18" t="s">
        <v>325</v>
      </c>
      <c r="P65" s="18" t="s">
        <v>325</v>
      </c>
      <c r="Q65" s="36">
        <v>0</v>
      </c>
      <c r="R65" s="22"/>
      <c r="S65" s="36">
        <v>0</v>
      </c>
      <c r="T65" s="36">
        <v>0</v>
      </c>
      <c r="U65" s="22"/>
      <c r="V65" s="22"/>
      <c r="W65" s="24"/>
      <c r="X65" s="36">
        <v>0</v>
      </c>
      <c r="Y65" s="36">
        <v>0</v>
      </c>
      <c r="Z65" s="36">
        <v>0</v>
      </c>
      <c r="AA65" s="22"/>
      <c r="AB65" s="22"/>
      <c r="AC65" s="24"/>
      <c r="AD65" s="36">
        <v>0</v>
      </c>
      <c r="AE65" s="22" t="s">
        <v>353</v>
      </c>
      <c r="AF65" s="24">
        <v>45420</v>
      </c>
      <c r="AG65" s="24">
        <v>45421</v>
      </c>
      <c r="AH65" s="24">
        <v>45442</v>
      </c>
      <c r="AI65" s="36">
        <v>148500</v>
      </c>
      <c r="AJ65" s="36">
        <v>0</v>
      </c>
      <c r="AK65" s="36">
        <v>0</v>
      </c>
      <c r="AL65" s="36">
        <v>148500</v>
      </c>
      <c r="AM65" s="36">
        <v>148500</v>
      </c>
      <c r="AN65" s="43" t="s">
        <v>371</v>
      </c>
      <c r="AO65" s="43" t="s">
        <v>433</v>
      </c>
      <c r="AP65" s="43" t="s">
        <v>17</v>
      </c>
      <c r="AQ65" s="36">
        <v>0</v>
      </c>
    </row>
    <row r="66" spans="1:43" hidden="1">
      <c r="A66" s="30">
        <v>900098550</v>
      </c>
      <c r="B66" s="22" t="s">
        <v>13</v>
      </c>
      <c r="C66" s="22" t="s">
        <v>14</v>
      </c>
      <c r="D66" s="22">
        <v>2228807</v>
      </c>
      <c r="E66" s="22" t="s">
        <v>271</v>
      </c>
      <c r="F66" s="22" t="s">
        <v>272</v>
      </c>
      <c r="G66" s="23">
        <v>45420</v>
      </c>
      <c r="H66" s="28">
        <v>45420</v>
      </c>
      <c r="I66" s="25">
        <v>159615</v>
      </c>
      <c r="J66" s="25">
        <v>159615</v>
      </c>
      <c r="K66" s="18" t="s">
        <v>15</v>
      </c>
      <c r="L66" s="18" t="s">
        <v>16</v>
      </c>
      <c r="M66" s="22" t="s">
        <v>21</v>
      </c>
      <c r="N66" s="18" t="s">
        <v>18</v>
      </c>
      <c r="O66" s="18" t="s">
        <v>325</v>
      </c>
      <c r="P66" s="18" t="s">
        <v>325</v>
      </c>
      <c r="Q66" s="36">
        <v>0</v>
      </c>
      <c r="R66" s="22"/>
      <c r="S66" s="36">
        <v>0</v>
      </c>
      <c r="T66" s="36">
        <v>0</v>
      </c>
      <c r="U66" s="22"/>
      <c r="V66" s="22"/>
      <c r="W66" s="24"/>
      <c r="X66" s="36">
        <v>0</v>
      </c>
      <c r="Y66" s="36">
        <v>0</v>
      </c>
      <c r="Z66" s="36">
        <v>0</v>
      </c>
      <c r="AA66" s="22"/>
      <c r="AB66" s="22"/>
      <c r="AC66" s="24"/>
      <c r="AD66" s="36">
        <v>0</v>
      </c>
      <c r="AE66" s="22" t="s">
        <v>353</v>
      </c>
      <c r="AF66" s="24">
        <v>45420</v>
      </c>
      <c r="AG66" s="24">
        <v>45421</v>
      </c>
      <c r="AH66" s="24">
        <v>45442</v>
      </c>
      <c r="AI66" s="36">
        <v>148500</v>
      </c>
      <c r="AJ66" s="36">
        <v>0</v>
      </c>
      <c r="AK66" s="36">
        <v>0</v>
      </c>
      <c r="AL66" s="36">
        <v>148500</v>
      </c>
      <c r="AM66" s="36">
        <v>148500</v>
      </c>
      <c r="AN66" s="43" t="s">
        <v>371</v>
      </c>
      <c r="AO66" s="43" t="s">
        <v>433</v>
      </c>
      <c r="AP66" s="43" t="s">
        <v>17</v>
      </c>
      <c r="AQ66" s="36">
        <v>0</v>
      </c>
    </row>
    <row r="67" spans="1:43" hidden="1">
      <c r="A67" s="30">
        <v>900098550</v>
      </c>
      <c r="B67" s="22" t="s">
        <v>13</v>
      </c>
      <c r="C67" s="22" t="s">
        <v>14</v>
      </c>
      <c r="D67" s="22">
        <v>1932968</v>
      </c>
      <c r="E67" s="22" t="s">
        <v>75</v>
      </c>
      <c r="F67" s="22" t="s">
        <v>76</v>
      </c>
      <c r="G67" s="23">
        <v>45304</v>
      </c>
      <c r="H67" s="24">
        <v>45332</v>
      </c>
      <c r="I67" s="25">
        <v>114240</v>
      </c>
      <c r="J67" s="25">
        <v>114240</v>
      </c>
      <c r="K67" s="18" t="s">
        <v>15</v>
      </c>
      <c r="L67" s="18" t="s">
        <v>16</v>
      </c>
      <c r="M67" s="22" t="s">
        <v>21</v>
      </c>
      <c r="N67" s="18" t="s">
        <v>18</v>
      </c>
      <c r="O67" s="18" t="s">
        <v>325</v>
      </c>
      <c r="P67" s="18" t="s">
        <v>325</v>
      </c>
      <c r="Q67" s="36">
        <v>0</v>
      </c>
      <c r="R67" s="22"/>
      <c r="S67" s="36">
        <v>0</v>
      </c>
      <c r="T67" s="36">
        <v>0</v>
      </c>
      <c r="U67" s="22"/>
      <c r="V67" s="22"/>
      <c r="W67" s="24"/>
      <c r="X67" s="36">
        <v>0</v>
      </c>
      <c r="Y67" s="36">
        <v>0</v>
      </c>
      <c r="Z67" s="36">
        <v>0</v>
      </c>
      <c r="AA67" s="22"/>
      <c r="AB67" s="22"/>
      <c r="AC67" s="24"/>
      <c r="AD67" s="36">
        <v>0</v>
      </c>
      <c r="AE67" s="22" t="s">
        <v>353</v>
      </c>
      <c r="AF67" s="24">
        <v>45304</v>
      </c>
      <c r="AG67" s="24">
        <v>45386</v>
      </c>
      <c r="AH67" s="24">
        <v>45406</v>
      </c>
      <c r="AI67" s="36">
        <v>96000</v>
      </c>
      <c r="AJ67" s="36">
        <v>0</v>
      </c>
      <c r="AK67" s="36">
        <v>0</v>
      </c>
      <c r="AL67" s="36">
        <v>96000</v>
      </c>
      <c r="AM67" s="36">
        <v>96000</v>
      </c>
      <c r="AN67" s="43" t="s">
        <v>371</v>
      </c>
      <c r="AO67" s="43" t="s">
        <v>377</v>
      </c>
      <c r="AP67" s="43" t="s">
        <v>374</v>
      </c>
      <c r="AQ67" s="36">
        <v>0</v>
      </c>
    </row>
    <row r="68" spans="1:43" hidden="1">
      <c r="A68" s="30">
        <v>900098550</v>
      </c>
      <c r="B68" s="22" t="s">
        <v>13</v>
      </c>
      <c r="C68" s="22" t="s">
        <v>14</v>
      </c>
      <c r="D68" s="22">
        <v>2029730</v>
      </c>
      <c r="E68" s="22" t="s">
        <v>121</v>
      </c>
      <c r="F68" s="22" t="s">
        <v>122</v>
      </c>
      <c r="G68" s="23" t="s">
        <v>24</v>
      </c>
      <c r="H68" s="24">
        <v>45361</v>
      </c>
      <c r="I68" s="25">
        <v>114240</v>
      </c>
      <c r="J68" s="25">
        <v>114240</v>
      </c>
      <c r="K68" s="18" t="s">
        <v>15</v>
      </c>
      <c r="L68" s="18" t="s">
        <v>16</v>
      </c>
      <c r="M68" s="22" t="s">
        <v>21</v>
      </c>
      <c r="N68" s="18" t="s">
        <v>18</v>
      </c>
      <c r="O68" s="18" t="s">
        <v>325</v>
      </c>
      <c r="P68" s="18" t="s">
        <v>325</v>
      </c>
      <c r="Q68" s="36">
        <v>0</v>
      </c>
      <c r="R68" s="22"/>
      <c r="S68" s="36">
        <v>0</v>
      </c>
      <c r="T68" s="36">
        <v>0</v>
      </c>
      <c r="U68" s="22"/>
      <c r="V68" s="22"/>
      <c r="W68" s="24"/>
      <c r="X68" s="36">
        <v>0</v>
      </c>
      <c r="Y68" s="36">
        <v>0</v>
      </c>
      <c r="Z68" s="36">
        <v>0</v>
      </c>
      <c r="AA68" s="22"/>
      <c r="AB68" s="22"/>
      <c r="AC68" s="24"/>
      <c r="AD68" s="36">
        <v>0</v>
      </c>
      <c r="AE68" s="22" t="s">
        <v>353</v>
      </c>
      <c r="AF68" s="24">
        <v>45336</v>
      </c>
      <c r="AG68" s="24">
        <v>45383</v>
      </c>
      <c r="AH68" s="24">
        <v>45406</v>
      </c>
      <c r="AI68" s="36">
        <v>96000</v>
      </c>
      <c r="AJ68" s="36">
        <v>0</v>
      </c>
      <c r="AK68" s="36">
        <v>0</v>
      </c>
      <c r="AL68" s="36">
        <v>96000</v>
      </c>
      <c r="AM68" s="36">
        <v>96000</v>
      </c>
      <c r="AN68" s="43" t="s">
        <v>371</v>
      </c>
      <c r="AO68" s="43" t="s">
        <v>398</v>
      </c>
      <c r="AP68" s="43" t="s">
        <v>374</v>
      </c>
      <c r="AQ68" s="36">
        <v>0</v>
      </c>
    </row>
    <row r="69" spans="1:43" hidden="1">
      <c r="A69" s="30">
        <v>900098550</v>
      </c>
      <c r="B69" s="22" t="s">
        <v>13</v>
      </c>
      <c r="C69" s="22" t="s">
        <v>14</v>
      </c>
      <c r="D69" s="22">
        <v>2100278</v>
      </c>
      <c r="E69" s="22" t="s">
        <v>155</v>
      </c>
      <c r="F69" s="22" t="s">
        <v>156</v>
      </c>
      <c r="G69" s="23" t="s">
        <v>28</v>
      </c>
      <c r="H69" s="24">
        <v>45361</v>
      </c>
      <c r="I69" s="25">
        <v>114240</v>
      </c>
      <c r="J69" s="25">
        <v>114240</v>
      </c>
      <c r="K69" s="18" t="s">
        <v>15</v>
      </c>
      <c r="L69" s="18" t="s">
        <v>16</v>
      </c>
      <c r="M69" s="22" t="s">
        <v>23</v>
      </c>
      <c r="N69" s="18" t="s">
        <v>18</v>
      </c>
      <c r="O69" s="18" t="s">
        <v>325</v>
      </c>
      <c r="P69" s="18" t="s">
        <v>325</v>
      </c>
      <c r="Q69" s="36">
        <v>0</v>
      </c>
      <c r="R69" s="22"/>
      <c r="S69" s="36">
        <v>0</v>
      </c>
      <c r="T69" s="36">
        <v>0</v>
      </c>
      <c r="U69" s="22"/>
      <c r="V69" s="22"/>
      <c r="W69" s="24"/>
      <c r="X69" s="36">
        <v>0</v>
      </c>
      <c r="Y69" s="36">
        <v>0</v>
      </c>
      <c r="Z69" s="36">
        <v>0</v>
      </c>
      <c r="AA69" s="22"/>
      <c r="AB69" s="22"/>
      <c r="AC69" s="24"/>
      <c r="AD69" s="36">
        <v>0</v>
      </c>
      <c r="AE69" s="22" t="s">
        <v>353</v>
      </c>
      <c r="AF69" s="24">
        <v>45363</v>
      </c>
      <c r="AG69" s="24">
        <v>45383</v>
      </c>
      <c r="AH69" s="24">
        <v>45406</v>
      </c>
      <c r="AI69" s="36">
        <v>96000</v>
      </c>
      <c r="AJ69" s="36">
        <v>0</v>
      </c>
      <c r="AK69" s="36">
        <v>0</v>
      </c>
      <c r="AL69" s="36">
        <v>96000</v>
      </c>
      <c r="AM69" s="36">
        <v>96000</v>
      </c>
      <c r="AN69" s="43" t="s">
        <v>371</v>
      </c>
      <c r="AO69" s="43" t="s">
        <v>409</v>
      </c>
      <c r="AP69" s="43" t="s">
        <v>374</v>
      </c>
      <c r="AQ69" s="36">
        <v>0</v>
      </c>
    </row>
    <row r="70" spans="1:43" hidden="1">
      <c r="A70" s="30">
        <v>900098550</v>
      </c>
      <c r="B70" s="22" t="s">
        <v>13</v>
      </c>
      <c r="C70" s="22" t="s">
        <v>14</v>
      </c>
      <c r="D70" s="22">
        <v>2171026</v>
      </c>
      <c r="E70" s="22" t="s">
        <v>187</v>
      </c>
      <c r="F70" s="22" t="s">
        <v>188</v>
      </c>
      <c r="G70" s="23">
        <v>45394</v>
      </c>
      <c r="H70" s="24">
        <v>45394</v>
      </c>
      <c r="I70" s="25">
        <v>114240</v>
      </c>
      <c r="J70" s="25">
        <v>114240</v>
      </c>
      <c r="K70" s="18" t="s">
        <v>15</v>
      </c>
      <c r="L70" s="18" t="s">
        <v>16</v>
      </c>
      <c r="M70" s="22" t="s">
        <v>21</v>
      </c>
      <c r="N70" s="18" t="s">
        <v>18</v>
      </c>
      <c r="O70" s="18" t="s">
        <v>325</v>
      </c>
      <c r="P70" s="18" t="s">
        <v>325</v>
      </c>
      <c r="Q70" s="36">
        <v>0</v>
      </c>
      <c r="R70" s="22"/>
      <c r="S70" s="36">
        <v>0</v>
      </c>
      <c r="T70" s="36">
        <v>0</v>
      </c>
      <c r="U70" s="22"/>
      <c r="V70" s="22"/>
      <c r="W70" s="24"/>
      <c r="X70" s="36">
        <v>0</v>
      </c>
      <c r="Y70" s="36">
        <v>0</v>
      </c>
      <c r="Z70" s="36">
        <v>0</v>
      </c>
      <c r="AA70" s="22"/>
      <c r="AB70" s="22"/>
      <c r="AC70" s="24"/>
      <c r="AD70" s="36">
        <v>0</v>
      </c>
      <c r="AE70" s="22" t="s">
        <v>353</v>
      </c>
      <c r="AF70" s="24">
        <v>45394</v>
      </c>
      <c r="AG70" s="24">
        <v>45397</v>
      </c>
      <c r="AH70" s="24">
        <v>45406</v>
      </c>
      <c r="AI70" s="36">
        <v>96000</v>
      </c>
      <c r="AJ70" s="36">
        <v>0</v>
      </c>
      <c r="AK70" s="36">
        <v>0</v>
      </c>
      <c r="AL70" s="36">
        <v>96000</v>
      </c>
      <c r="AM70" s="36">
        <v>96000</v>
      </c>
      <c r="AN70" s="43" t="s">
        <v>371</v>
      </c>
      <c r="AO70" s="43" t="s">
        <v>421</v>
      </c>
      <c r="AP70" s="43" t="s">
        <v>374</v>
      </c>
      <c r="AQ70" s="36">
        <v>0</v>
      </c>
    </row>
    <row r="71" spans="1:43" hidden="1">
      <c r="A71" s="30">
        <v>900098550</v>
      </c>
      <c r="B71" s="22" t="s">
        <v>13</v>
      </c>
      <c r="C71" s="22" t="s">
        <v>14</v>
      </c>
      <c r="D71" s="22">
        <v>2029693</v>
      </c>
      <c r="E71" s="22" t="s">
        <v>109</v>
      </c>
      <c r="F71" s="22" t="s">
        <v>110</v>
      </c>
      <c r="G71" s="23" t="s">
        <v>24</v>
      </c>
      <c r="H71" s="24">
        <v>45361</v>
      </c>
      <c r="I71" s="25">
        <v>94500</v>
      </c>
      <c r="J71" s="25">
        <v>94500</v>
      </c>
      <c r="K71" s="18" t="s">
        <v>15</v>
      </c>
      <c r="L71" s="18" t="s">
        <v>16</v>
      </c>
      <c r="M71" s="22" t="s">
        <v>21</v>
      </c>
      <c r="N71" s="18" t="s">
        <v>18</v>
      </c>
      <c r="O71" s="18" t="s">
        <v>325</v>
      </c>
      <c r="P71" s="18" t="s">
        <v>325</v>
      </c>
      <c r="Q71" s="36">
        <v>0</v>
      </c>
      <c r="R71" s="22"/>
      <c r="S71" s="36">
        <v>0</v>
      </c>
      <c r="T71" s="36">
        <v>0</v>
      </c>
      <c r="U71" s="22"/>
      <c r="V71" s="22"/>
      <c r="W71" s="24"/>
      <c r="X71" s="36">
        <v>0</v>
      </c>
      <c r="Y71" s="36">
        <v>0</v>
      </c>
      <c r="Z71" s="36">
        <v>0</v>
      </c>
      <c r="AA71" s="22"/>
      <c r="AB71" s="22"/>
      <c r="AC71" s="24"/>
      <c r="AD71" s="36">
        <v>0</v>
      </c>
      <c r="AE71" s="22" t="s">
        <v>353</v>
      </c>
      <c r="AF71" s="24">
        <v>45336</v>
      </c>
      <c r="AG71" s="24">
        <v>45386</v>
      </c>
      <c r="AH71" s="24">
        <v>45406</v>
      </c>
      <c r="AI71" s="36">
        <v>94500</v>
      </c>
      <c r="AJ71" s="36">
        <v>0</v>
      </c>
      <c r="AK71" s="36">
        <v>0</v>
      </c>
      <c r="AL71" s="36">
        <v>94500</v>
      </c>
      <c r="AM71" s="36">
        <v>94500</v>
      </c>
      <c r="AN71" s="43" t="s">
        <v>371</v>
      </c>
      <c r="AO71" s="43" t="s">
        <v>392</v>
      </c>
      <c r="AP71" s="43" t="s">
        <v>374</v>
      </c>
      <c r="AQ71" s="36">
        <v>0</v>
      </c>
    </row>
    <row r="72" spans="1:43" hidden="1">
      <c r="A72" s="30">
        <v>900098550</v>
      </c>
      <c r="B72" s="22" t="s">
        <v>13</v>
      </c>
      <c r="C72" s="22" t="s">
        <v>14</v>
      </c>
      <c r="D72" s="22">
        <v>1932970</v>
      </c>
      <c r="E72" s="22" t="s">
        <v>69</v>
      </c>
      <c r="F72" s="22" t="s">
        <v>70</v>
      </c>
      <c r="G72" s="23">
        <v>45304</v>
      </c>
      <c r="H72" s="24">
        <v>45332</v>
      </c>
      <c r="I72" s="25">
        <v>100635</v>
      </c>
      <c r="J72" s="25">
        <v>100635</v>
      </c>
      <c r="K72" s="18" t="s">
        <v>15</v>
      </c>
      <c r="L72" s="18" t="s">
        <v>16</v>
      </c>
      <c r="M72" s="22" t="s">
        <v>21</v>
      </c>
      <c r="N72" s="18" t="s">
        <v>18</v>
      </c>
      <c r="O72" s="18" t="s">
        <v>325</v>
      </c>
      <c r="P72" s="18" t="s">
        <v>325</v>
      </c>
      <c r="Q72" s="36">
        <v>0</v>
      </c>
      <c r="R72" s="22"/>
      <c r="S72" s="36">
        <v>0</v>
      </c>
      <c r="T72" s="36">
        <v>0</v>
      </c>
      <c r="U72" s="22"/>
      <c r="V72" s="22"/>
      <c r="W72" s="24"/>
      <c r="X72" s="36">
        <v>0</v>
      </c>
      <c r="Y72" s="36">
        <v>0</v>
      </c>
      <c r="Z72" s="36">
        <v>0</v>
      </c>
      <c r="AA72" s="22"/>
      <c r="AB72" s="22"/>
      <c r="AC72" s="24"/>
      <c r="AD72" s="36">
        <v>0</v>
      </c>
      <c r="AE72" s="22" t="s">
        <v>353</v>
      </c>
      <c r="AF72" s="24">
        <v>45304</v>
      </c>
      <c r="AG72" s="24">
        <v>45386</v>
      </c>
      <c r="AH72" s="24">
        <v>45406</v>
      </c>
      <c r="AI72" s="36">
        <v>84567</v>
      </c>
      <c r="AJ72" s="36">
        <v>0</v>
      </c>
      <c r="AK72" s="36">
        <v>0</v>
      </c>
      <c r="AL72" s="36">
        <v>84567</v>
      </c>
      <c r="AM72" s="36">
        <v>84567</v>
      </c>
      <c r="AN72" s="43" t="s">
        <v>371</v>
      </c>
      <c r="AO72" s="43" t="s">
        <v>373</v>
      </c>
      <c r="AP72" s="43" t="s">
        <v>374</v>
      </c>
      <c r="AQ72" s="36">
        <v>0</v>
      </c>
    </row>
    <row r="73" spans="1:43" hidden="1">
      <c r="A73" s="30">
        <v>900098550</v>
      </c>
      <c r="B73" s="22" t="s">
        <v>13</v>
      </c>
      <c r="C73" s="22" t="s">
        <v>14</v>
      </c>
      <c r="D73" s="22">
        <v>1932959</v>
      </c>
      <c r="E73" s="22" t="s">
        <v>73</v>
      </c>
      <c r="F73" s="22" t="s">
        <v>74</v>
      </c>
      <c r="G73" s="23">
        <v>45304</v>
      </c>
      <c r="H73" s="24">
        <v>45332</v>
      </c>
      <c r="I73" s="25">
        <v>100635</v>
      </c>
      <c r="J73" s="25">
        <v>100635</v>
      </c>
      <c r="K73" s="18" t="s">
        <v>15</v>
      </c>
      <c r="L73" s="18" t="s">
        <v>16</v>
      </c>
      <c r="M73" s="22" t="s">
        <v>21</v>
      </c>
      <c r="N73" s="18" t="s">
        <v>18</v>
      </c>
      <c r="O73" s="18" t="s">
        <v>325</v>
      </c>
      <c r="P73" s="18" t="s">
        <v>325</v>
      </c>
      <c r="Q73" s="36">
        <v>0</v>
      </c>
      <c r="R73" s="22"/>
      <c r="S73" s="36">
        <v>0</v>
      </c>
      <c r="T73" s="36">
        <v>0</v>
      </c>
      <c r="U73" s="22"/>
      <c r="V73" s="22"/>
      <c r="W73" s="24"/>
      <c r="X73" s="36">
        <v>0</v>
      </c>
      <c r="Y73" s="36">
        <v>0</v>
      </c>
      <c r="Z73" s="36">
        <v>0</v>
      </c>
      <c r="AA73" s="22"/>
      <c r="AB73" s="22"/>
      <c r="AC73" s="24"/>
      <c r="AD73" s="36">
        <v>0</v>
      </c>
      <c r="AE73" s="22" t="s">
        <v>353</v>
      </c>
      <c r="AF73" s="24">
        <v>45304</v>
      </c>
      <c r="AG73" s="24">
        <v>45386</v>
      </c>
      <c r="AH73" s="24">
        <v>45406</v>
      </c>
      <c r="AI73" s="36">
        <v>84567</v>
      </c>
      <c r="AJ73" s="36">
        <v>0</v>
      </c>
      <c r="AK73" s="36">
        <v>0</v>
      </c>
      <c r="AL73" s="36">
        <v>84567</v>
      </c>
      <c r="AM73" s="36">
        <v>84567</v>
      </c>
      <c r="AN73" s="43" t="s">
        <v>371</v>
      </c>
      <c r="AO73" s="43" t="s">
        <v>376</v>
      </c>
      <c r="AP73" s="43" t="s">
        <v>374</v>
      </c>
      <c r="AQ73" s="36">
        <v>0</v>
      </c>
    </row>
    <row r="74" spans="1:43" hidden="1">
      <c r="A74" s="30">
        <v>900098550</v>
      </c>
      <c r="B74" s="22" t="s">
        <v>13</v>
      </c>
      <c r="C74" s="22" t="s">
        <v>14</v>
      </c>
      <c r="D74" s="22">
        <v>1932966</v>
      </c>
      <c r="E74" s="22" t="s">
        <v>79</v>
      </c>
      <c r="F74" s="22" t="s">
        <v>80</v>
      </c>
      <c r="G74" s="23">
        <v>45304</v>
      </c>
      <c r="H74" s="24">
        <v>45332</v>
      </c>
      <c r="I74" s="25">
        <v>100635</v>
      </c>
      <c r="J74" s="25">
        <v>100635</v>
      </c>
      <c r="K74" s="18" t="s">
        <v>15</v>
      </c>
      <c r="L74" s="18" t="s">
        <v>16</v>
      </c>
      <c r="M74" s="22" t="s">
        <v>21</v>
      </c>
      <c r="N74" s="18" t="s">
        <v>18</v>
      </c>
      <c r="O74" s="18" t="s">
        <v>325</v>
      </c>
      <c r="P74" s="18" t="s">
        <v>325</v>
      </c>
      <c r="Q74" s="36">
        <v>0</v>
      </c>
      <c r="R74" s="22"/>
      <c r="S74" s="36">
        <v>0</v>
      </c>
      <c r="T74" s="36">
        <v>0</v>
      </c>
      <c r="U74" s="22"/>
      <c r="V74" s="22"/>
      <c r="W74" s="24"/>
      <c r="X74" s="36">
        <v>0</v>
      </c>
      <c r="Y74" s="36">
        <v>0</v>
      </c>
      <c r="Z74" s="36">
        <v>0</v>
      </c>
      <c r="AA74" s="22"/>
      <c r="AB74" s="22"/>
      <c r="AC74" s="24"/>
      <c r="AD74" s="36">
        <v>0</v>
      </c>
      <c r="AE74" s="22" t="s">
        <v>353</v>
      </c>
      <c r="AF74" s="24">
        <v>45304</v>
      </c>
      <c r="AG74" s="24">
        <v>45386</v>
      </c>
      <c r="AH74" s="24">
        <v>45406</v>
      </c>
      <c r="AI74" s="36">
        <v>84567</v>
      </c>
      <c r="AJ74" s="36">
        <v>0</v>
      </c>
      <c r="AK74" s="36">
        <v>0</v>
      </c>
      <c r="AL74" s="36">
        <v>84567</v>
      </c>
      <c r="AM74" s="36">
        <v>84567</v>
      </c>
      <c r="AN74" s="43" t="s">
        <v>371</v>
      </c>
      <c r="AO74" s="43" t="s">
        <v>379</v>
      </c>
      <c r="AP74" s="43" t="s">
        <v>374</v>
      </c>
      <c r="AQ74" s="36">
        <v>0</v>
      </c>
    </row>
    <row r="75" spans="1:43" hidden="1">
      <c r="A75" s="30">
        <v>900098550</v>
      </c>
      <c r="B75" s="22" t="s">
        <v>13</v>
      </c>
      <c r="C75" s="22" t="s">
        <v>14</v>
      </c>
      <c r="D75" s="22">
        <v>1932963</v>
      </c>
      <c r="E75" s="22" t="s">
        <v>83</v>
      </c>
      <c r="F75" s="22" t="s">
        <v>84</v>
      </c>
      <c r="G75" s="23">
        <v>45304</v>
      </c>
      <c r="H75" s="24">
        <v>45332</v>
      </c>
      <c r="I75" s="25">
        <v>100635</v>
      </c>
      <c r="J75" s="25">
        <v>100635</v>
      </c>
      <c r="K75" s="18" t="s">
        <v>15</v>
      </c>
      <c r="L75" s="18" t="s">
        <v>16</v>
      </c>
      <c r="M75" s="22" t="s">
        <v>21</v>
      </c>
      <c r="N75" s="18" t="s">
        <v>18</v>
      </c>
      <c r="O75" s="18" t="s">
        <v>325</v>
      </c>
      <c r="P75" s="18" t="s">
        <v>325</v>
      </c>
      <c r="Q75" s="36">
        <v>0</v>
      </c>
      <c r="R75" s="22"/>
      <c r="S75" s="36">
        <v>0</v>
      </c>
      <c r="T75" s="36">
        <v>0</v>
      </c>
      <c r="U75" s="22"/>
      <c r="V75" s="22"/>
      <c r="W75" s="24"/>
      <c r="X75" s="36">
        <v>0</v>
      </c>
      <c r="Y75" s="36">
        <v>0</v>
      </c>
      <c r="Z75" s="36">
        <v>0</v>
      </c>
      <c r="AA75" s="22"/>
      <c r="AB75" s="22"/>
      <c r="AC75" s="24"/>
      <c r="AD75" s="36">
        <v>0</v>
      </c>
      <c r="AE75" s="22" t="s">
        <v>353</v>
      </c>
      <c r="AF75" s="24">
        <v>45304</v>
      </c>
      <c r="AG75" s="24">
        <v>45386</v>
      </c>
      <c r="AH75" s="24">
        <v>45406</v>
      </c>
      <c r="AI75" s="36">
        <v>84567</v>
      </c>
      <c r="AJ75" s="36">
        <v>0</v>
      </c>
      <c r="AK75" s="36">
        <v>0</v>
      </c>
      <c r="AL75" s="36">
        <v>84567</v>
      </c>
      <c r="AM75" s="36">
        <v>84567</v>
      </c>
      <c r="AN75" s="43" t="s">
        <v>371</v>
      </c>
      <c r="AO75" s="43" t="s">
        <v>381</v>
      </c>
      <c r="AP75" s="43" t="s">
        <v>374</v>
      </c>
      <c r="AQ75" s="36">
        <v>0</v>
      </c>
    </row>
    <row r="76" spans="1:43" hidden="1">
      <c r="A76" s="30">
        <v>900098550</v>
      </c>
      <c r="B76" s="22" t="s">
        <v>13</v>
      </c>
      <c r="C76" s="22" t="s">
        <v>14</v>
      </c>
      <c r="D76" s="22">
        <v>1932958</v>
      </c>
      <c r="E76" s="22" t="s">
        <v>85</v>
      </c>
      <c r="F76" s="22" t="s">
        <v>86</v>
      </c>
      <c r="G76" s="23">
        <v>45304</v>
      </c>
      <c r="H76" s="24">
        <v>45332</v>
      </c>
      <c r="I76" s="25">
        <v>100635</v>
      </c>
      <c r="J76" s="25">
        <v>100635</v>
      </c>
      <c r="K76" s="18" t="s">
        <v>15</v>
      </c>
      <c r="L76" s="18" t="s">
        <v>16</v>
      </c>
      <c r="M76" s="22" t="s">
        <v>21</v>
      </c>
      <c r="N76" s="18" t="s">
        <v>18</v>
      </c>
      <c r="O76" s="18" t="s">
        <v>325</v>
      </c>
      <c r="P76" s="18" t="s">
        <v>325</v>
      </c>
      <c r="Q76" s="36">
        <v>0</v>
      </c>
      <c r="R76" s="22"/>
      <c r="S76" s="36">
        <v>0</v>
      </c>
      <c r="T76" s="36">
        <v>0</v>
      </c>
      <c r="U76" s="22"/>
      <c r="V76" s="22"/>
      <c r="W76" s="24"/>
      <c r="X76" s="36">
        <v>0</v>
      </c>
      <c r="Y76" s="36">
        <v>0</v>
      </c>
      <c r="Z76" s="36">
        <v>0</v>
      </c>
      <c r="AA76" s="22"/>
      <c r="AB76" s="22"/>
      <c r="AC76" s="24"/>
      <c r="AD76" s="36">
        <v>0</v>
      </c>
      <c r="AE76" s="22" t="s">
        <v>353</v>
      </c>
      <c r="AF76" s="24">
        <v>45304</v>
      </c>
      <c r="AG76" s="24">
        <v>45386</v>
      </c>
      <c r="AH76" s="24">
        <v>45406</v>
      </c>
      <c r="AI76" s="36">
        <v>84567</v>
      </c>
      <c r="AJ76" s="36">
        <v>0</v>
      </c>
      <c r="AK76" s="36">
        <v>0</v>
      </c>
      <c r="AL76" s="36">
        <v>84567</v>
      </c>
      <c r="AM76" s="36">
        <v>84567</v>
      </c>
      <c r="AN76" s="43" t="s">
        <v>371</v>
      </c>
      <c r="AO76" s="43" t="s">
        <v>382</v>
      </c>
      <c r="AP76" s="43" t="s">
        <v>374</v>
      </c>
      <c r="AQ76" s="36">
        <v>0</v>
      </c>
    </row>
    <row r="77" spans="1:43" hidden="1">
      <c r="A77" s="30">
        <v>900098550</v>
      </c>
      <c r="B77" s="22" t="s">
        <v>13</v>
      </c>
      <c r="C77" s="22" t="s">
        <v>14</v>
      </c>
      <c r="D77" s="22">
        <v>1932962</v>
      </c>
      <c r="E77" s="22" t="s">
        <v>89</v>
      </c>
      <c r="F77" s="22" t="s">
        <v>90</v>
      </c>
      <c r="G77" s="23">
        <v>45304</v>
      </c>
      <c r="H77" s="24">
        <v>45332</v>
      </c>
      <c r="I77" s="25">
        <v>100635</v>
      </c>
      <c r="J77" s="25">
        <v>100635</v>
      </c>
      <c r="K77" s="18" t="s">
        <v>15</v>
      </c>
      <c r="L77" s="18" t="s">
        <v>16</v>
      </c>
      <c r="M77" s="22" t="s">
        <v>21</v>
      </c>
      <c r="N77" s="18" t="s">
        <v>18</v>
      </c>
      <c r="O77" s="18" t="s">
        <v>325</v>
      </c>
      <c r="P77" s="18" t="s">
        <v>325</v>
      </c>
      <c r="Q77" s="36">
        <v>0</v>
      </c>
      <c r="R77" s="22"/>
      <c r="S77" s="36">
        <v>0</v>
      </c>
      <c r="T77" s="36">
        <v>0</v>
      </c>
      <c r="U77" s="22"/>
      <c r="V77" s="22"/>
      <c r="W77" s="24"/>
      <c r="X77" s="36">
        <v>0</v>
      </c>
      <c r="Y77" s="36">
        <v>0</v>
      </c>
      <c r="Z77" s="36">
        <v>0</v>
      </c>
      <c r="AA77" s="22"/>
      <c r="AB77" s="22"/>
      <c r="AC77" s="24"/>
      <c r="AD77" s="36">
        <v>0</v>
      </c>
      <c r="AE77" s="22" t="s">
        <v>353</v>
      </c>
      <c r="AF77" s="24">
        <v>45304</v>
      </c>
      <c r="AG77" s="24">
        <v>45386</v>
      </c>
      <c r="AH77" s="24">
        <v>45406</v>
      </c>
      <c r="AI77" s="36">
        <v>84567</v>
      </c>
      <c r="AJ77" s="36">
        <v>0</v>
      </c>
      <c r="AK77" s="36">
        <v>0</v>
      </c>
      <c r="AL77" s="36">
        <v>84567</v>
      </c>
      <c r="AM77" s="36">
        <v>84567</v>
      </c>
      <c r="AN77" s="43" t="s">
        <v>371</v>
      </c>
      <c r="AO77" s="43" t="s">
        <v>384</v>
      </c>
      <c r="AP77" s="43" t="s">
        <v>374</v>
      </c>
      <c r="AQ77" s="36">
        <v>0</v>
      </c>
    </row>
    <row r="78" spans="1:43" hidden="1">
      <c r="A78" s="30">
        <v>900098550</v>
      </c>
      <c r="B78" s="22" t="s">
        <v>13</v>
      </c>
      <c r="C78" s="22" t="s">
        <v>14</v>
      </c>
      <c r="D78" s="22">
        <v>1932969</v>
      </c>
      <c r="E78" s="22" t="s">
        <v>97</v>
      </c>
      <c r="F78" s="22" t="s">
        <v>98</v>
      </c>
      <c r="G78" s="23">
        <v>45304</v>
      </c>
      <c r="H78" s="24">
        <v>45332</v>
      </c>
      <c r="I78" s="25">
        <v>100635</v>
      </c>
      <c r="J78" s="25">
        <v>100635</v>
      </c>
      <c r="K78" s="18" t="s">
        <v>15</v>
      </c>
      <c r="L78" s="18" t="s">
        <v>16</v>
      </c>
      <c r="M78" s="22" t="s">
        <v>21</v>
      </c>
      <c r="N78" s="18" t="s">
        <v>18</v>
      </c>
      <c r="O78" s="18" t="s">
        <v>325</v>
      </c>
      <c r="P78" s="18" t="s">
        <v>325</v>
      </c>
      <c r="Q78" s="36">
        <v>0</v>
      </c>
      <c r="R78" s="22"/>
      <c r="S78" s="36">
        <v>0</v>
      </c>
      <c r="T78" s="36">
        <v>0</v>
      </c>
      <c r="U78" s="22"/>
      <c r="V78" s="22"/>
      <c r="W78" s="24"/>
      <c r="X78" s="36">
        <v>0</v>
      </c>
      <c r="Y78" s="36">
        <v>0</v>
      </c>
      <c r="Z78" s="36">
        <v>0</v>
      </c>
      <c r="AA78" s="22"/>
      <c r="AB78" s="22"/>
      <c r="AC78" s="24"/>
      <c r="AD78" s="36">
        <v>0</v>
      </c>
      <c r="AE78" s="22" t="s">
        <v>353</v>
      </c>
      <c r="AF78" s="24">
        <v>45304</v>
      </c>
      <c r="AG78" s="24">
        <v>45386</v>
      </c>
      <c r="AH78" s="24">
        <v>45406</v>
      </c>
      <c r="AI78" s="36">
        <v>84567</v>
      </c>
      <c r="AJ78" s="36">
        <v>0</v>
      </c>
      <c r="AK78" s="36">
        <v>0</v>
      </c>
      <c r="AL78" s="36">
        <v>84567</v>
      </c>
      <c r="AM78" s="36">
        <v>84567</v>
      </c>
      <c r="AN78" s="43" t="s">
        <v>371</v>
      </c>
      <c r="AO78" s="43" t="s">
        <v>388</v>
      </c>
      <c r="AP78" s="43" t="s">
        <v>374</v>
      </c>
      <c r="AQ78" s="36">
        <v>0</v>
      </c>
    </row>
    <row r="79" spans="1:43" hidden="1">
      <c r="A79" s="30">
        <v>900098550</v>
      </c>
      <c r="B79" s="22" t="s">
        <v>13</v>
      </c>
      <c r="C79" s="22" t="s">
        <v>14</v>
      </c>
      <c r="D79" s="22">
        <v>2029692</v>
      </c>
      <c r="E79" s="22" t="s">
        <v>107</v>
      </c>
      <c r="F79" s="22" t="s">
        <v>108</v>
      </c>
      <c r="G79" s="23" t="s">
        <v>24</v>
      </c>
      <c r="H79" s="24">
        <v>45361</v>
      </c>
      <c r="I79" s="25">
        <v>100634.73</v>
      </c>
      <c r="J79" s="25">
        <v>100634.73</v>
      </c>
      <c r="K79" s="18" t="s">
        <v>15</v>
      </c>
      <c r="L79" s="18" t="s">
        <v>16</v>
      </c>
      <c r="M79" s="22" t="s">
        <v>21</v>
      </c>
      <c r="N79" s="18" t="s">
        <v>18</v>
      </c>
      <c r="O79" s="18" t="s">
        <v>325</v>
      </c>
      <c r="P79" s="18" t="s">
        <v>325</v>
      </c>
      <c r="Q79" s="36">
        <v>0</v>
      </c>
      <c r="R79" s="22"/>
      <c r="S79" s="36">
        <v>0</v>
      </c>
      <c r="T79" s="36">
        <v>0</v>
      </c>
      <c r="U79" s="22"/>
      <c r="V79" s="22"/>
      <c r="W79" s="24"/>
      <c r="X79" s="36">
        <v>0</v>
      </c>
      <c r="Y79" s="36">
        <v>0</v>
      </c>
      <c r="Z79" s="36">
        <v>0</v>
      </c>
      <c r="AA79" s="22"/>
      <c r="AB79" s="22"/>
      <c r="AC79" s="24"/>
      <c r="AD79" s="36">
        <v>0</v>
      </c>
      <c r="AE79" s="22" t="s">
        <v>353</v>
      </c>
      <c r="AF79" s="24">
        <v>45336</v>
      </c>
      <c r="AG79" s="24">
        <v>45386</v>
      </c>
      <c r="AH79" s="24">
        <v>45406</v>
      </c>
      <c r="AI79" s="36">
        <v>84567</v>
      </c>
      <c r="AJ79" s="36">
        <v>0</v>
      </c>
      <c r="AK79" s="36">
        <v>0</v>
      </c>
      <c r="AL79" s="36">
        <v>84567</v>
      </c>
      <c r="AM79" s="36">
        <v>84567</v>
      </c>
      <c r="AN79" s="43" t="s">
        <v>371</v>
      </c>
      <c r="AO79" s="43" t="s">
        <v>391</v>
      </c>
      <c r="AP79" s="43" t="s">
        <v>374</v>
      </c>
      <c r="AQ79" s="36">
        <v>0</v>
      </c>
    </row>
    <row r="80" spans="1:43" hidden="1">
      <c r="A80" s="30">
        <v>900098550</v>
      </c>
      <c r="B80" s="22" t="s">
        <v>13</v>
      </c>
      <c r="C80" s="22" t="s">
        <v>14</v>
      </c>
      <c r="D80" s="22">
        <v>2029727</v>
      </c>
      <c r="E80" s="22" t="s">
        <v>115</v>
      </c>
      <c r="F80" s="22" t="s">
        <v>116</v>
      </c>
      <c r="G80" s="23" t="s">
        <v>24</v>
      </c>
      <c r="H80" s="24">
        <v>45361</v>
      </c>
      <c r="I80" s="25">
        <v>100634.73</v>
      </c>
      <c r="J80" s="25">
        <v>100634.73</v>
      </c>
      <c r="K80" s="18" t="s">
        <v>15</v>
      </c>
      <c r="L80" s="18" t="s">
        <v>16</v>
      </c>
      <c r="M80" s="22" t="s">
        <v>21</v>
      </c>
      <c r="N80" s="18" t="s">
        <v>18</v>
      </c>
      <c r="O80" s="18" t="s">
        <v>325</v>
      </c>
      <c r="P80" s="18" t="s">
        <v>325</v>
      </c>
      <c r="Q80" s="36">
        <v>0</v>
      </c>
      <c r="R80" s="22"/>
      <c r="S80" s="36">
        <v>0</v>
      </c>
      <c r="T80" s="36">
        <v>0</v>
      </c>
      <c r="U80" s="22"/>
      <c r="V80" s="22"/>
      <c r="W80" s="24"/>
      <c r="X80" s="36">
        <v>0</v>
      </c>
      <c r="Y80" s="36">
        <v>0</v>
      </c>
      <c r="Z80" s="36">
        <v>0</v>
      </c>
      <c r="AA80" s="22"/>
      <c r="AB80" s="22"/>
      <c r="AC80" s="24"/>
      <c r="AD80" s="36">
        <v>0</v>
      </c>
      <c r="AE80" s="22" t="s">
        <v>353</v>
      </c>
      <c r="AF80" s="24">
        <v>45336</v>
      </c>
      <c r="AG80" s="24">
        <v>45383</v>
      </c>
      <c r="AH80" s="24">
        <v>45406</v>
      </c>
      <c r="AI80" s="36">
        <v>84567</v>
      </c>
      <c r="AJ80" s="36">
        <v>0</v>
      </c>
      <c r="AK80" s="36">
        <v>0</v>
      </c>
      <c r="AL80" s="36">
        <v>84567</v>
      </c>
      <c r="AM80" s="36">
        <v>84567</v>
      </c>
      <c r="AN80" s="43" t="s">
        <v>371</v>
      </c>
      <c r="AO80" s="43" t="s">
        <v>395</v>
      </c>
      <c r="AP80" s="43" t="s">
        <v>374</v>
      </c>
      <c r="AQ80" s="36">
        <v>0</v>
      </c>
    </row>
    <row r="81" spans="1:43" hidden="1">
      <c r="A81" s="30">
        <v>900098550</v>
      </c>
      <c r="B81" s="22" t="s">
        <v>13</v>
      </c>
      <c r="C81" s="22" t="s">
        <v>14</v>
      </c>
      <c r="D81" s="22">
        <v>2029729</v>
      </c>
      <c r="E81" s="22" t="s">
        <v>119</v>
      </c>
      <c r="F81" s="22" t="s">
        <v>120</v>
      </c>
      <c r="G81" s="23" t="s">
        <v>24</v>
      </c>
      <c r="H81" s="24">
        <v>45361</v>
      </c>
      <c r="I81" s="25">
        <v>82434.73</v>
      </c>
      <c r="J81" s="25">
        <v>82434.73</v>
      </c>
      <c r="K81" s="18" t="s">
        <v>15</v>
      </c>
      <c r="L81" s="18" t="s">
        <v>16</v>
      </c>
      <c r="M81" s="22" t="s">
        <v>21</v>
      </c>
      <c r="N81" s="18" t="s">
        <v>18</v>
      </c>
      <c r="O81" s="18" t="s">
        <v>325</v>
      </c>
      <c r="P81" s="18" t="s">
        <v>325</v>
      </c>
      <c r="Q81" s="36">
        <v>0</v>
      </c>
      <c r="R81" s="22"/>
      <c r="S81" s="36">
        <v>0</v>
      </c>
      <c r="T81" s="36">
        <v>0</v>
      </c>
      <c r="U81" s="22"/>
      <c r="V81" s="22"/>
      <c r="W81" s="24"/>
      <c r="X81" s="36">
        <v>0</v>
      </c>
      <c r="Y81" s="36">
        <v>0</v>
      </c>
      <c r="Z81" s="36">
        <v>0</v>
      </c>
      <c r="AA81" s="22"/>
      <c r="AB81" s="22"/>
      <c r="AC81" s="24"/>
      <c r="AD81" s="36">
        <v>0</v>
      </c>
      <c r="AE81" s="22" t="s">
        <v>353</v>
      </c>
      <c r="AF81" s="24">
        <v>45336</v>
      </c>
      <c r="AG81" s="24">
        <v>45383</v>
      </c>
      <c r="AH81" s="24">
        <v>45406</v>
      </c>
      <c r="AI81" s="36">
        <v>84567</v>
      </c>
      <c r="AJ81" s="36">
        <v>0</v>
      </c>
      <c r="AK81" s="36">
        <v>0</v>
      </c>
      <c r="AL81" s="36">
        <v>84567</v>
      </c>
      <c r="AM81" s="36">
        <v>84567</v>
      </c>
      <c r="AN81" s="43" t="s">
        <v>371</v>
      </c>
      <c r="AO81" s="43" t="s">
        <v>397</v>
      </c>
      <c r="AP81" s="43" t="s">
        <v>374</v>
      </c>
      <c r="AQ81" s="36">
        <v>0</v>
      </c>
    </row>
    <row r="82" spans="1:43" hidden="1">
      <c r="A82" s="30">
        <v>900098550</v>
      </c>
      <c r="B82" s="22" t="s">
        <v>13</v>
      </c>
      <c r="C82" s="22" t="s">
        <v>14</v>
      </c>
      <c r="D82" s="22">
        <v>2100259</v>
      </c>
      <c r="E82" s="22" t="s">
        <v>141</v>
      </c>
      <c r="F82" s="22" t="s">
        <v>142</v>
      </c>
      <c r="G82" s="23" t="s">
        <v>28</v>
      </c>
      <c r="H82" s="24">
        <v>45361</v>
      </c>
      <c r="I82" s="25">
        <v>100634.7</v>
      </c>
      <c r="J82" s="25">
        <v>100634.7</v>
      </c>
      <c r="K82" s="18" t="s">
        <v>15</v>
      </c>
      <c r="L82" s="18" t="s">
        <v>16</v>
      </c>
      <c r="M82" s="22" t="s">
        <v>23</v>
      </c>
      <c r="N82" s="18" t="s">
        <v>18</v>
      </c>
      <c r="O82" s="18" t="s">
        <v>325</v>
      </c>
      <c r="P82" s="18" t="s">
        <v>325</v>
      </c>
      <c r="Q82" s="36">
        <v>0</v>
      </c>
      <c r="R82" s="22"/>
      <c r="S82" s="36">
        <v>0</v>
      </c>
      <c r="T82" s="36">
        <v>0</v>
      </c>
      <c r="U82" s="22"/>
      <c r="V82" s="22"/>
      <c r="W82" s="24"/>
      <c r="X82" s="36">
        <v>0</v>
      </c>
      <c r="Y82" s="36">
        <v>0</v>
      </c>
      <c r="Z82" s="36">
        <v>0</v>
      </c>
      <c r="AA82" s="22"/>
      <c r="AB82" s="22"/>
      <c r="AC82" s="24"/>
      <c r="AD82" s="36">
        <v>0</v>
      </c>
      <c r="AE82" s="22" t="s">
        <v>353</v>
      </c>
      <c r="AF82" s="24">
        <v>45363</v>
      </c>
      <c r="AG82" s="24">
        <v>45383</v>
      </c>
      <c r="AH82" s="24">
        <v>45406</v>
      </c>
      <c r="AI82" s="36">
        <v>84567</v>
      </c>
      <c r="AJ82" s="36">
        <v>0</v>
      </c>
      <c r="AK82" s="36">
        <v>0</v>
      </c>
      <c r="AL82" s="36">
        <v>84567</v>
      </c>
      <c r="AM82" s="36">
        <v>84567</v>
      </c>
      <c r="AN82" s="43" t="s">
        <v>371</v>
      </c>
      <c r="AO82" s="43" t="s">
        <v>403</v>
      </c>
      <c r="AP82" s="43" t="s">
        <v>374</v>
      </c>
      <c r="AQ82" s="36">
        <v>0</v>
      </c>
    </row>
    <row r="83" spans="1:43" hidden="1">
      <c r="A83" s="30">
        <v>900098550</v>
      </c>
      <c r="B83" s="22" t="s">
        <v>13</v>
      </c>
      <c r="C83" s="22" t="s">
        <v>14</v>
      </c>
      <c r="D83" s="22">
        <v>2100274</v>
      </c>
      <c r="E83" s="22" t="s">
        <v>147</v>
      </c>
      <c r="F83" s="22" t="s">
        <v>148</v>
      </c>
      <c r="G83" s="23" t="s">
        <v>28</v>
      </c>
      <c r="H83" s="24">
        <v>45361</v>
      </c>
      <c r="I83" s="25">
        <v>82434.7</v>
      </c>
      <c r="J83" s="25">
        <v>82434.7</v>
      </c>
      <c r="K83" s="18" t="s">
        <v>15</v>
      </c>
      <c r="L83" s="18" t="s">
        <v>16</v>
      </c>
      <c r="M83" s="22" t="s">
        <v>23</v>
      </c>
      <c r="N83" s="18" t="s">
        <v>18</v>
      </c>
      <c r="O83" s="18" t="s">
        <v>325</v>
      </c>
      <c r="P83" s="18" t="s">
        <v>325</v>
      </c>
      <c r="Q83" s="36">
        <v>0</v>
      </c>
      <c r="R83" s="22"/>
      <c r="S83" s="36">
        <v>0</v>
      </c>
      <c r="T83" s="36">
        <v>0</v>
      </c>
      <c r="U83" s="22"/>
      <c r="V83" s="22"/>
      <c r="W83" s="24"/>
      <c r="X83" s="36">
        <v>0</v>
      </c>
      <c r="Y83" s="36">
        <v>0</v>
      </c>
      <c r="Z83" s="36">
        <v>0</v>
      </c>
      <c r="AA83" s="22"/>
      <c r="AB83" s="22"/>
      <c r="AC83" s="24"/>
      <c r="AD83" s="36">
        <v>0</v>
      </c>
      <c r="AE83" s="22" t="s">
        <v>353</v>
      </c>
      <c r="AF83" s="24">
        <v>45363</v>
      </c>
      <c r="AG83" s="24">
        <v>45383</v>
      </c>
      <c r="AH83" s="24">
        <v>45406</v>
      </c>
      <c r="AI83" s="36">
        <v>84567</v>
      </c>
      <c r="AJ83" s="36">
        <v>0</v>
      </c>
      <c r="AK83" s="36">
        <v>0</v>
      </c>
      <c r="AL83" s="36">
        <v>84567</v>
      </c>
      <c r="AM83" s="36">
        <v>84567</v>
      </c>
      <c r="AN83" s="43" t="s">
        <v>371</v>
      </c>
      <c r="AO83" s="43" t="s">
        <v>406</v>
      </c>
      <c r="AP83" s="43" t="s">
        <v>374</v>
      </c>
      <c r="AQ83" s="36">
        <v>0</v>
      </c>
    </row>
    <row r="84" spans="1:43" hidden="1">
      <c r="A84" s="30">
        <v>900098550</v>
      </c>
      <c r="B84" s="22" t="s">
        <v>13</v>
      </c>
      <c r="C84" s="22" t="s">
        <v>14</v>
      </c>
      <c r="D84" s="22">
        <v>2171042</v>
      </c>
      <c r="E84" s="22" t="s">
        <v>175</v>
      </c>
      <c r="F84" s="22" t="s">
        <v>176</v>
      </c>
      <c r="G84" s="23">
        <v>45394</v>
      </c>
      <c r="H84" s="24">
        <v>45394</v>
      </c>
      <c r="I84" s="25">
        <v>100635</v>
      </c>
      <c r="J84" s="25">
        <v>100635</v>
      </c>
      <c r="K84" s="18" t="s">
        <v>15</v>
      </c>
      <c r="L84" s="18" t="s">
        <v>16</v>
      </c>
      <c r="M84" s="22" t="s">
        <v>21</v>
      </c>
      <c r="N84" s="18" t="s">
        <v>18</v>
      </c>
      <c r="O84" s="18" t="s">
        <v>325</v>
      </c>
      <c r="P84" s="18" t="s">
        <v>325</v>
      </c>
      <c r="Q84" s="36">
        <v>0</v>
      </c>
      <c r="R84" s="22"/>
      <c r="S84" s="36">
        <v>0</v>
      </c>
      <c r="T84" s="36">
        <v>0</v>
      </c>
      <c r="U84" s="22"/>
      <c r="V84" s="22"/>
      <c r="W84" s="24"/>
      <c r="X84" s="36">
        <v>0</v>
      </c>
      <c r="Y84" s="36">
        <v>0</v>
      </c>
      <c r="Z84" s="36">
        <v>0</v>
      </c>
      <c r="AA84" s="22"/>
      <c r="AB84" s="22"/>
      <c r="AC84" s="24"/>
      <c r="AD84" s="36">
        <v>0</v>
      </c>
      <c r="AE84" s="22" t="s">
        <v>353</v>
      </c>
      <c r="AF84" s="24">
        <v>45394</v>
      </c>
      <c r="AG84" s="24">
        <v>45397</v>
      </c>
      <c r="AH84" s="24">
        <v>45406</v>
      </c>
      <c r="AI84" s="36">
        <v>84567</v>
      </c>
      <c r="AJ84" s="36">
        <v>0</v>
      </c>
      <c r="AK84" s="36">
        <v>0</v>
      </c>
      <c r="AL84" s="36">
        <v>84567</v>
      </c>
      <c r="AM84" s="36">
        <v>84567</v>
      </c>
      <c r="AN84" s="43" t="s">
        <v>371</v>
      </c>
      <c r="AO84" s="43" t="s">
        <v>415</v>
      </c>
      <c r="AP84" s="43" t="s">
        <v>374</v>
      </c>
      <c r="AQ84" s="36">
        <v>0</v>
      </c>
    </row>
    <row r="85" spans="1:43" hidden="1">
      <c r="A85" s="30">
        <v>900098550</v>
      </c>
      <c r="B85" s="22" t="s">
        <v>13</v>
      </c>
      <c r="C85" s="22" t="s">
        <v>14</v>
      </c>
      <c r="D85" s="22">
        <v>2171032</v>
      </c>
      <c r="E85" s="22" t="s">
        <v>189</v>
      </c>
      <c r="F85" s="22" t="s">
        <v>190</v>
      </c>
      <c r="G85" s="23">
        <v>45394</v>
      </c>
      <c r="H85" s="24">
        <v>45394</v>
      </c>
      <c r="I85" s="25">
        <v>82435</v>
      </c>
      <c r="J85" s="25">
        <v>82435</v>
      </c>
      <c r="K85" s="18" t="s">
        <v>15</v>
      </c>
      <c r="L85" s="18" t="s">
        <v>16</v>
      </c>
      <c r="M85" s="22" t="s">
        <v>21</v>
      </c>
      <c r="N85" s="18" t="s">
        <v>18</v>
      </c>
      <c r="O85" s="18" t="s">
        <v>325</v>
      </c>
      <c r="P85" s="18" t="s">
        <v>325</v>
      </c>
      <c r="Q85" s="36">
        <v>0</v>
      </c>
      <c r="R85" s="22"/>
      <c r="S85" s="36">
        <v>0</v>
      </c>
      <c r="T85" s="36">
        <v>0</v>
      </c>
      <c r="U85" s="22"/>
      <c r="V85" s="22"/>
      <c r="W85" s="24"/>
      <c r="X85" s="36">
        <v>0</v>
      </c>
      <c r="Y85" s="36">
        <v>0</v>
      </c>
      <c r="Z85" s="36">
        <v>0</v>
      </c>
      <c r="AA85" s="22"/>
      <c r="AB85" s="22"/>
      <c r="AC85" s="24"/>
      <c r="AD85" s="36">
        <v>0</v>
      </c>
      <c r="AE85" s="22" t="s">
        <v>353</v>
      </c>
      <c r="AF85" s="24">
        <v>45394</v>
      </c>
      <c r="AG85" s="24">
        <v>45397</v>
      </c>
      <c r="AH85" s="24">
        <v>45406</v>
      </c>
      <c r="AI85" s="36">
        <v>84567</v>
      </c>
      <c r="AJ85" s="36">
        <v>0</v>
      </c>
      <c r="AK85" s="36">
        <v>0</v>
      </c>
      <c r="AL85" s="36">
        <v>84567</v>
      </c>
      <c r="AM85" s="36">
        <v>84567</v>
      </c>
      <c r="AN85" s="43" t="s">
        <v>371</v>
      </c>
      <c r="AO85" s="43" t="s">
        <v>422</v>
      </c>
      <c r="AP85" s="43" t="s">
        <v>374</v>
      </c>
      <c r="AQ85" s="36">
        <v>0</v>
      </c>
    </row>
    <row r="86" spans="1:43" hidden="1">
      <c r="A86" s="30">
        <v>900098550</v>
      </c>
      <c r="B86" s="22" t="s">
        <v>13</v>
      </c>
      <c r="C86" s="22" t="s">
        <v>14</v>
      </c>
      <c r="D86" s="22">
        <v>2171027</v>
      </c>
      <c r="E86" s="22" t="s">
        <v>197</v>
      </c>
      <c r="F86" s="22" t="s">
        <v>198</v>
      </c>
      <c r="G86" s="23">
        <v>45394</v>
      </c>
      <c r="H86" s="24">
        <v>45394</v>
      </c>
      <c r="I86" s="25">
        <v>96135</v>
      </c>
      <c r="J86" s="25">
        <v>96135</v>
      </c>
      <c r="K86" s="18" t="s">
        <v>15</v>
      </c>
      <c r="L86" s="18" t="s">
        <v>16</v>
      </c>
      <c r="M86" s="22" t="s">
        <v>21</v>
      </c>
      <c r="N86" s="18" t="s">
        <v>18</v>
      </c>
      <c r="O86" s="18" t="s">
        <v>325</v>
      </c>
      <c r="P86" s="18" t="s">
        <v>325</v>
      </c>
      <c r="Q86" s="36">
        <v>0</v>
      </c>
      <c r="R86" s="22"/>
      <c r="S86" s="36">
        <v>0</v>
      </c>
      <c r="T86" s="36">
        <v>0</v>
      </c>
      <c r="U86" s="22"/>
      <c r="V86" s="22"/>
      <c r="W86" s="24"/>
      <c r="X86" s="36">
        <v>0</v>
      </c>
      <c r="Y86" s="36">
        <v>0</v>
      </c>
      <c r="Z86" s="36">
        <v>0</v>
      </c>
      <c r="AA86" s="22"/>
      <c r="AB86" s="22"/>
      <c r="AC86" s="24"/>
      <c r="AD86" s="36">
        <v>0</v>
      </c>
      <c r="AE86" s="22" t="s">
        <v>353</v>
      </c>
      <c r="AF86" s="24">
        <v>45394</v>
      </c>
      <c r="AG86" s="24">
        <v>45397</v>
      </c>
      <c r="AH86" s="24">
        <v>45406</v>
      </c>
      <c r="AI86" s="36">
        <v>84567</v>
      </c>
      <c r="AJ86" s="36">
        <v>0</v>
      </c>
      <c r="AK86" s="36">
        <v>0</v>
      </c>
      <c r="AL86" s="36">
        <v>84567</v>
      </c>
      <c r="AM86" s="36">
        <v>84567</v>
      </c>
      <c r="AN86" s="43" t="s">
        <v>371</v>
      </c>
      <c r="AO86" s="43" t="s">
        <v>426</v>
      </c>
      <c r="AP86" s="43" t="s">
        <v>374</v>
      </c>
      <c r="AQ86" s="36">
        <v>0</v>
      </c>
    </row>
    <row r="87" spans="1:43" hidden="1">
      <c r="A87" s="30">
        <v>900098550</v>
      </c>
      <c r="B87" s="22" t="s">
        <v>13</v>
      </c>
      <c r="C87" s="22" t="s">
        <v>14</v>
      </c>
      <c r="D87" s="22">
        <v>2228774</v>
      </c>
      <c r="E87" s="22" t="s">
        <v>231</v>
      </c>
      <c r="F87" s="22" t="s">
        <v>232</v>
      </c>
      <c r="G87" s="23">
        <v>45420</v>
      </c>
      <c r="H87" s="28">
        <v>45420</v>
      </c>
      <c r="I87" s="25">
        <v>100634</v>
      </c>
      <c r="J87" s="25">
        <v>100634</v>
      </c>
      <c r="K87" s="18" t="s">
        <v>15</v>
      </c>
      <c r="L87" s="18" t="s">
        <v>16</v>
      </c>
      <c r="M87" s="22" t="s">
        <v>21</v>
      </c>
      <c r="N87" s="18" t="s">
        <v>18</v>
      </c>
      <c r="O87" s="18" t="s">
        <v>325</v>
      </c>
      <c r="P87" s="18" t="s">
        <v>325</v>
      </c>
      <c r="Q87" s="36">
        <v>0</v>
      </c>
      <c r="R87" s="22"/>
      <c r="S87" s="36">
        <v>0</v>
      </c>
      <c r="T87" s="36">
        <v>0</v>
      </c>
      <c r="U87" s="22"/>
      <c r="V87" s="22"/>
      <c r="W87" s="24"/>
      <c r="X87" s="36">
        <v>0</v>
      </c>
      <c r="Y87" s="36">
        <v>0</v>
      </c>
      <c r="Z87" s="36">
        <v>0</v>
      </c>
      <c r="AA87" s="22"/>
      <c r="AB87" s="22"/>
      <c r="AC87" s="24"/>
      <c r="AD87" s="36">
        <v>0</v>
      </c>
      <c r="AE87" s="22" t="s">
        <v>353</v>
      </c>
      <c r="AF87" s="24">
        <v>45420</v>
      </c>
      <c r="AG87" s="24">
        <v>45421</v>
      </c>
      <c r="AH87" s="24">
        <v>45442</v>
      </c>
      <c r="AI87" s="36">
        <v>84567</v>
      </c>
      <c r="AJ87" s="36">
        <v>0</v>
      </c>
      <c r="AK87" s="36">
        <v>0</v>
      </c>
      <c r="AL87" s="36">
        <v>84567</v>
      </c>
      <c r="AM87" s="36">
        <v>84567</v>
      </c>
      <c r="AN87" s="43" t="s">
        <v>371</v>
      </c>
      <c r="AO87" s="43" t="s">
        <v>432</v>
      </c>
      <c r="AP87" s="43" t="s">
        <v>17</v>
      </c>
      <c r="AQ87" s="36">
        <v>0</v>
      </c>
    </row>
    <row r="88" spans="1:43" hidden="1">
      <c r="A88" s="30">
        <v>900098550</v>
      </c>
      <c r="B88" s="22" t="s">
        <v>13</v>
      </c>
      <c r="C88" s="22" t="s">
        <v>14</v>
      </c>
      <c r="D88" s="22">
        <v>2228779</v>
      </c>
      <c r="E88" s="22" t="s">
        <v>241</v>
      </c>
      <c r="F88" s="22" t="s">
        <v>242</v>
      </c>
      <c r="G88" s="23">
        <v>45420</v>
      </c>
      <c r="H88" s="28">
        <v>45420</v>
      </c>
      <c r="I88" s="25">
        <v>100634</v>
      </c>
      <c r="J88" s="25">
        <v>100634</v>
      </c>
      <c r="K88" s="18" t="s">
        <v>15</v>
      </c>
      <c r="L88" s="18" t="s">
        <v>16</v>
      </c>
      <c r="M88" s="22" t="s">
        <v>21</v>
      </c>
      <c r="N88" s="18" t="s">
        <v>18</v>
      </c>
      <c r="O88" s="18" t="s">
        <v>325</v>
      </c>
      <c r="P88" s="18" t="s">
        <v>325</v>
      </c>
      <c r="Q88" s="36">
        <v>0</v>
      </c>
      <c r="R88" s="22"/>
      <c r="S88" s="36">
        <v>0</v>
      </c>
      <c r="T88" s="36">
        <v>0</v>
      </c>
      <c r="U88" s="22"/>
      <c r="V88" s="22"/>
      <c r="W88" s="24"/>
      <c r="X88" s="36">
        <v>0</v>
      </c>
      <c r="Y88" s="36">
        <v>0</v>
      </c>
      <c r="Z88" s="36">
        <v>0</v>
      </c>
      <c r="AA88" s="22"/>
      <c r="AB88" s="22"/>
      <c r="AC88" s="24"/>
      <c r="AD88" s="36">
        <v>0</v>
      </c>
      <c r="AE88" s="22" t="s">
        <v>353</v>
      </c>
      <c r="AF88" s="24">
        <v>45420</v>
      </c>
      <c r="AG88" s="24">
        <v>45421</v>
      </c>
      <c r="AH88" s="24">
        <v>45442</v>
      </c>
      <c r="AI88" s="36">
        <v>84567</v>
      </c>
      <c r="AJ88" s="36">
        <v>0</v>
      </c>
      <c r="AK88" s="36">
        <v>0</v>
      </c>
      <c r="AL88" s="36">
        <v>84567</v>
      </c>
      <c r="AM88" s="36">
        <v>84567</v>
      </c>
      <c r="AN88" s="43" t="s">
        <v>371</v>
      </c>
      <c r="AO88" s="43" t="s">
        <v>432</v>
      </c>
      <c r="AP88" s="43" t="s">
        <v>17</v>
      </c>
      <c r="AQ88" s="36">
        <v>0</v>
      </c>
    </row>
    <row r="89" spans="1:43" hidden="1">
      <c r="A89" s="30">
        <v>900098550</v>
      </c>
      <c r="B89" s="22" t="s">
        <v>13</v>
      </c>
      <c r="C89" s="22" t="s">
        <v>14</v>
      </c>
      <c r="D89" s="22">
        <v>2228799</v>
      </c>
      <c r="E89" s="22" t="s">
        <v>255</v>
      </c>
      <c r="F89" s="22" t="s">
        <v>256</v>
      </c>
      <c r="G89" s="23">
        <v>45420</v>
      </c>
      <c r="H89" s="28">
        <v>45420</v>
      </c>
      <c r="I89" s="25">
        <v>100634</v>
      </c>
      <c r="J89" s="25">
        <v>100634</v>
      </c>
      <c r="K89" s="18" t="s">
        <v>15</v>
      </c>
      <c r="L89" s="18" t="s">
        <v>16</v>
      </c>
      <c r="M89" s="22" t="s">
        <v>21</v>
      </c>
      <c r="N89" s="18" t="s">
        <v>18</v>
      </c>
      <c r="O89" s="18" t="s">
        <v>325</v>
      </c>
      <c r="P89" s="18" t="s">
        <v>325</v>
      </c>
      <c r="Q89" s="36">
        <v>0</v>
      </c>
      <c r="R89" s="22"/>
      <c r="S89" s="36">
        <v>0</v>
      </c>
      <c r="T89" s="36">
        <v>0</v>
      </c>
      <c r="U89" s="22"/>
      <c r="V89" s="22"/>
      <c r="W89" s="24"/>
      <c r="X89" s="36">
        <v>0</v>
      </c>
      <c r="Y89" s="36">
        <v>0</v>
      </c>
      <c r="Z89" s="36">
        <v>0</v>
      </c>
      <c r="AA89" s="22"/>
      <c r="AB89" s="22"/>
      <c r="AC89" s="24"/>
      <c r="AD89" s="36">
        <v>0</v>
      </c>
      <c r="AE89" s="22" t="s">
        <v>353</v>
      </c>
      <c r="AF89" s="24">
        <v>45420</v>
      </c>
      <c r="AG89" s="24">
        <v>45421</v>
      </c>
      <c r="AH89" s="24">
        <v>45442</v>
      </c>
      <c r="AI89" s="36">
        <v>84567</v>
      </c>
      <c r="AJ89" s="36">
        <v>0</v>
      </c>
      <c r="AK89" s="36">
        <v>0</v>
      </c>
      <c r="AL89" s="36">
        <v>84567</v>
      </c>
      <c r="AM89" s="36">
        <v>84567</v>
      </c>
      <c r="AN89" s="43" t="s">
        <v>371</v>
      </c>
      <c r="AO89" s="43" t="s">
        <v>432</v>
      </c>
      <c r="AP89" s="43" t="s">
        <v>17</v>
      </c>
      <c r="AQ89" s="36">
        <v>0</v>
      </c>
    </row>
    <row r="90" spans="1:43" hidden="1">
      <c r="A90" s="30">
        <v>900098550</v>
      </c>
      <c r="B90" s="22" t="s">
        <v>13</v>
      </c>
      <c r="C90" s="22" t="s">
        <v>14</v>
      </c>
      <c r="D90" s="22">
        <v>2228802</v>
      </c>
      <c r="E90" s="22" t="s">
        <v>261</v>
      </c>
      <c r="F90" s="22" t="s">
        <v>262</v>
      </c>
      <c r="G90" s="23">
        <v>45420</v>
      </c>
      <c r="H90" s="28">
        <v>45420</v>
      </c>
      <c r="I90" s="25">
        <v>82434</v>
      </c>
      <c r="J90" s="25">
        <v>82434</v>
      </c>
      <c r="K90" s="18" t="s">
        <v>15</v>
      </c>
      <c r="L90" s="18" t="s">
        <v>16</v>
      </c>
      <c r="M90" s="22" t="s">
        <v>21</v>
      </c>
      <c r="N90" s="18" t="s">
        <v>18</v>
      </c>
      <c r="O90" s="18" t="s">
        <v>325</v>
      </c>
      <c r="P90" s="18" t="s">
        <v>325</v>
      </c>
      <c r="Q90" s="36">
        <v>0</v>
      </c>
      <c r="R90" s="22"/>
      <c r="S90" s="36">
        <v>0</v>
      </c>
      <c r="T90" s="36">
        <v>0</v>
      </c>
      <c r="U90" s="22"/>
      <c r="V90" s="22"/>
      <c r="W90" s="24"/>
      <c r="X90" s="36">
        <v>0</v>
      </c>
      <c r="Y90" s="36">
        <v>0</v>
      </c>
      <c r="Z90" s="36">
        <v>0</v>
      </c>
      <c r="AA90" s="22"/>
      <c r="AB90" s="22"/>
      <c r="AC90" s="24"/>
      <c r="AD90" s="36">
        <v>0</v>
      </c>
      <c r="AE90" s="22" t="s">
        <v>353</v>
      </c>
      <c r="AF90" s="24">
        <v>45420</v>
      </c>
      <c r="AG90" s="24">
        <v>45421</v>
      </c>
      <c r="AH90" s="24">
        <v>45442</v>
      </c>
      <c r="AI90" s="36">
        <v>84567</v>
      </c>
      <c r="AJ90" s="36">
        <v>0</v>
      </c>
      <c r="AK90" s="36">
        <v>0</v>
      </c>
      <c r="AL90" s="36">
        <v>84567</v>
      </c>
      <c r="AM90" s="36">
        <v>84567</v>
      </c>
      <c r="AN90" s="43" t="s">
        <v>371</v>
      </c>
      <c r="AO90" s="43" t="s">
        <v>436</v>
      </c>
      <c r="AP90" s="43" t="s">
        <v>17</v>
      </c>
      <c r="AQ90" s="36">
        <v>0</v>
      </c>
    </row>
    <row r="91" spans="1:43" hidden="1">
      <c r="A91" s="30">
        <v>900098550</v>
      </c>
      <c r="B91" s="22" t="s">
        <v>13</v>
      </c>
      <c r="C91" s="22" t="s">
        <v>14</v>
      </c>
      <c r="D91" s="22">
        <v>2171045</v>
      </c>
      <c r="E91" s="22" t="s">
        <v>183</v>
      </c>
      <c r="F91" s="22" t="s">
        <v>184</v>
      </c>
      <c r="G91" s="23">
        <v>45394</v>
      </c>
      <c r="H91" s="24">
        <v>45394</v>
      </c>
      <c r="I91" s="25">
        <v>67671</v>
      </c>
      <c r="J91" s="25">
        <v>67671</v>
      </c>
      <c r="K91" s="18" t="s">
        <v>15</v>
      </c>
      <c r="L91" s="18" t="s">
        <v>16</v>
      </c>
      <c r="M91" s="22" t="s">
        <v>21</v>
      </c>
      <c r="N91" s="18" t="s">
        <v>18</v>
      </c>
      <c r="O91" s="18" t="s">
        <v>325</v>
      </c>
      <c r="P91" s="18" t="s">
        <v>325</v>
      </c>
      <c r="Q91" s="36">
        <v>0</v>
      </c>
      <c r="R91" s="22"/>
      <c r="S91" s="36">
        <v>0</v>
      </c>
      <c r="T91" s="36">
        <v>0</v>
      </c>
      <c r="U91" s="22"/>
      <c r="V91" s="22"/>
      <c r="W91" s="24"/>
      <c r="X91" s="36">
        <v>0</v>
      </c>
      <c r="Y91" s="36">
        <v>0</v>
      </c>
      <c r="Z91" s="36">
        <v>0</v>
      </c>
      <c r="AA91" s="22"/>
      <c r="AB91" s="22"/>
      <c r="AC91" s="24"/>
      <c r="AD91" s="36">
        <v>0</v>
      </c>
      <c r="AE91" s="22" t="s">
        <v>353</v>
      </c>
      <c r="AF91" s="24">
        <v>45394</v>
      </c>
      <c r="AG91" s="24">
        <v>45397</v>
      </c>
      <c r="AH91" s="24">
        <v>45406</v>
      </c>
      <c r="AI91" s="36">
        <v>56866</v>
      </c>
      <c r="AJ91" s="36">
        <v>0</v>
      </c>
      <c r="AK91" s="36">
        <v>0</v>
      </c>
      <c r="AL91" s="36">
        <v>56866</v>
      </c>
      <c r="AM91" s="36">
        <v>56866</v>
      </c>
      <c r="AN91" s="43" t="s">
        <v>371</v>
      </c>
      <c r="AO91" s="43" t="s">
        <v>419</v>
      </c>
      <c r="AP91" s="43" t="s">
        <v>374</v>
      </c>
      <c r="AQ91" s="36">
        <v>0</v>
      </c>
    </row>
    <row r="92" spans="1:43" hidden="1">
      <c r="A92" s="30">
        <v>900098550</v>
      </c>
      <c r="B92" s="22" t="s">
        <v>13</v>
      </c>
      <c r="C92" s="22" t="s">
        <v>14</v>
      </c>
      <c r="D92" s="22">
        <v>2263572</v>
      </c>
      <c r="E92" s="22" t="s">
        <v>287</v>
      </c>
      <c r="F92" s="22" t="s">
        <v>288</v>
      </c>
      <c r="G92" s="23" t="s">
        <v>30</v>
      </c>
      <c r="H92" s="23">
        <v>45453</v>
      </c>
      <c r="I92" s="25">
        <v>54421</v>
      </c>
      <c r="J92" s="25">
        <v>54421</v>
      </c>
      <c r="K92" s="18" t="s">
        <v>15</v>
      </c>
      <c r="L92" s="18" t="s">
        <v>16</v>
      </c>
      <c r="M92" s="22" t="s">
        <v>21</v>
      </c>
      <c r="N92" s="18" t="s">
        <v>18</v>
      </c>
      <c r="O92" s="18" t="e">
        <v>#N/A</v>
      </c>
      <c r="P92" s="18" t="s">
        <v>325</v>
      </c>
      <c r="Q92" s="36">
        <v>0</v>
      </c>
      <c r="R92" s="22"/>
      <c r="S92" s="36">
        <v>0</v>
      </c>
      <c r="T92" s="36">
        <v>0</v>
      </c>
      <c r="U92" s="22"/>
      <c r="V92" s="22"/>
      <c r="W92" s="24"/>
      <c r="X92" s="36">
        <v>0</v>
      </c>
      <c r="Y92" s="36">
        <v>0</v>
      </c>
      <c r="Z92" s="36">
        <v>0</v>
      </c>
      <c r="AA92" s="22"/>
      <c r="AB92" s="22"/>
      <c r="AC92" s="24"/>
      <c r="AD92" s="36">
        <v>0</v>
      </c>
      <c r="AE92" s="22" t="s">
        <v>353</v>
      </c>
      <c r="AF92" s="24">
        <v>45450</v>
      </c>
      <c r="AG92" s="24">
        <v>45450</v>
      </c>
      <c r="AH92" s="24">
        <v>45470</v>
      </c>
      <c r="AI92" s="36">
        <v>45732</v>
      </c>
      <c r="AJ92" s="36">
        <v>0</v>
      </c>
      <c r="AK92" s="36">
        <v>0</v>
      </c>
      <c r="AL92" s="36">
        <v>45732</v>
      </c>
      <c r="AM92" s="36">
        <v>45732</v>
      </c>
      <c r="AN92" s="43" t="s">
        <v>371</v>
      </c>
      <c r="AO92" s="43" t="s">
        <v>439</v>
      </c>
      <c r="AP92" s="43" t="s">
        <v>440</v>
      </c>
      <c r="AQ92" s="36">
        <v>0</v>
      </c>
    </row>
    <row r="93" spans="1:43" hidden="1">
      <c r="A93" s="30">
        <v>900098550</v>
      </c>
      <c r="B93" s="22" t="s">
        <v>13</v>
      </c>
      <c r="C93" s="22" t="s">
        <v>14</v>
      </c>
      <c r="D93" s="22">
        <v>2171043</v>
      </c>
      <c r="E93" s="22" t="s">
        <v>179</v>
      </c>
      <c r="F93" s="22" t="s">
        <v>180</v>
      </c>
      <c r="G93" s="23">
        <v>45394</v>
      </c>
      <c r="H93" s="24">
        <v>45394</v>
      </c>
      <c r="I93" s="25">
        <v>40460</v>
      </c>
      <c r="J93" s="25">
        <v>40460</v>
      </c>
      <c r="K93" s="18" t="s">
        <v>15</v>
      </c>
      <c r="L93" s="18" t="s">
        <v>16</v>
      </c>
      <c r="M93" s="22" t="s">
        <v>21</v>
      </c>
      <c r="N93" s="18" t="s">
        <v>18</v>
      </c>
      <c r="O93" s="18" t="s">
        <v>325</v>
      </c>
      <c r="P93" s="18" t="s">
        <v>325</v>
      </c>
      <c r="Q93" s="36">
        <v>0</v>
      </c>
      <c r="R93" s="22"/>
      <c r="S93" s="36">
        <v>0</v>
      </c>
      <c r="T93" s="36">
        <v>0</v>
      </c>
      <c r="U93" s="22"/>
      <c r="V93" s="22"/>
      <c r="W93" s="24"/>
      <c r="X93" s="36">
        <v>0</v>
      </c>
      <c r="Y93" s="36">
        <v>0</v>
      </c>
      <c r="Z93" s="36">
        <v>0</v>
      </c>
      <c r="AA93" s="22"/>
      <c r="AB93" s="22"/>
      <c r="AC93" s="24"/>
      <c r="AD93" s="36">
        <v>0</v>
      </c>
      <c r="AE93" s="22" t="s">
        <v>353</v>
      </c>
      <c r="AF93" s="24">
        <v>45394</v>
      </c>
      <c r="AG93" s="24">
        <v>45397</v>
      </c>
      <c r="AH93" s="24">
        <v>45406</v>
      </c>
      <c r="AI93" s="36">
        <v>34000</v>
      </c>
      <c r="AJ93" s="36">
        <v>0</v>
      </c>
      <c r="AK93" s="36">
        <v>0</v>
      </c>
      <c r="AL93" s="36">
        <v>34000</v>
      </c>
      <c r="AM93" s="36">
        <v>34000</v>
      </c>
      <c r="AN93" s="43" t="s">
        <v>371</v>
      </c>
      <c r="AO93" s="43" t="s">
        <v>417</v>
      </c>
      <c r="AP93" s="43" t="s">
        <v>374</v>
      </c>
      <c r="AQ93" s="36">
        <v>0</v>
      </c>
    </row>
    <row r="94" spans="1:43" hidden="1">
      <c r="A94" s="30">
        <v>900098550</v>
      </c>
      <c r="B94" s="22" t="s">
        <v>13</v>
      </c>
      <c r="C94" s="22" t="s">
        <v>14</v>
      </c>
      <c r="D94" s="22">
        <v>1932964</v>
      </c>
      <c r="E94" s="22" t="s">
        <v>71</v>
      </c>
      <c r="F94" s="22" t="s">
        <v>72</v>
      </c>
      <c r="G94" s="23">
        <v>45304</v>
      </c>
      <c r="H94" s="24">
        <v>45332</v>
      </c>
      <c r="I94" s="25">
        <v>9528</v>
      </c>
      <c r="J94" s="25">
        <v>9528</v>
      </c>
      <c r="K94" s="18" t="s">
        <v>15</v>
      </c>
      <c r="L94" s="18" t="s">
        <v>16</v>
      </c>
      <c r="M94" s="22" t="s">
        <v>21</v>
      </c>
      <c r="N94" s="18" t="s">
        <v>18</v>
      </c>
      <c r="O94" s="18" t="s">
        <v>325</v>
      </c>
      <c r="P94" s="18" t="s">
        <v>325</v>
      </c>
      <c r="Q94" s="36">
        <v>0</v>
      </c>
      <c r="R94" s="22"/>
      <c r="S94" s="36">
        <v>0</v>
      </c>
      <c r="T94" s="36">
        <v>0</v>
      </c>
      <c r="U94" s="22"/>
      <c r="V94" s="22"/>
      <c r="W94" s="24"/>
      <c r="X94" s="36">
        <v>0</v>
      </c>
      <c r="Y94" s="36">
        <v>0</v>
      </c>
      <c r="Z94" s="36">
        <v>0</v>
      </c>
      <c r="AA94" s="22"/>
      <c r="AB94" s="22"/>
      <c r="AC94" s="24"/>
      <c r="AD94" s="36">
        <v>0</v>
      </c>
      <c r="AE94" s="22" t="s">
        <v>353</v>
      </c>
      <c r="AF94" s="24">
        <v>45304</v>
      </c>
      <c r="AG94" s="24">
        <v>45386</v>
      </c>
      <c r="AH94" s="24">
        <v>45406</v>
      </c>
      <c r="AI94" s="36">
        <v>8007</v>
      </c>
      <c r="AJ94" s="36">
        <v>0</v>
      </c>
      <c r="AK94" s="36">
        <v>0</v>
      </c>
      <c r="AL94" s="36">
        <v>8007</v>
      </c>
      <c r="AM94" s="36">
        <v>8007</v>
      </c>
      <c r="AN94" s="43" t="s">
        <v>371</v>
      </c>
      <c r="AO94" s="43" t="s">
        <v>375</v>
      </c>
      <c r="AP94" s="43" t="s">
        <v>374</v>
      </c>
      <c r="AQ94" s="36">
        <v>0</v>
      </c>
    </row>
    <row r="95" spans="1:43" hidden="1">
      <c r="A95" s="30">
        <v>900098550</v>
      </c>
      <c r="B95" s="22" t="s">
        <v>13</v>
      </c>
      <c r="C95" s="22" t="s">
        <v>14</v>
      </c>
      <c r="D95" s="22">
        <v>1932961</v>
      </c>
      <c r="E95" s="22" t="s">
        <v>81</v>
      </c>
      <c r="F95" s="22" t="s">
        <v>82</v>
      </c>
      <c r="G95" s="23">
        <v>45304</v>
      </c>
      <c r="H95" s="24">
        <v>45332</v>
      </c>
      <c r="I95" s="25">
        <v>9528</v>
      </c>
      <c r="J95" s="25">
        <v>9528</v>
      </c>
      <c r="K95" s="18" t="s">
        <v>15</v>
      </c>
      <c r="L95" s="18" t="s">
        <v>16</v>
      </c>
      <c r="M95" s="22" t="s">
        <v>21</v>
      </c>
      <c r="N95" s="18" t="s">
        <v>18</v>
      </c>
      <c r="O95" s="18" t="s">
        <v>325</v>
      </c>
      <c r="P95" s="18" t="s">
        <v>325</v>
      </c>
      <c r="Q95" s="36">
        <v>0</v>
      </c>
      <c r="R95" s="22"/>
      <c r="S95" s="36">
        <v>0</v>
      </c>
      <c r="T95" s="36">
        <v>0</v>
      </c>
      <c r="U95" s="22"/>
      <c r="V95" s="22"/>
      <c r="W95" s="24"/>
      <c r="X95" s="36">
        <v>0</v>
      </c>
      <c r="Y95" s="36">
        <v>0</v>
      </c>
      <c r="Z95" s="36">
        <v>0</v>
      </c>
      <c r="AA95" s="22"/>
      <c r="AB95" s="22"/>
      <c r="AC95" s="24"/>
      <c r="AD95" s="36">
        <v>0</v>
      </c>
      <c r="AE95" s="22" t="s">
        <v>353</v>
      </c>
      <c r="AF95" s="24">
        <v>45304</v>
      </c>
      <c r="AG95" s="24">
        <v>45386</v>
      </c>
      <c r="AH95" s="24">
        <v>45406</v>
      </c>
      <c r="AI95" s="36">
        <v>8007</v>
      </c>
      <c r="AJ95" s="36">
        <v>0</v>
      </c>
      <c r="AK95" s="36">
        <v>0</v>
      </c>
      <c r="AL95" s="36">
        <v>8007</v>
      </c>
      <c r="AM95" s="36">
        <v>8007</v>
      </c>
      <c r="AN95" s="43" t="s">
        <v>371</v>
      </c>
      <c r="AO95" s="43" t="s">
        <v>380</v>
      </c>
      <c r="AP95" s="43" t="s">
        <v>374</v>
      </c>
      <c r="AQ95" s="36">
        <v>0</v>
      </c>
    </row>
    <row r="96" spans="1:43" hidden="1">
      <c r="A96" s="30">
        <v>900098550</v>
      </c>
      <c r="B96" s="22" t="s">
        <v>13</v>
      </c>
      <c r="C96" s="22" t="s">
        <v>14</v>
      </c>
      <c r="D96" s="22">
        <v>1932971</v>
      </c>
      <c r="E96" s="22" t="s">
        <v>91</v>
      </c>
      <c r="F96" s="22" t="s">
        <v>92</v>
      </c>
      <c r="G96" s="23">
        <v>45304</v>
      </c>
      <c r="H96" s="24">
        <v>45332</v>
      </c>
      <c r="I96" s="25">
        <v>9528</v>
      </c>
      <c r="J96" s="25">
        <v>9528</v>
      </c>
      <c r="K96" s="18" t="s">
        <v>15</v>
      </c>
      <c r="L96" s="18" t="s">
        <v>16</v>
      </c>
      <c r="M96" s="22" t="s">
        <v>21</v>
      </c>
      <c r="N96" s="18" t="s">
        <v>18</v>
      </c>
      <c r="O96" s="18" t="s">
        <v>325</v>
      </c>
      <c r="P96" s="18" t="s">
        <v>325</v>
      </c>
      <c r="Q96" s="36">
        <v>0</v>
      </c>
      <c r="R96" s="22"/>
      <c r="S96" s="36">
        <v>0</v>
      </c>
      <c r="T96" s="36">
        <v>0</v>
      </c>
      <c r="U96" s="22"/>
      <c r="V96" s="22"/>
      <c r="W96" s="24"/>
      <c r="X96" s="36">
        <v>0</v>
      </c>
      <c r="Y96" s="36">
        <v>0</v>
      </c>
      <c r="Z96" s="36">
        <v>0</v>
      </c>
      <c r="AA96" s="22"/>
      <c r="AB96" s="22"/>
      <c r="AC96" s="24"/>
      <c r="AD96" s="36">
        <v>0</v>
      </c>
      <c r="AE96" s="22" t="s">
        <v>353</v>
      </c>
      <c r="AF96" s="24">
        <v>45304</v>
      </c>
      <c r="AG96" s="24">
        <v>45386</v>
      </c>
      <c r="AH96" s="24">
        <v>45406</v>
      </c>
      <c r="AI96" s="36">
        <v>8007</v>
      </c>
      <c r="AJ96" s="36">
        <v>0</v>
      </c>
      <c r="AK96" s="36">
        <v>0</v>
      </c>
      <c r="AL96" s="36">
        <v>8007</v>
      </c>
      <c r="AM96" s="36">
        <v>8007</v>
      </c>
      <c r="AN96" s="43" t="s">
        <v>371</v>
      </c>
      <c r="AO96" s="43" t="s">
        <v>385</v>
      </c>
      <c r="AP96" s="43" t="s">
        <v>374</v>
      </c>
      <c r="AQ96" s="36">
        <v>0</v>
      </c>
    </row>
    <row r="97" spans="1:43" hidden="1">
      <c r="A97" s="30">
        <v>900098550</v>
      </c>
      <c r="B97" s="22" t="s">
        <v>13</v>
      </c>
      <c r="C97" s="22" t="s">
        <v>14</v>
      </c>
      <c r="D97" s="22">
        <v>1932965</v>
      </c>
      <c r="E97" s="22" t="s">
        <v>93</v>
      </c>
      <c r="F97" s="22" t="s">
        <v>94</v>
      </c>
      <c r="G97" s="23">
        <v>45304</v>
      </c>
      <c r="H97" s="24">
        <v>45332</v>
      </c>
      <c r="I97" s="25">
        <v>9528</v>
      </c>
      <c r="J97" s="25">
        <v>9528</v>
      </c>
      <c r="K97" s="18" t="s">
        <v>15</v>
      </c>
      <c r="L97" s="18" t="s">
        <v>16</v>
      </c>
      <c r="M97" s="22" t="s">
        <v>21</v>
      </c>
      <c r="N97" s="18" t="s">
        <v>18</v>
      </c>
      <c r="O97" s="18" t="s">
        <v>325</v>
      </c>
      <c r="P97" s="18" t="s">
        <v>325</v>
      </c>
      <c r="Q97" s="36">
        <v>0</v>
      </c>
      <c r="R97" s="22"/>
      <c r="S97" s="36">
        <v>0</v>
      </c>
      <c r="T97" s="36">
        <v>0</v>
      </c>
      <c r="U97" s="22"/>
      <c r="V97" s="22"/>
      <c r="W97" s="24"/>
      <c r="X97" s="36">
        <v>0</v>
      </c>
      <c r="Y97" s="36">
        <v>0</v>
      </c>
      <c r="Z97" s="36">
        <v>0</v>
      </c>
      <c r="AA97" s="22"/>
      <c r="AB97" s="22"/>
      <c r="AC97" s="24"/>
      <c r="AD97" s="36">
        <v>0</v>
      </c>
      <c r="AE97" s="22" t="s">
        <v>353</v>
      </c>
      <c r="AF97" s="24">
        <v>45304</v>
      </c>
      <c r="AG97" s="24">
        <v>45386</v>
      </c>
      <c r="AH97" s="24">
        <v>45406</v>
      </c>
      <c r="AI97" s="36">
        <v>8007</v>
      </c>
      <c r="AJ97" s="36">
        <v>0</v>
      </c>
      <c r="AK97" s="36">
        <v>0</v>
      </c>
      <c r="AL97" s="36">
        <v>8007</v>
      </c>
      <c r="AM97" s="36">
        <v>8007</v>
      </c>
      <c r="AN97" s="43" t="s">
        <v>371</v>
      </c>
      <c r="AO97" s="43" t="s">
        <v>386</v>
      </c>
      <c r="AP97" s="43" t="s">
        <v>374</v>
      </c>
      <c r="AQ97" s="36">
        <v>0</v>
      </c>
    </row>
    <row r="98" spans="1:43" hidden="1">
      <c r="A98" s="30">
        <v>900098550</v>
      </c>
      <c r="B98" s="22" t="s">
        <v>13</v>
      </c>
      <c r="C98" s="22" t="s">
        <v>14</v>
      </c>
      <c r="D98" s="22">
        <v>2100275</v>
      </c>
      <c r="E98" s="22" t="s">
        <v>149</v>
      </c>
      <c r="F98" s="22" t="s">
        <v>150</v>
      </c>
      <c r="G98" s="23" t="s">
        <v>28</v>
      </c>
      <c r="H98" s="24">
        <v>45361</v>
      </c>
      <c r="I98" s="25">
        <v>9528</v>
      </c>
      <c r="J98" s="25">
        <v>9528</v>
      </c>
      <c r="K98" s="18" t="s">
        <v>15</v>
      </c>
      <c r="L98" s="18" t="s">
        <v>16</v>
      </c>
      <c r="M98" s="22" t="s">
        <v>23</v>
      </c>
      <c r="N98" s="18" t="s">
        <v>18</v>
      </c>
      <c r="O98" s="18" t="s">
        <v>325</v>
      </c>
      <c r="P98" s="18" t="s">
        <v>325</v>
      </c>
      <c r="Q98" s="36">
        <v>0</v>
      </c>
      <c r="R98" s="22"/>
      <c r="S98" s="36">
        <v>0</v>
      </c>
      <c r="T98" s="36">
        <v>0</v>
      </c>
      <c r="U98" s="22"/>
      <c r="V98" s="22"/>
      <c r="W98" s="24"/>
      <c r="X98" s="36">
        <v>0</v>
      </c>
      <c r="Y98" s="36">
        <v>0</v>
      </c>
      <c r="Z98" s="36">
        <v>0</v>
      </c>
      <c r="AA98" s="22"/>
      <c r="AB98" s="22"/>
      <c r="AC98" s="24"/>
      <c r="AD98" s="36">
        <v>0</v>
      </c>
      <c r="AE98" s="22" t="s">
        <v>353</v>
      </c>
      <c r="AF98" s="24">
        <v>45363</v>
      </c>
      <c r="AG98" s="24">
        <v>45383</v>
      </c>
      <c r="AH98" s="24">
        <v>45406</v>
      </c>
      <c r="AI98" s="36">
        <v>8007</v>
      </c>
      <c r="AJ98" s="36">
        <v>0</v>
      </c>
      <c r="AK98" s="36">
        <v>0</v>
      </c>
      <c r="AL98" s="36">
        <v>8007</v>
      </c>
      <c r="AM98" s="36">
        <v>8007</v>
      </c>
      <c r="AN98" s="43" t="s">
        <v>371</v>
      </c>
      <c r="AO98" s="43" t="s">
        <v>407</v>
      </c>
      <c r="AP98" s="43" t="s">
        <v>374</v>
      </c>
      <c r="AQ98" s="36">
        <v>0</v>
      </c>
    </row>
    <row r="99" spans="1:43" hidden="1">
      <c r="A99" s="30">
        <v>900098550</v>
      </c>
      <c r="B99" s="22" t="s">
        <v>13</v>
      </c>
      <c r="C99" s="22" t="s">
        <v>14</v>
      </c>
      <c r="D99" s="22">
        <v>2171031</v>
      </c>
      <c r="E99" s="22" t="s">
        <v>195</v>
      </c>
      <c r="F99" s="22" t="s">
        <v>196</v>
      </c>
      <c r="G99" s="23">
        <v>45394</v>
      </c>
      <c r="H99" s="24">
        <v>45394</v>
      </c>
      <c r="I99" s="25">
        <v>9528</v>
      </c>
      <c r="J99" s="25">
        <v>9528</v>
      </c>
      <c r="K99" s="18" t="s">
        <v>15</v>
      </c>
      <c r="L99" s="18" t="s">
        <v>16</v>
      </c>
      <c r="M99" s="22" t="s">
        <v>21</v>
      </c>
      <c r="N99" s="18" t="s">
        <v>18</v>
      </c>
      <c r="O99" s="18" t="s">
        <v>325</v>
      </c>
      <c r="P99" s="18" t="s">
        <v>325</v>
      </c>
      <c r="Q99" s="36">
        <v>0</v>
      </c>
      <c r="R99" s="22"/>
      <c r="S99" s="36">
        <v>0</v>
      </c>
      <c r="T99" s="36">
        <v>0</v>
      </c>
      <c r="U99" s="22"/>
      <c r="V99" s="22"/>
      <c r="W99" s="24"/>
      <c r="X99" s="36">
        <v>0</v>
      </c>
      <c r="Y99" s="36">
        <v>0</v>
      </c>
      <c r="Z99" s="36">
        <v>0</v>
      </c>
      <c r="AA99" s="22"/>
      <c r="AB99" s="22"/>
      <c r="AC99" s="24"/>
      <c r="AD99" s="36">
        <v>0</v>
      </c>
      <c r="AE99" s="22" t="s">
        <v>353</v>
      </c>
      <c r="AF99" s="24">
        <v>45394</v>
      </c>
      <c r="AG99" s="24">
        <v>45397</v>
      </c>
      <c r="AH99" s="24">
        <v>45406</v>
      </c>
      <c r="AI99" s="36">
        <v>8007</v>
      </c>
      <c r="AJ99" s="36">
        <v>0</v>
      </c>
      <c r="AK99" s="36">
        <v>0</v>
      </c>
      <c r="AL99" s="36">
        <v>8007</v>
      </c>
      <c r="AM99" s="36">
        <v>8007</v>
      </c>
      <c r="AN99" s="43" t="s">
        <v>371</v>
      </c>
      <c r="AO99" s="43" t="s">
        <v>425</v>
      </c>
      <c r="AP99" s="43" t="s">
        <v>374</v>
      </c>
      <c r="AQ99" s="36">
        <v>0</v>
      </c>
    </row>
    <row r="100" spans="1:43" hidden="1">
      <c r="A100" s="30">
        <v>900098550</v>
      </c>
      <c r="B100" s="22" t="s">
        <v>13</v>
      </c>
      <c r="C100" s="22" t="s">
        <v>14</v>
      </c>
      <c r="D100" s="22">
        <v>2228795</v>
      </c>
      <c r="E100" s="22" t="s">
        <v>247</v>
      </c>
      <c r="F100" s="22" t="s">
        <v>248</v>
      </c>
      <c r="G100" s="23">
        <v>45420</v>
      </c>
      <c r="H100" s="28">
        <v>45420</v>
      </c>
      <c r="I100" s="25">
        <v>9528</v>
      </c>
      <c r="J100" s="25">
        <v>9528</v>
      </c>
      <c r="K100" s="18" t="s">
        <v>15</v>
      </c>
      <c r="L100" s="18" t="s">
        <v>16</v>
      </c>
      <c r="M100" s="22" t="s">
        <v>21</v>
      </c>
      <c r="N100" s="18" t="s">
        <v>18</v>
      </c>
      <c r="O100" s="18" t="s">
        <v>325</v>
      </c>
      <c r="P100" s="18" t="s">
        <v>325</v>
      </c>
      <c r="Q100" s="36">
        <v>0</v>
      </c>
      <c r="R100" s="22"/>
      <c r="S100" s="36">
        <v>0</v>
      </c>
      <c r="T100" s="36">
        <v>0</v>
      </c>
      <c r="U100" s="22"/>
      <c r="V100" s="22"/>
      <c r="W100" s="24"/>
      <c r="X100" s="36">
        <v>0</v>
      </c>
      <c r="Y100" s="36">
        <v>0</v>
      </c>
      <c r="Z100" s="36">
        <v>0</v>
      </c>
      <c r="AA100" s="22"/>
      <c r="AB100" s="22"/>
      <c r="AC100" s="24"/>
      <c r="AD100" s="36">
        <v>0</v>
      </c>
      <c r="AE100" s="22" t="s">
        <v>353</v>
      </c>
      <c r="AF100" s="24">
        <v>45420</v>
      </c>
      <c r="AG100" s="24">
        <v>45421</v>
      </c>
      <c r="AH100" s="24">
        <v>45442</v>
      </c>
      <c r="AI100" s="36">
        <v>8007</v>
      </c>
      <c r="AJ100" s="36">
        <v>0</v>
      </c>
      <c r="AK100" s="36">
        <v>0</v>
      </c>
      <c r="AL100" s="36">
        <v>8007</v>
      </c>
      <c r="AM100" s="36">
        <v>8007</v>
      </c>
      <c r="AN100" s="43" t="s">
        <v>371</v>
      </c>
      <c r="AO100" s="43" t="s">
        <v>434</v>
      </c>
      <c r="AP100" s="43" t="s">
        <v>17</v>
      </c>
      <c r="AQ100" s="36">
        <v>0</v>
      </c>
    </row>
    <row r="101" spans="1:43" hidden="1">
      <c r="A101" s="30">
        <v>900098550</v>
      </c>
      <c r="B101" s="22" t="s">
        <v>13</v>
      </c>
      <c r="C101" s="22" t="s">
        <v>14</v>
      </c>
      <c r="D101" s="22">
        <v>2263561</v>
      </c>
      <c r="E101" s="22" t="s">
        <v>279</v>
      </c>
      <c r="F101" s="22" t="s">
        <v>280</v>
      </c>
      <c r="G101" s="23" t="s">
        <v>30</v>
      </c>
      <c r="H101" s="23">
        <v>45453</v>
      </c>
      <c r="I101" s="25">
        <v>9528</v>
      </c>
      <c r="J101" s="25">
        <v>9528</v>
      </c>
      <c r="K101" s="18" t="s">
        <v>15</v>
      </c>
      <c r="L101" s="18" t="s">
        <v>16</v>
      </c>
      <c r="M101" s="22" t="s">
        <v>21</v>
      </c>
      <c r="N101" s="18" t="s">
        <v>18</v>
      </c>
      <c r="O101" s="18" t="e">
        <v>#N/A</v>
      </c>
      <c r="P101" s="18" t="s">
        <v>325</v>
      </c>
      <c r="Q101" s="36">
        <v>0</v>
      </c>
      <c r="R101" s="22"/>
      <c r="S101" s="36">
        <v>0</v>
      </c>
      <c r="T101" s="36">
        <v>0</v>
      </c>
      <c r="U101" s="22"/>
      <c r="V101" s="22"/>
      <c r="W101" s="24"/>
      <c r="X101" s="36">
        <v>0</v>
      </c>
      <c r="Y101" s="36">
        <v>0</v>
      </c>
      <c r="Z101" s="36">
        <v>0</v>
      </c>
      <c r="AA101" s="22"/>
      <c r="AB101" s="22"/>
      <c r="AC101" s="24"/>
      <c r="AD101" s="36">
        <v>0</v>
      </c>
      <c r="AE101" s="22" t="s">
        <v>353</v>
      </c>
      <c r="AF101" s="24">
        <v>45450</v>
      </c>
      <c r="AG101" s="24">
        <v>45450</v>
      </c>
      <c r="AH101" s="24">
        <v>45470</v>
      </c>
      <c r="AI101" s="36">
        <v>8007</v>
      </c>
      <c r="AJ101" s="36">
        <v>0</v>
      </c>
      <c r="AK101" s="36">
        <v>0</v>
      </c>
      <c r="AL101" s="36">
        <v>8007</v>
      </c>
      <c r="AM101" s="36">
        <v>8007</v>
      </c>
      <c r="AN101" s="43" t="s">
        <v>371</v>
      </c>
      <c r="AO101" s="43" t="s">
        <v>439</v>
      </c>
      <c r="AP101" s="43" t="s">
        <v>440</v>
      </c>
      <c r="AQ101" s="36">
        <v>0</v>
      </c>
    </row>
    <row r="102" spans="1:43" hidden="1">
      <c r="A102" s="30">
        <v>900098550</v>
      </c>
      <c r="B102" s="22" t="s">
        <v>13</v>
      </c>
      <c r="C102" s="22" t="s">
        <v>14</v>
      </c>
      <c r="D102" s="22">
        <v>2263571</v>
      </c>
      <c r="E102" s="22" t="s">
        <v>285</v>
      </c>
      <c r="F102" s="22" t="s">
        <v>286</v>
      </c>
      <c r="G102" s="23" t="s">
        <v>30</v>
      </c>
      <c r="H102" s="23">
        <v>45453</v>
      </c>
      <c r="I102" s="25">
        <v>97777776</v>
      </c>
      <c r="J102" s="25">
        <v>97777776</v>
      </c>
      <c r="K102" s="18" t="s">
        <v>15</v>
      </c>
      <c r="L102" s="18" t="s">
        <v>16</v>
      </c>
      <c r="M102" s="22" t="s">
        <v>21</v>
      </c>
      <c r="N102" s="18" t="s">
        <v>18</v>
      </c>
      <c r="O102" s="18" t="e">
        <v>#N/A</v>
      </c>
      <c r="P102" s="35" t="s">
        <v>445</v>
      </c>
      <c r="Q102" s="36">
        <v>0</v>
      </c>
      <c r="R102" s="22"/>
      <c r="S102" s="36">
        <v>0</v>
      </c>
      <c r="T102" s="36">
        <v>0</v>
      </c>
      <c r="U102" s="22"/>
      <c r="V102" s="22"/>
      <c r="W102" s="24"/>
      <c r="X102" s="36">
        <v>0</v>
      </c>
      <c r="Y102" s="36">
        <v>0</v>
      </c>
      <c r="Z102" s="36">
        <v>0</v>
      </c>
      <c r="AA102" s="22"/>
      <c r="AB102" s="22"/>
      <c r="AC102" s="24"/>
      <c r="AD102" s="36">
        <v>0</v>
      </c>
      <c r="AE102" s="22" t="s">
        <v>354</v>
      </c>
      <c r="AF102" s="24">
        <v>45450</v>
      </c>
      <c r="AG102" s="24">
        <v>45450</v>
      </c>
      <c r="AH102" s="24" t="s">
        <v>347</v>
      </c>
      <c r="AI102" s="36">
        <v>97777776</v>
      </c>
      <c r="AJ102" s="36">
        <v>0</v>
      </c>
      <c r="AK102" s="36">
        <v>0</v>
      </c>
      <c r="AL102" s="36">
        <v>0</v>
      </c>
      <c r="AM102" s="36">
        <v>0</v>
      </c>
      <c r="AN102" s="43"/>
      <c r="AO102" s="43"/>
      <c r="AP102" s="43"/>
      <c r="AQ102" s="36">
        <v>0</v>
      </c>
    </row>
    <row r="103" spans="1:43" hidden="1">
      <c r="A103" s="30">
        <v>900098550</v>
      </c>
      <c r="B103" s="22" t="s">
        <v>13</v>
      </c>
      <c r="C103" s="22" t="s">
        <v>14</v>
      </c>
      <c r="D103" s="22">
        <v>1723185</v>
      </c>
      <c r="E103" s="22" t="s">
        <v>37</v>
      </c>
      <c r="F103" s="22" t="s">
        <v>38</v>
      </c>
      <c r="G103" s="23">
        <v>45185</v>
      </c>
      <c r="H103" s="24">
        <v>45179</v>
      </c>
      <c r="I103" s="25">
        <v>822223975</v>
      </c>
      <c r="J103" s="25">
        <v>421665867</v>
      </c>
      <c r="K103" s="18" t="s">
        <v>15</v>
      </c>
      <c r="L103" s="18" t="s">
        <v>16</v>
      </c>
      <c r="M103" s="22" t="s">
        <v>17</v>
      </c>
      <c r="N103" s="18" t="s">
        <v>18</v>
      </c>
      <c r="O103" s="18" t="s">
        <v>322</v>
      </c>
      <c r="P103" s="35" t="s">
        <v>441</v>
      </c>
      <c r="Q103" s="36">
        <v>421665867.17000002</v>
      </c>
      <c r="R103" s="22">
        <v>4800062686</v>
      </c>
      <c r="S103" s="36">
        <v>0</v>
      </c>
      <c r="T103" s="36">
        <v>0</v>
      </c>
      <c r="U103" s="22"/>
      <c r="V103" s="22"/>
      <c r="W103" s="24"/>
      <c r="X103" s="36">
        <v>0</v>
      </c>
      <c r="Y103" s="36">
        <v>801665866.87</v>
      </c>
      <c r="Z103" s="36">
        <v>0</v>
      </c>
      <c r="AA103" s="22">
        <v>4800062686</v>
      </c>
      <c r="AB103" s="22" t="s">
        <v>316</v>
      </c>
      <c r="AC103" s="24">
        <v>45340</v>
      </c>
      <c r="AD103" s="36">
        <v>412857228</v>
      </c>
      <c r="AE103" s="22" t="s">
        <v>349</v>
      </c>
      <c r="AF103" s="24">
        <v>45185</v>
      </c>
      <c r="AG103" s="24">
        <v>45201</v>
      </c>
      <c r="AH103" s="24" t="s">
        <v>347</v>
      </c>
      <c r="AI103" s="36">
        <v>822324325</v>
      </c>
      <c r="AJ103" s="36">
        <v>0</v>
      </c>
      <c r="AK103" s="36">
        <v>0</v>
      </c>
      <c r="AL103" s="36">
        <v>0</v>
      </c>
      <c r="AM103" s="36">
        <v>0</v>
      </c>
      <c r="AN103" s="43"/>
      <c r="AO103" s="43"/>
      <c r="AP103" s="43"/>
      <c r="AQ103" s="36">
        <v>0</v>
      </c>
    </row>
    <row r="104" spans="1:43" hidden="1">
      <c r="A104" s="30">
        <v>900098550</v>
      </c>
      <c r="B104" s="22" t="s">
        <v>13</v>
      </c>
      <c r="C104" s="22" t="s">
        <v>14</v>
      </c>
      <c r="D104" s="22">
        <v>1760407</v>
      </c>
      <c r="E104" s="22" t="s">
        <v>39</v>
      </c>
      <c r="F104" s="22" t="s">
        <v>40</v>
      </c>
      <c r="G104" s="23">
        <v>45205</v>
      </c>
      <c r="H104" s="24">
        <v>45209</v>
      </c>
      <c r="I104" s="25">
        <v>842835445</v>
      </c>
      <c r="J104" s="25">
        <v>260000000</v>
      </c>
      <c r="K104" s="18" t="s">
        <v>15</v>
      </c>
      <c r="L104" s="18" t="s">
        <v>16</v>
      </c>
      <c r="M104" s="22" t="s">
        <v>17</v>
      </c>
      <c r="N104" s="18" t="s">
        <v>18</v>
      </c>
      <c r="O104" s="18" t="s">
        <v>322</v>
      </c>
      <c r="P104" s="35" t="s">
        <v>441</v>
      </c>
      <c r="Q104" s="36">
        <v>260000000.37</v>
      </c>
      <c r="R104" s="22">
        <v>4800062978</v>
      </c>
      <c r="S104" s="36">
        <v>0</v>
      </c>
      <c r="T104" s="36">
        <v>0</v>
      </c>
      <c r="U104" s="22"/>
      <c r="V104" s="22"/>
      <c r="W104" s="24"/>
      <c r="X104" s="36">
        <v>0</v>
      </c>
      <c r="Y104" s="36">
        <v>821762901.37</v>
      </c>
      <c r="Z104" s="36">
        <v>0</v>
      </c>
      <c r="AA104" s="22">
        <v>4800062978</v>
      </c>
      <c r="AB104" s="22" t="s">
        <v>317</v>
      </c>
      <c r="AC104" s="24">
        <v>45365</v>
      </c>
      <c r="AD104" s="36">
        <v>561762901</v>
      </c>
      <c r="AE104" s="22" t="s">
        <v>349</v>
      </c>
      <c r="AF104" s="24">
        <v>45205</v>
      </c>
      <c r="AG104" s="24">
        <v>45209</v>
      </c>
      <c r="AH104" s="24" t="s">
        <v>347</v>
      </c>
      <c r="AI104" s="36">
        <v>842901745</v>
      </c>
      <c r="AJ104" s="36">
        <v>0</v>
      </c>
      <c r="AK104" s="36">
        <v>0</v>
      </c>
      <c r="AL104" s="36">
        <v>0</v>
      </c>
      <c r="AM104" s="36">
        <v>0</v>
      </c>
      <c r="AN104" s="43"/>
      <c r="AO104" s="43"/>
      <c r="AP104" s="43"/>
      <c r="AQ104" s="36">
        <v>0</v>
      </c>
    </row>
    <row r="105" spans="1:43" hidden="1">
      <c r="A105" s="30">
        <v>900098550</v>
      </c>
      <c r="B105" s="22" t="s">
        <v>13</v>
      </c>
      <c r="C105" s="22" t="s">
        <v>14</v>
      </c>
      <c r="D105" s="22">
        <v>2163132</v>
      </c>
      <c r="E105" s="22" t="s">
        <v>173</v>
      </c>
      <c r="F105" s="22" t="s">
        <v>174</v>
      </c>
      <c r="G105" s="23">
        <v>45392</v>
      </c>
      <c r="H105" s="24">
        <v>45392</v>
      </c>
      <c r="I105" s="25">
        <v>6982510453</v>
      </c>
      <c r="J105" s="25">
        <v>2800366983.1999998</v>
      </c>
      <c r="K105" s="18" t="s">
        <v>15</v>
      </c>
      <c r="L105" s="18" t="s">
        <v>16</v>
      </c>
      <c r="M105" s="22" t="s">
        <v>29</v>
      </c>
      <c r="N105" s="18" t="s">
        <v>18</v>
      </c>
      <c r="O105" s="18" t="s">
        <v>326</v>
      </c>
      <c r="P105" s="35" t="s">
        <v>441</v>
      </c>
      <c r="Q105" s="36">
        <v>0</v>
      </c>
      <c r="R105" s="22"/>
      <c r="S105" s="36">
        <v>0</v>
      </c>
      <c r="T105" s="36">
        <v>0</v>
      </c>
      <c r="U105" s="22"/>
      <c r="V105" s="22"/>
      <c r="W105" s="24"/>
      <c r="X105" s="36">
        <v>0</v>
      </c>
      <c r="Y105" s="36">
        <v>722503333</v>
      </c>
      <c r="Z105" s="36">
        <v>0</v>
      </c>
      <c r="AA105" s="22">
        <v>2201511073</v>
      </c>
      <c r="AB105" s="22" t="s">
        <v>320</v>
      </c>
      <c r="AC105" s="24">
        <v>45440</v>
      </c>
      <c r="AD105" s="36">
        <v>-1520000000</v>
      </c>
      <c r="AE105" s="22" t="s">
        <v>349</v>
      </c>
      <c r="AF105" s="24">
        <v>45392</v>
      </c>
      <c r="AG105" s="24">
        <v>45414</v>
      </c>
      <c r="AH105" s="24" t="s">
        <v>347</v>
      </c>
      <c r="AI105" s="36">
        <v>7331825078</v>
      </c>
      <c r="AJ105" s="36">
        <v>0</v>
      </c>
      <c r="AK105" s="36">
        <v>0</v>
      </c>
      <c r="AL105" s="36">
        <v>0</v>
      </c>
      <c r="AM105" s="36">
        <v>0</v>
      </c>
      <c r="AN105" s="43"/>
      <c r="AO105" s="43"/>
      <c r="AP105" s="43"/>
      <c r="AQ105" s="36">
        <v>0</v>
      </c>
    </row>
    <row r="106" spans="1:43" hidden="1">
      <c r="A106" s="30">
        <v>900098550</v>
      </c>
      <c r="B106" s="22" t="s">
        <v>13</v>
      </c>
      <c r="C106" s="22" t="s">
        <v>14</v>
      </c>
      <c r="D106" s="22">
        <v>2263574</v>
      </c>
      <c r="E106" s="22" t="s">
        <v>289</v>
      </c>
      <c r="F106" s="22" t="s">
        <v>290</v>
      </c>
      <c r="G106" s="23" t="s">
        <v>30</v>
      </c>
      <c r="H106" s="23">
        <v>45453</v>
      </c>
      <c r="I106" s="25">
        <v>4408234638</v>
      </c>
      <c r="J106" s="25">
        <v>4408234638</v>
      </c>
      <c r="K106" s="18" t="s">
        <v>15</v>
      </c>
      <c r="L106" s="18" t="s">
        <v>16</v>
      </c>
      <c r="M106" s="22" t="s">
        <v>20</v>
      </c>
      <c r="N106" s="18" t="s">
        <v>18</v>
      </c>
      <c r="O106" s="18" t="e">
        <v>#N/A</v>
      </c>
      <c r="P106" s="35" t="s">
        <v>441</v>
      </c>
      <c r="Q106" s="36">
        <v>0</v>
      </c>
      <c r="R106" s="22"/>
      <c r="S106" s="36">
        <v>0</v>
      </c>
      <c r="T106" s="36">
        <v>0</v>
      </c>
      <c r="U106" s="22"/>
      <c r="V106" s="22"/>
      <c r="W106" s="24"/>
      <c r="X106" s="36">
        <v>0</v>
      </c>
      <c r="Y106" s="36">
        <v>0</v>
      </c>
      <c r="Z106" s="36">
        <v>0</v>
      </c>
      <c r="AA106" s="22"/>
      <c r="AB106" s="22"/>
      <c r="AC106" s="24"/>
      <c r="AD106" s="36">
        <v>0</v>
      </c>
      <c r="AE106" s="22" t="s">
        <v>349</v>
      </c>
      <c r="AF106" s="24">
        <v>45450</v>
      </c>
      <c r="AG106" s="24">
        <v>45454</v>
      </c>
      <c r="AH106" s="24" t="s">
        <v>347</v>
      </c>
      <c r="AI106" s="36">
        <v>4757920188</v>
      </c>
      <c r="AJ106" s="36">
        <v>0</v>
      </c>
      <c r="AK106" s="36">
        <v>0</v>
      </c>
      <c r="AL106" s="36">
        <v>0</v>
      </c>
      <c r="AM106" s="36">
        <v>0</v>
      </c>
      <c r="AN106" s="43"/>
      <c r="AO106" s="43"/>
      <c r="AP106" s="43"/>
      <c r="AQ106" s="36">
        <v>0</v>
      </c>
    </row>
    <row r="107" spans="1:43" hidden="1">
      <c r="A107" s="30">
        <v>900098550</v>
      </c>
      <c r="B107" s="22" t="s">
        <v>13</v>
      </c>
      <c r="C107" s="22" t="s">
        <v>14</v>
      </c>
      <c r="D107" s="22">
        <v>1813042</v>
      </c>
      <c r="E107" s="22" t="s">
        <v>41</v>
      </c>
      <c r="F107" s="22" t="s">
        <v>42</v>
      </c>
      <c r="G107" s="23" t="s">
        <v>19</v>
      </c>
      <c r="H107" s="24">
        <v>45240</v>
      </c>
      <c r="I107" s="25">
        <v>58228697</v>
      </c>
      <c r="J107" s="25">
        <v>58228697</v>
      </c>
      <c r="K107" s="18" t="s">
        <v>15</v>
      </c>
      <c r="L107" s="18" t="s">
        <v>16</v>
      </c>
      <c r="M107" s="22" t="s">
        <v>17</v>
      </c>
      <c r="N107" s="18" t="s">
        <v>18</v>
      </c>
      <c r="O107" s="18" t="s">
        <v>322</v>
      </c>
      <c r="P107" s="35" t="s">
        <v>441</v>
      </c>
      <c r="Q107" s="36">
        <v>56766250.82</v>
      </c>
      <c r="R107" s="22">
        <v>1911607543</v>
      </c>
      <c r="S107" s="36">
        <v>0</v>
      </c>
      <c r="T107" s="36">
        <v>0</v>
      </c>
      <c r="U107" s="22"/>
      <c r="V107" s="22"/>
      <c r="W107" s="24"/>
      <c r="X107" s="36">
        <v>0</v>
      </c>
      <c r="Y107" s="36">
        <v>0</v>
      </c>
      <c r="Z107" s="36">
        <v>0</v>
      </c>
      <c r="AA107" s="22"/>
      <c r="AB107" s="22"/>
      <c r="AC107" s="24"/>
      <c r="AD107" s="36">
        <v>0</v>
      </c>
      <c r="AE107" s="22" t="s">
        <v>349</v>
      </c>
      <c r="AF107" s="24">
        <v>45237</v>
      </c>
      <c r="AG107" s="24">
        <v>45237</v>
      </c>
      <c r="AH107" s="24" t="s">
        <v>347</v>
      </c>
      <c r="AI107" s="36">
        <v>58497847</v>
      </c>
      <c r="AJ107" s="36">
        <v>0</v>
      </c>
      <c r="AK107" s="36">
        <v>0</v>
      </c>
      <c r="AL107" s="36">
        <v>0</v>
      </c>
      <c r="AM107" s="36">
        <v>0</v>
      </c>
      <c r="AN107" s="43"/>
      <c r="AO107" s="43"/>
      <c r="AP107" s="43"/>
      <c r="AQ107" s="36">
        <v>0</v>
      </c>
    </row>
    <row r="108" spans="1:43" hidden="1">
      <c r="A108" s="30">
        <v>900098550</v>
      </c>
      <c r="B108" s="22" t="s">
        <v>13</v>
      </c>
      <c r="C108" s="22" t="s">
        <v>14</v>
      </c>
      <c r="D108" s="22">
        <v>1872756</v>
      </c>
      <c r="E108" s="22" t="s">
        <v>43</v>
      </c>
      <c r="F108" s="22" t="s">
        <v>44</v>
      </c>
      <c r="G108" s="23">
        <v>45266</v>
      </c>
      <c r="H108" s="24">
        <v>45270</v>
      </c>
      <c r="I108" s="25">
        <v>61952004</v>
      </c>
      <c r="J108" s="25">
        <v>61952004</v>
      </c>
      <c r="K108" s="18" t="s">
        <v>15</v>
      </c>
      <c r="L108" s="18" t="s">
        <v>16</v>
      </c>
      <c r="M108" s="22" t="s">
        <v>17</v>
      </c>
      <c r="N108" s="18" t="s">
        <v>18</v>
      </c>
      <c r="O108" s="18" t="s">
        <v>322</v>
      </c>
      <c r="P108" s="35" t="s">
        <v>441</v>
      </c>
      <c r="Q108" s="36">
        <v>60393321.399999999</v>
      </c>
      <c r="R108" s="22">
        <v>136112467</v>
      </c>
      <c r="S108" s="36">
        <v>0</v>
      </c>
      <c r="T108" s="36">
        <v>0</v>
      </c>
      <c r="U108" s="22"/>
      <c r="V108" s="22"/>
      <c r="W108" s="24"/>
      <c r="X108" s="36">
        <v>0</v>
      </c>
      <c r="Y108" s="36">
        <v>0</v>
      </c>
      <c r="Z108" s="36">
        <v>0</v>
      </c>
      <c r="AA108" s="22"/>
      <c r="AB108" s="22"/>
      <c r="AC108" s="24"/>
      <c r="AD108" s="36">
        <v>0</v>
      </c>
      <c r="AE108" s="22" t="s">
        <v>349</v>
      </c>
      <c r="AF108" s="24">
        <v>45266</v>
      </c>
      <c r="AG108" s="24">
        <v>45266</v>
      </c>
      <c r="AH108" s="24" t="s">
        <v>347</v>
      </c>
      <c r="AI108" s="36">
        <v>62347304</v>
      </c>
      <c r="AJ108" s="36">
        <v>0</v>
      </c>
      <c r="AK108" s="36">
        <v>0</v>
      </c>
      <c r="AL108" s="36">
        <v>0</v>
      </c>
      <c r="AM108" s="36">
        <v>0</v>
      </c>
      <c r="AN108" s="43"/>
      <c r="AO108" s="43"/>
      <c r="AP108" s="43"/>
      <c r="AQ108" s="36">
        <v>0</v>
      </c>
    </row>
    <row r="109" spans="1:43" hidden="1">
      <c r="A109" s="30">
        <v>900098550</v>
      </c>
      <c r="B109" s="22" t="s">
        <v>13</v>
      </c>
      <c r="C109" s="22" t="s">
        <v>14</v>
      </c>
      <c r="D109" s="22">
        <v>1923156</v>
      </c>
      <c r="E109" s="22" t="s">
        <v>45</v>
      </c>
      <c r="F109" s="22" t="s">
        <v>46</v>
      </c>
      <c r="G109" s="23">
        <v>45296</v>
      </c>
      <c r="H109" s="24">
        <v>45301</v>
      </c>
      <c r="I109" s="25">
        <v>812958831</v>
      </c>
      <c r="J109" s="25">
        <v>812958831</v>
      </c>
      <c r="K109" s="18" t="s">
        <v>15</v>
      </c>
      <c r="L109" s="18" t="s">
        <v>16</v>
      </c>
      <c r="M109" s="22" t="s">
        <v>17</v>
      </c>
      <c r="N109" s="18" t="s">
        <v>18</v>
      </c>
      <c r="O109" s="18" t="s">
        <v>322</v>
      </c>
      <c r="P109" s="35" t="s">
        <v>441</v>
      </c>
      <c r="Q109" s="36">
        <v>792630723.97000003</v>
      </c>
      <c r="R109" s="22">
        <v>1222383276</v>
      </c>
      <c r="S109" s="36">
        <v>0</v>
      </c>
      <c r="T109" s="36">
        <v>0</v>
      </c>
      <c r="U109" s="22"/>
      <c r="V109" s="22"/>
      <c r="W109" s="24"/>
      <c r="X109" s="36">
        <v>0</v>
      </c>
      <c r="Y109" s="36">
        <v>0</v>
      </c>
      <c r="Z109" s="36">
        <v>0</v>
      </c>
      <c r="AA109" s="22"/>
      <c r="AB109" s="22"/>
      <c r="AC109" s="24"/>
      <c r="AD109" s="36">
        <v>0</v>
      </c>
      <c r="AE109" s="22" t="s">
        <v>349</v>
      </c>
      <c r="AF109" s="24">
        <v>45296</v>
      </c>
      <c r="AG109" s="24">
        <v>45300</v>
      </c>
      <c r="AH109" s="24" t="s">
        <v>347</v>
      </c>
      <c r="AI109" s="36">
        <v>813124281</v>
      </c>
      <c r="AJ109" s="36">
        <v>0</v>
      </c>
      <c r="AK109" s="36">
        <v>0</v>
      </c>
      <c r="AL109" s="36">
        <v>0</v>
      </c>
      <c r="AM109" s="36">
        <v>0</v>
      </c>
      <c r="AN109" s="43"/>
      <c r="AO109" s="43"/>
      <c r="AP109" s="43"/>
      <c r="AQ109" s="36">
        <v>0</v>
      </c>
    </row>
    <row r="110" spans="1:43" hidden="1">
      <c r="A110" s="30">
        <v>900098550</v>
      </c>
      <c r="B110" s="22" t="s">
        <v>13</v>
      </c>
      <c r="C110" s="22" t="s">
        <v>14</v>
      </c>
      <c r="D110" s="22">
        <v>1923206</v>
      </c>
      <c r="E110" s="22" t="s">
        <v>47</v>
      </c>
      <c r="F110" s="22" t="s">
        <v>48</v>
      </c>
      <c r="G110" s="23">
        <v>45297</v>
      </c>
      <c r="H110" s="24">
        <v>45301</v>
      </c>
      <c r="I110" s="25">
        <v>69761495</v>
      </c>
      <c r="J110" s="25">
        <v>69761495</v>
      </c>
      <c r="K110" s="18" t="s">
        <v>15</v>
      </c>
      <c r="L110" s="18" t="s">
        <v>16</v>
      </c>
      <c r="M110" s="22" t="s">
        <v>17</v>
      </c>
      <c r="N110" s="18" t="s">
        <v>18</v>
      </c>
      <c r="O110" s="18" t="s">
        <v>322</v>
      </c>
      <c r="P110" s="35" t="s">
        <v>441</v>
      </c>
      <c r="Q110" s="36">
        <v>68005030.120000005</v>
      </c>
      <c r="R110" s="22">
        <v>136168622</v>
      </c>
      <c r="S110" s="36">
        <v>0</v>
      </c>
      <c r="T110" s="36">
        <v>0</v>
      </c>
      <c r="U110" s="22"/>
      <c r="V110" s="22"/>
      <c r="W110" s="24"/>
      <c r="X110" s="36">
        <v>0</v>
      </c>
      <c r="Y110" s="36">
        <v>0</v>
      </c>
      <c r="Z110" s="36">
        <v>0</v>
      </c>
      <c r="AA110" s="22"/>
      <c r="AB110" s="22"/>
      <c r="AC110" s="24"/>
      <c r="AD110" s="36">
        <v>0</v>
      </c>
      <c r="AE110" s="22" t="s">
        <v>349</v>
      </c>
      <c r="AF110" s="24">
        <v>45297</v>
      </c>
      <c r="AG110" s="24">
        <v>45300</v>
      </c>
      <c r="AH110" s="24" t="s">
        <v>347</v>
      </c>
      <c r="AI110" s="36">
        <v>70258595</v>
      </c>
      <c r="AJ110" s="36">
        <v>0</v>
      </c>
      <c r="AK110" s="36">
        <v>0</v>
      </c>
      <c r="AL110" s="36">
        <v>0</v>
      </c>
      <c r="AM110" s="36">
        <v>0</v>
      </c>
      <c r="AN110" s="43"/>
      <c r="AO110" s="43"/>
      <c r="AP110" s="43"/>
      <c r="AQ110" s="36">
        <v>0</v>
      </c>
    </row>
    <row r="111" spans="1:43" hidden="1">
      <c r="A111" s="30">
        <v>900098550</v>
      </c>
      <c r="B111" s="22" t="s">
        <v>13</v>
      </c>
      <c r="C111" s="22" t="s">
        <v>14</v>
      </c>
      <c r="D111" s="22">
        <v>2017128</v>
      </c>
      <c r="E111" s="22" t="s">
        <v>99</v>
      </c>
      <c r="F111" s="22" t="s">
        <v>100</v>
      </c>
      <c r="G111" s="23">
        <v>45329</v>
      </c>
      <c r="H111" s="24">
        <v>45332</v>
      </c>
      <c r="I111" s="25">
        <v>54877879</v>
      </c>
      <c r="J111" s="25">
        <v>54802079</v>
      </c>
      <c r="K111" s="18" t="s">
        <v>15</v>
      </c>
      <c r="L111" s="18" t="s">
        <v>16</v>
      </c>
      <c r="M111" s="22" t="s">
        <v>17</v>
      </c>
      <c r="N111" s="18" t="s">
        <v>18</v>
      </c>
      <c r="O111" s="18" t="s">
        <v>322</v>
      </c>
      <c r="P111" s="35" t="s">
        <v>441</v>
      </c>
      <c r="Q111" s="36">
        <v>53430132.020000003</v>
      </c>
      <c r="R111" s="22">
        <v>136235733</v>
      </c>
      <c r="S111" s="36">
        <v>0</v>
      </c>
      <c r="T111" s="36">
        <v>0</v>
      </c>
      <c r="U111" s="22"/>
      <c r="V111" s="22"/>
      <c r="W111" s="24"/>
      <c r="X111" s="36">
        <v>0</v>
      </c>
      <c r="Y111" s="36">
        <v>0</v>
      </c>
      <c r="Z111" s="36">
        <v>0</v>
      </c>
      <c r="AA111" s="22"/>
      <c r="AB111" s="22"/>
      <c r="AC111" s="24"/>
      <c r="AD111" s="36">
        <v>0</v>
      </c>
      <c r="AE111" s="22" t="s">
        <v>349</v>
      </c>
      <c r="AF111" s="24">
        <v>45329</v>
      </c>
      <c r="AG111" s="24">
        <v>45330</v>
      </c>
      <c r="AH111" s="24" t="s">
        <v>347</v>
      </c>
      <c r="AI111" s="36">
        <v>54877879</v>
      </c>
      <c r="AJ111" s="36">
        <v>0</v>
      </c>
      <c r="AK111" s="36">
        <v>0</v>
      </c>
      <c r="AL111" s="36">
        <v>0</v>
      </c>
      <c r="AM111" s="36">
        <v>0</v>
      </c>
      <c r="AN111" s="43"/>
      <c r="AO111" s="43"/>
      <c r="AP111" s="43"/>
      <c r="AQ111" s="36">
        <v>0</v>
      </c>
    </row>
    <row r="112" spans="1:43" hidden="1">
      <c r="A112" s="30">
        <v>900098550</v>
      </c>
      <c r="B112" s="22" t="s">
        <v>13</v>
      </c>
      <c r="C112" s="22" t="s">
        <v>14</v>
      </c>
      <c r="D112" s="22">
        <v>2017171</v>
      </c>
      <c r="E112" s="22" t="s">
        <v>101</v>
      </c>
      <c r="F112" s="22" t="s">
        <v>102</v>
      </c>
      <c r="G112" s="23">
        <v>45330</v>
      </c>
      <c r="H112" s="24">
        <v>45332</v>
      </c>
      <c r="I112" s="25">
        <v>828504997</v>
      </c>
      <c r="J112" s="25">
        <v>828376597</v>
      </c>
      <c r="K112" s="18" t="s">
        <v>15</v>
      </c>
      <c r="L112" s="18" t="s">
        <v>16</v>
      </c>
      <c r="M112" s="22" t="s">
        <v>17</v>
      </c>
      <c r="N112" s="18" t="s">
        <v>18</v>
      </c>
      <c r="O112" s="18" t="s">
        <v>322</v>
      </c>
      <c r="P112" s="35" t="s">
        <v>441</v>
      </c>
      <c r="Q112" s="36">
        <v>807663972.07000005</v>
      </c>
      <c r="R112" s="22">
        <v>1222402548</v>
      </c>
      <c r="S112" s="36">
        <v>0</v>
      </c>
      <c r="T112" s="36">
        <v>0</v>
      </c>
      <c r="U112" s="22"/>
      <c r="V112" s="22"/>
      <c r="W112" s="24"/>
      <c r="X112" s="36">
        <v>0</v>
      </c>
      <c r="Y112" s="36">
        <v>0</v>
      </c>
      <c r="Z112" s="36">
        <v>0</v>
      </c>
      <c r="AA112" s="22"/>
      <c r="AB112" s="22"/>
      <c r="AC112" s="24"/>
      <c r="AD112" s="36">
        <v>0</v>
      </c>
      <c r="AE112" s="22" t="s">
        <v>349</v>
      </c>
      <c r="AF112" s="24">
        <v>45330</v>
      </c>
      <c r="AG112" s="24">
        <v>45331</v>
      </c>
      <c r="AH112" s="24" t="s">
        <v>347</v>
      </c>
      <c r="AI112" s="36">
        <v>828504997</v>
      </c>
      <c r="AJ112" s="36">
        <v>0</v>
      </c>
      <c r="AK112" s="36">
        <v>0</v>
      </c>
      <c r="AL112" s="36">
        <v>0</v>
      </c>
      <c r="AM112" s="36">
        <v>0</v>
      </c>
      <c r="AN112" s="43"/>
      <c r="AO112" s="43"/>
      <c r="AP112" s="43"/>
      <c r="AQ112" s="36">
        <v>0</v>
      </c>
    </row>
    <row r="113" spans="1:43" hidden="1">
      <c r="A113" s="30">
        <v>900098550</v>
      </c>
      <c r="B113" s="22" t="s">
        <v>13</v>
      </c>
      <c r="C113" s="22" t="s">
        <v>14</v>
      </c>
      <c r="D113" s="22">
        <v>2060720</v>
      </c>
      <c r="E113" s="22" t="s">
        <v>129</v>
      </c>
      <c r="F113" s="22" t="s">
        <v>130</v>
      </c>
      <c r="G113" s="23" t="s">
        <v>25</v>
      </c>
      <c r="H113" s="24">
        <v>45361</v>
      </c>
      <c r="I113" s="25">
        <v>3000000000</v>
      </c>
      <c r="J113" s="25">
        <v>3000000000</v>
      </c>
      <c r="K113" s="18" t="s">
        <v>15</v>
      </c>
      <c r="L113" s="18" t="s">
        <v>16</v>
      </c>
      <c r="M113" s="22" t="s">
        <v>17</v>
      </c>
      <c r="N113" s="18" t="s">
        <v>18</v>
      </c>
      <c r="O113" s="18" t="s">
        <v>322</v>
      </c>
      <c r="P113" s="35" t="s">
        <v>441</v>
      </c>
      <c r="Q113" s="36">
        <v>0</v>
      </c>
      <c r="R113" s="22"/>
      <c r="S113" s="36">
        <v>0</v>
      </c>
      <c r="T113" s="36">
        <v>0</v>
      </c>
      <c r="U113" s="22"/>
      <c r="V113" s="22"/>
      <c r="W113" s="24"/>
      <c r="X113" s="36">
        <v>0</v>
      </c>
      <c r="Y113" s="36">
        <v>0</v>
      </c>
      <c r="Z113" s="36">
        <v>0</v>
      </c>
      <c r="AA113" s="22"/>
      <c r="AB113" s="22"/>
      <c r="AC113" s="24"/>
      <c r="AD113" s="36">
        <v>0</v>
      </c>
      <c r="AE113" s="22" t="s">
        <v>349</v>
      </c>
      <c r="AF113" s="24">
        <v>45348</v>
      </c>
      <c r="AG113" s="24">
        <v>45359</v>
      </c>
      <c r="AH113" s="24" t="s">
        <v>347</v>
      </c>
      <c r="AI113" s="36">
        <v>3000000000</v>
      </c>
      <c r="AJ113" s="36">
        <v>0</v>
      </c>
      <c r="AK113" s="36">
        <v>0</v>
      </c>
      <c r="AL113" s="36">
        <v>0</v>
      </c>
      <c r="AM113" s="36">
        <v>0</v>
      </c>
      <c r="AN113" s="43"/>
      <c r="AO113" s="43"/>
      <c r="AP113" s="43"/>
      <c r="AQ113" s="36">
        <v>0</v>
      </c>
    </row>
    <row r="114" spans="1:43" hidden="1">
      <c r="A114" s="30">
        <v>900098550</v>
      </c>
      <c r="B114" s="22" t="s">
        <v>13</v>
      </c>
      <c r="C114" s="22" t="s">
        <v>14</v>
      </c>
      <c r="D114" s="22">
        <v>2093300</v>
      </c>
      <c r="E114" s="22" t="s">
        <v>133</v>
      </c>
      <c r="F114" s="22" t="s">
        <v>134</v>
      </c>
      <c r="G114" s="23" t="s">
        <v>26</v>
      </c>
      <c r="H114" s="24">
        <v>45361</v>
      </c>
      <c r="I114" s="25">
        <v>1533362430</v>
      </c>
      <c r="J114" s="25">
        <v>1533362430</v>
      </c>
      <c r="K114" s="18" t="s">
        <v>15</v>
      </c>
      <c r="L114" s="18" t="s">
        <v>16</v>
      </c>
      <c r="M114" s="22" t="s">
        <v>17</v>
      </c>
      <c r="N114" s="18" t="s">
        <v>18</v>
      </c>
      <c r="O114" s="18" t="s">
        <v>322</v>
      </c>
      <c r="P114" s="35" t="s">
        <v>441</v>
      </c>
      <c r="Q114" s="36">
        <v>1495023726.75</v>
      </c>
      <c r="R114" s="22">
        <v>1222431932</v>
      </c>
      <c r="S114" s="36">
        <v>0</v>
      </c>
      <c r="T114" s="36">
        <v>0</v>
      </c>
      <c r="U114" s="22"/>
      <c r="V114" s="22"/>
      <c r="W114" s="24"/>
      <c r="X114" s="36">
        <v>0</v>
      </c>
      <c r="Y114" s="36">
        <v>0</v>
      </c>
      <c r="Z114" s="36">
        <v>0</v>
      </c>
      <c r="AA114" s="22"/>
      <c r="AB114" s="22"/>
      <c r="AC114" s="24"/>
      <c r="AD114" s="36">
        <v>0</v>
      </c>
      <c r="AE114" s="22" t="s">
        <v>349</v>
      </c>
      <c r="AF114" s="24">
        <v>45360</v>
      </c>
      <c r="AG114" s="24">
        <v>45386</v>
      </c>
      <c r="AH114" s="24" t="s">
        <v>347</v>
      </c>
      <c r="AI114" s="36">
        <v>1533548130</v>
      </c>
      <c r="AJ114" s="36">
        <v>0</v>
      </c>
      <c r="AK114" s="36">
        <v>0</v>
      </c>
      <c r="AL114" s="36">
        <v>0</v>
      </c>
      <c r="AM114" s="36">
        <v>0</v>
      </c>
      <c r="AN114" s="43"/>
      <c r="AO114" s="43"/>
      <c r="AP114" s="43"/>
      <c r="AQ114" s="36">
        <v>0</v>
      </c>
    </row>
    <row r="115" spans="1:43" hidden="1">
      <c r="A115" s="30">
        <v>900098550</v>
      </c>
      <c r="B115" s="22" t="s">
        <v>13</v>
      </c>
      <c r="C115" s="22" t="s">
        <v>14</v>
      </c>
      <c r="D115" s="22">
        <v>2093302</v>
      </c>
      <c r="E115" s="22" t="s">
        <v>135</v>
      </c>
      <c r="F115" s="22" t="s">
        <v>136</v>
      </c>
      <c r="G115" s="23" t="s">
        <v>27</v>
      </c>
      <c r="H115" s="24">
        <v>45361</v>
      </c>
      <c r="I115" s="25">
        <v>90257070</v>
      </c>
      <c r="J115" s="25">
        <v>90257070</v>
      </c>
      <c r="K115" s="18" t="s">
        <v>15</v>
      </c>
      <c r="L115" s="18" t="s">
        <v>16</v>
      </c>
      <c r="M115" s="22" t="s">
        <v>17</v>
      </c>
      <c r="N115" s="18" t="s">
        <v>18</v>
      </c>
      <c r="O115" s="18" t="s">
        <v>322</v>
      </c>
      <c r="P115" s="35" t="s">
        <v>441</v>
      </c>
      <c r="Q115" s="36">
        <v>88000113.25</v>
      </c>
      <c r="R115" s="22">
        <v>136298844</v>
      </c>
      <c r="S115" s="36">
        <v>0</v>
      </c>
      <c r="T115" s="36">
        <v>0</v>
      </c>
      <c r="U115" s="22"/>
      <c r="V115" s="22"/>
      <c r="W115" s="24"/>
      <c r="X115" s="36">
        <v>0</v>
      </c>
      <c r="Y115" s="36">
        <v>0</v>
      </c>
      <c r="Z115" s="36">
        <v>0</v>
      </c>
      <c r="AA115" s="22"/>
      <c r="AB115" s="22"/>
      <c r="AC115" s="24"/>
      <c r="AD115" s="36">
        <v>0</v>
      </c>
      <c r="AE115" s="22" t="s">
        <v>349</v>
      </c>
      <c r="AF115" s="24">
        <v>45360</v>
      </c>
      <c r="AG115" s="24">
        <v>45386</v>
      </c>
      <c r="AH115" s="24" t="s">
        <v>347</v>
      </c>
      <c r="AI115" s="36">
        <v>90278270</v>
      </c>
      <c r="AJ115" s="36">
        <v>0</v>
      </c>
      <c r="AK115" s="36">
        <v>0</v>
      </c>
      <c r="AL115" s="36">
        <v>0</v>
      </c>
      <c r="AM115" s="36">
        <v>0</v>
      </c>
      <c r="AN115" s="43"/>
      <c r="AO115" s="43"/>
      <c r="AP115" s="43"/>
      <c r="AQ115" s="36">
        <v>0</v>
      </c>
    </row>
    <row r="116" spans="1:43" hidden="1">
      <c r="A116" s="30">
        <v>900098550</v>
      </c>
      <c r="B116" s="22" t="s">
        <v>13</v>
      </c>
      <c r="C116" s="22" t="s">
        <v>14</v>
      </c>
      <c r="D116" s="22">
        <v>2163130</v>
      </c>
      <c r="E116" s="22" t="s">
        <v>169</v>
      </c>
      <c r="F116" s="22" t="s">
        <v>170</v>
      </c>
      <c r="G116" s="23">
        <v>45392</v>
      </c>
      <c r="H116" s="24">
        <v>45392</v>
      </c>
      <c r="I116" s="25">
        <v>84748509</v>
      </c>
      <c r="J116" s="25">
        <v>84748509</v>
      </c>
      <c r="K116" s="18" t="s">
        <v>15</v>
      </c>
      <c r="L116" s="18" t="s">
        <v>16</v>
      </c>
      <c r="M116" s="22" t="s">
        <v>29</v>
      </c>
      <c r="N116" s="18" t="s">
        <v>18</v>
      </c>
      <c r="O116" s="18" t="s">
        <v>322</v>
      </c>
      <c r="P116" s="35" t="s">
        <v>441</v>
      </c>
      <c r="Q116" s="36">
        <v>54248875.25</v>
      </c>
      <c r="R116" s="22">
        <v>136363914</v>
      </c>
      <c r="S116" s="36">
        <v>0</v>
      </c>
      <c r="T116" s="36">
        <v>0</v>
      </c>
      <c r="U116" s="22"/>
      <c r="V116" s="22"/>
      <c r="W116" s="24"/>
      <c r="X116" s="36">
        <v>0</v>
      </c>
      <c r="Y116" s="36">
        <v>0</v>
      </c>
      <c r="Z116" s="36">
        <v>0</v>
      </c>
      <c r="AA116" s="22"/>
      <c r="AB116" s="22"/>
      <c r="AC116" s="24"/>
      <c r="AD116" s="36">
        <v>0</v>
      </c>
      <c r="AE116" s="22" t="s">
        <v>349</v>
      </c>
      <c r="AF116" s="24">
        <v>45392</v>
      </c>
      <c r="AG116" s="24">
        <v>45414</v>
      </c>
      <c r="AH116" s="24" t="s">
        <v>347</v>
      </c>
      <c r="AI116" s="36">
        <v>84764809</v>
      </c>
      <c r="AJ116" s="36">
        <v>0</v>
      </c>
      <c r="AK116" s="36">
        <v>0</v>
      </c>
      <c r="AL116" s="36">
        <v>0</v>
      </c>
      <c r="AM116" s="36">
        <v>0</v>
      </c>
      <c r="AN116" s="43"/>
      <c r="AO116" s="43"/>
      <c r="AP116" s="43"/>
      <c r="AQ116" s="36">
        <v>0</v>
      </c>
    </row>
    <row r="117" spans="1:43" hidden="1">
      <c r="A117" s="30">
        <v>900098550</v>
      </c>
      <c r="B117" s="22" t="s">
        <v>13</v>
      </c>
      <c r="C117" s="22" t="s">
        <v>14</v>
      </c>
      <c r="D117" s="22">
        <v>2163131</v>
      </c>
      <c r="E117" s="22" t="s">
        <v>171</v>
      </c>
      <c r="F117" s="22" t="s">
        <v>172</v>
      </c>
      <c r="G117" s="23">
        <v>45392</v>
      </c>
      <c r="H117" s="24">
        <v>45392</v>
      </c>
      <c r="I117" s="25">
        <v>1945826258</v>
      </c>
      <c r="J117" s="25">
        <v>1945826258</v>
      </c>
      <c r="K117" s="18" t="s">
        <v>15</v>
      </c>
      <c r="L117" s="18" t="s">
        <v>16</v>
      </c>
      <c r="M117" s="22" t="s">
        <v>29</v>
      </c>
      <c r="N117" s="18" t="s">
        <v>18</v>
      </c>
      <c r="O117" s="18" t="s">
        <v>322</v>
      </c>
      <c r="P117" s="35" t="s">
        <v>441</v>
      </c>
      <c r="Q117" s="36">
        <v>1245671339.02</v>
      </c>
      <c r="R117" s="22">
        <v>1222459502</v>
      </c>
      <c r="S117" s="36">
        <v>0</v>
      </c>
      <c r="T117" s="36">
        <v>0</v>
      </c>
      <c r="U117" s="22"/>
      <c r="V117" s="22"/>
      <c r="W117" s="24"/>
      <c r="X117" s="36">
        <v>0</v>
      </c>
      <c r="Y117" s="36">
        <v>0</v>
      </c>
      <c r="Z117" s="36">
        <v>0</v>
      </c>
      <c r="AA117" s="22"/>
      <c r="AB117" s="22"/>
      <c r="AC117" s="24"/>
      <c r="AD117" s="36">
        <v>0</v>
      </c>
      <c r="AE117" s="22" t="s">
        <v>349</v>
      </c>
      <c r="AF117" s="24">
        <v>45392</v>
      </c>
      <c r="AG117" s="24">
        <v>45414</v>
      </c>
      <c r="AH117" s="24" t="s">
        <v>347</v>
      </c>
      <c r="AI117" s="36">
        <v>1945875758</v>
      </c>
      <c r="AJ117" s="36">
        <v>0</v>
      </c>
      <c r="AK117" s="36">
        <v>0</v>
      </c>
      <c r="AL117" s="36">
        <v>0</v>
      </c>
      <c r="AM117" s="36">
        <v>0</v>
      </c>
      <c r="AN117" s="43"/>
      <c r="AO117" s="43"/>
      <c r="AP117" s="43"/>
      <c r="AQ117" s="36">
        <v>0</v>
      </c>
    </row>
    <row r="118" spans="1:43" hidden="1">
      <c r="A118" s="30">
        <v>900098550</v>
      </c>
      <c r="B118" s="22" t="s">
        <v>13</v>
      </c>
      <c r="C118" s="22" t="s">
        <v>14</v>
      </c>
      <c r="D118" s="22">
        <v>2224345</v>
      </c>
      <c r="E118" s="22" t="s">
        <v>219</v>
      </c>
      <c r="F118" s="22" t="s">
        <v>220</v>
      </c>
      <c r="G118" s="23">
        <v>45418</v>
      </c>
      <c r="H118" s="28">
        <v>45419</v>
      </c>
      <c r="I118" s="25">
        <v>1274989997</v>
      </c>
      <c r="J118" s="25">
        <v>1274989997</v>
      </c>
      <c r="K118" s="18" t="s">
        <v>15</v>
      </c>
      <c r="L118" s="18" t="s">
        <v>16</v>
      </c>
      <c r="M118" s="22" t="s">
        <v>17</v>
      </c>
      <c r="N118" s="18" t="s">
        <v>18</v>
      </c>
      <c r="O118" s="18" t="s">
        <v>322</v>
      </c>
      <c r="P118" s="35" t="s">
        <v>441</v>
      </c>
      <c r="Q118" s="36">
        <v>1243113687.0699999</v>
      </c>
      <c r="R118" s="22">
        <v>1222468391</v>
      </c>
      <c r="S118" s="36">
        <v>0</v>
      </c>
      <c r="T118" s="36">
        <v>0</v>
      </c>
      <c r="U118" s="22"/>
      <c r="V118" s="22"/>
      <c r="W118" s="24"/>
      <c r="X118" s="36">
        <v>0</v>
      </c>
      <c r="Y118" s="36">
        <v>0</v>
      </c>
      <c r="Z118" s="36">
        <v>0</v>
      </c>
      <c r="AA118" s="22"/>
      <c r="AB118" s="22"/>
      <c r="AC118" s="24"/>
      <c r="AD118" s="36">
        <v>0</v>
      </c>
      <c r="AE118" s="22" t="s">
        <v>349</v>
      </c>
      <c r="AF118" s="24">
        <v>45418</v>
      </c>
      <c r="AG118" s="24">
        <v>45419</v>
      </c>
      <c r="AH118" s="24" t="s">
        <v>347</v>
      </c>
      <c r="AI118" s="36">
        <v>1275052397</v>
      </c>
      <c r="AJ118" s="36">
        <v>0</v>
      </c>
      <c r="AK118" s="36">
        <v>0</v>
      </c>
      <c r="AL118" s="36">
        <v>0</v>
      </c>
      <c r="AM118" s="36">
        <v>0</v>
      </c>
      <c r="AN118" s="43"/>
      <c r="AO118" s="43"/>
      <c r="AP118" s="43"/>
      <c r="AQ118" s="36">
        <v>0</v>
      </c>
    </row>
    <row r="119" spans="1:43" hidden="1">
      <c r="A119" s="30">
        <v>900098550</v>
      </c>
      <c r="B119" s="22" t="s">
        <v>13</v>
      </c>
      <c r="C119" s="22" t="s">
        <v>14</v>
      </c>
      <c r="D119" s="22">
        <v>2226453</v>
      </c>
      <c r="E119" s="22" t="s">
        <v>223</v>
      </c>
      <c r="F119" s="22" t="s">
        <v>224</v>
      </c>
      <c r="G119" s="23">
        <v>45419</v>
      </c>
      <c r="H119" s="28">
        <v>45420</v>
      </c>
      <c r="I119" s="25">
        <v>58198742</v>
      </c>
      <c r="J119" s="25">
        <v>58198742</v>
      </c>
      <c r="K119" s="18" t="s">
        <v>15</v>
      </c>
      <c r="L119" s="18" t="s">
        <v>16</v>
      </c>
      <c r="M119" s="22" t="s">
        <v>17</v>
      </c>
      <c r="N119" s="18" t="s">
        <v>18</v>
      </c>
      <c r="O119" s="18" t="s">
        <v>322</v>
      </c>
      <c r="P119" s="35" t="s">
        <v>441</v>
      </c>
      <c r="Q119" s="36">
        <v>56742077.200000003</v>
      </c>
      <c r="R119" s="22">
        <v>136430270</v>
      </c>
      <c r="S119" s="36">
        <v>0</v>
      </c>
      <c r="T119" s="36">
        <v>0</v>
      </c>
      <c r="U119" s="22"/>
      <c r="V119" s="22"/>
      <c r="W119" s="24"/>
      <c r="X119" s="36">
        <v>0</v>
      </c>
      <c r="Y119" s="36">
        <v>0</v>
      </c>
      <c r="Z119" s="36">
        <v>0</v>
      </c>
      <c r="AA119" s="22"/>
      <c r="AB119" s="22"/>
      <c r="AC119" s="24"/>
      <c r="AD119" s="36">
        <v>0</v>
      </c>
      <c r="AE119" s="22" t="s">
        <v>349</v>
      </c>
      <c r="AF119" s="24">
        <v>45419</v>
      </c>
      <c r="AG119" s="24">
        <v>45420</v>
      </c>
      <c r="AH119" s="24" t="s">
        <v>347</v>
      </c>
      <c r="AI119" s="36">
        <v>58266592</v>
      </c>
      <c r="AJ119" s="36">
        <v>0</v>
      </c>
      <c r="AK119" s="36">
        <v>0</v>
      </c>
      <c r="AL119" s="36">
        <v>0</v>
      </c>
      <c r="AM119" s="36">
        <v>0</v>
      </c>
      <c r="AN119" s="43"/>
      <c r="AO119" s="43"/>
      <c r="AP119" s="43"/>
      <c r="AQ119" s="36">
        <v>0</v>
      </c>
    </row>
    <row r="120" spans="1:43" hidden="1">
      <c r="A120" s="30">
        <v>900098550</v>
      </c>
      <c r="B120" s="22" t="s">
        <v>13</v>
      </c>
      <c r="C120" s="22" t="s">
        <v>14</v>
      </c>
      <c r="D120" s="22">
        <v>2263548</v>
      </c>
      <c r="E120" s="22" t="s">
        <v>277</v>
      </c>
      <c r="F120" s="22" t="s">
        <v>278</v>
      </c>
      <c r="G120" s="23" t="s">
        <v>30</v>
      </c>
      <c r="H120" s="23">
        <v>45453</v>
      </c>
      <c r="I120" s="25">
        <v>1301095468</v>
      </c>
      <c r="J120" s="25">
        <v>1301095468</v>
      </c>
      <c r="K120" s="18" t="s">
        <v>15</v>
      </c>
      <c r="L120" s="18" t="s">
        <v>16</v>
      </c>
      <c r="M120" s="22" t="s">
        <v>20</v>
      </c>
      <c r="N120" s="18" t="s">
        <v>18</v>
      </c>
      <c r="O120" s="18" t="e">
        <v>#N/A</v>
      </c>
      <c r="P120" s="35" t="s">
        <v>441</v>
      </c>
      <c r="Q120" s="36">
        <v>0</v>
      </c>
      <c r="R120" s="22"/>
      <c r="S120" s="36">
        <v>0</v>
      </c>
      <c r="T120" s="36">
        <v>0</v>
      </c>
      <c r="U120" s="22"/>
      <c r="V120" s="22"/>
      <c r="W120" s="24"/>
      <c r="X120" s="36">
        <v>0</v>
      </c>
      <c r="Y120" s="36">
        <v>0</v>
      </c>
      <c r="Z120" s="36">
        <v>0</v>
      </c>
      <c r="AA120" s="22"/>
      <c r="AB120" s="22"/>
      <c r="AC120" s="24"/>
      <c r="AD120" s="36">
        <v>0</v>
      </c>
      <c r="AE120" s="22" t="s">
        <v>349</v>
      </c>
      <c r="AF120" s="24">
        <v>45450</v>
      </c>
      <c r="AG120" s="24">
        <v>45454</v>
      </c>
      <c r="AH120" s="24" t="s">
        <v>347</v>
      </c>
      <c r="AI120" s="36">
        <v>1301095468</v>
      </c>
      <c r="AJ120" s="36">
        <v>0</v>
      </c>
      <c r="AK120" s="36">
        <v>0</v>
      </c>
      <c r="AL120" s="36">
        <v>0</v>
      </c>
      <c r="AM120" s="36">
        <v>0</v>
      </c>
      <c r="AN120" s="43"/>
      <c r="AO120" s="43"/>
      <c r="AP120" s="43"/>
      <c r="AQ120" s="36">
        <v>0</v>
      </c>
    </row>
    <row r="121" spans="1:43" hidden="1">
      <c r="A121" s="30">
        <v>900098550</v>
      </c>
      <c r="B121" s="22" t="s">
        <v>13</v>
      </c>
      <c r="C121" s="22" t="s">
        <v>14</v>
      </c>
      <c r="D121" s="22">
        <v>2263645</v>
      </c>
      <c r="E121" s="22" t="s">
        <v>291</v>
      </c>
      <c r="F121" s="22" t="s">
        <v>292</v>
      </c>
      <c r="G121" s="23" t="s">
        <v>30</v>
      </c>
      <c r="H121" s="23">
        <v>45453</v>
      </c>
      <c r="I121" s="25">
        <v>201162847</v>
      </c>
      <c r="J121" s="25">
        <v>201162847</v>
      </c>
      <c r="K121" s="18" t="s">
        <v>15</v>
      </c>
      <c r="L121" s="18" t="s">
        <v>16</v>
      </c>
      <c r="M121" s="22" t="s">
        <v>21</v>
      </c>
      <c r="N121" s="18" t="s">
        <v>18</v>
      </c>
      <c r="O121" s="18" t="e">
        <v>#N/A</v>
      </c>
      <c r="P121" s="35" t="s">
        <v>441</v>
      </c>
      <c r="Q121" s="36">
        <v>0</v>
      </c>
      <c r="R121" s="22"/>
      <c r="S121" s="36">
        <v>0</v>
      </c>
      <c r="T121" s="36">
        <v>0</v>
      </c>
      <c r="U121" s="22"/>
      <c r="V121" s="22"/>
      <c r="W121" s="24"/>
      <c r="X121" s="36">
        <v>0</v>
      </c>
      <c r="Y121" s="36">
        <v>0</v>
      </c>
      <c r="Z121" s="36">
        <v>0</v>
      </c>
      <c r="AA121" s="22"/>
      <c r="AB121" s="22"/>
      <c r="AC121" s="24"/>
      <c r="AD121" s="36">
        <v>0</v>
      </c>
      <c r="AE121" s="22" t="s">
        <v>349</v>
      </c>
      <c r="AF121" s="24">
        <v>45450</v>
      </c>
      <c r="AG121" s="24">
        <v>45450</v>
      </c>
      <c r="AH121" s="24" t="s">
        <v>347</v>
      </c>
      <c r="AI121" s="36">
        <v>206475447</v>
      </c>
      <c r="AJ121" s="36">
        <v>0</v>
      </c>
      <c r="AK121" s="36">
        <v>0</v>
      </c>
      <c r="AL121" s="36">
        <v>0</v>
      </c>
      <c r="AM121" s="36">
        <v>0</v>
      </c>
      <c r="AN121" s="43"/>
      <c r="AO121" s="43"/>
      <c r="AP121" s="43"/>
      <c r="AQ121" s="36">
        <v>0</v>
      </c>
    </row>
    <row r="122" spans="1:43" hidden="1">
      <c r="A122" s="30">
        <v>900098550</v>
      </c>
      <c r="B122" s="22" t="s">
        <v>13</v>
      </c>
      <c r="C122" s="22" t="s">
        <v>14</v>
      </c>
      <c r="D122" s="22">
        <v>2263646</v>
      </c>
      <c r="E122" s="22" t="s">
        <v>293</v>
      </c>
      <c r="F122" s="22" t="s">
        <v>294</v>
      </c>
      <c r="G122" s="23" t="s">
        <v>30</v>
      </c>
      <c r="H122" s="23">
        <v>45453</v>
      </c>
      <c r="I122" s="25">
        <v>32170521</v>
      </c>
      <c r="J122" s="25">
        <v>32170521</v>
      </c>
      <c r="K122" s="18" t="s">
        <v>15</v>
      </c>
      <c r="L122" s="18" t="s">
        <v>16</v>
      </c>
      <c r="M122" s="22" t="s">
        <v>21</v>
      </c>
      <c r="N122" s="18" t="s">
        <v>18</v>
      </c>
      <c r="O122" s="18" t="e">
        <v>#N/A</v>
      </c>
      <c r="P122" s="35" t="s">
        <v>441</v>
      </c>
      <c r="Q122" s="36">
        <v>0</v>
      </c>
      <c r="R122" s="22"/>
      <c r="S122" s="36">
        <v>0</v>
      </c>
      <c r="T122" s="36">
        <v>0</v>
      </c>
      <c r="U122" s="22"/>
      <c r="V122" s="22"/>
      <c r="W122" s="24"/>
      <c r="X122" s="36">
        <v>0</v>
      </c>
      <c r="Y122" s="36">
        <v>0</v>
      </c>
      <c r="Z122" s="36">
        <v>0</v>
      </c>
      <c r="AA122" s="22"/>
      <c r="AB122" s="22"/>
      <c r="AC122" s="24"/>
      <c r="AD122" s="36">
        <v>0</v>
      </c>
      <c r="AE122" s="22" t="s">
        <v>349</v>
      </c>
      <c r="AF122" s="24">
        <v>45450</v>
      </c>
      <c r="AG122" s="24">
        <v>45450</v>
      </c>
      <c r="AH122" s="24" t="s">
        <v>347</v>
      </c>
      <c r="AI122" s="36">
        <v>32223521</v>
      </c>
      <c r="AJ122" s="36">
        <v>0</v>
      </c>
      <c r="AK122" s="36">
        <v>0</v>
      </c>
      <c r="AL122" s="36">
        <v>0</v>
      </c>
      <c r="AM122" s="36">
        <v>0</v>
      </c>
      <c r="AN122" s="43"/>
      <c r="AO122" s="43"/>
      <c r="AP122" s="43"/>
      <c r="AQ122" s="36">
        <v>0</v>
      </c>
    </row>
    <row r="123" spans="1:43" hidden="1">
      <c r="A123" s="30">
        <v>900098550</v>
      </c>
      <c r="B123" s="22" t="s">
        <v>13</v>
      </c>
      <c r="C123" s="22" t="s">
        <v>14</v>
      </c>
      <c r="D123" s="22">
        <v>1439612</v>
      </c>
      <c r="E123" s="22" t="s">
        <v>35</v>
      </c>
      <c r="F123" s="22" t="s">
        <v>36</v>
      </c>
      <c r="G123" s="23">
        <v>45112</v>
      </c>
      <c r="H123" s="24">
        <v>45117</v>
      </c>
      <c r="I123" s="25">
        <v>821271243</v>
      </c>
      <c r="J123" s="25">
        <v>661271243</v>
      </c>
      <c r="K123" s="18" t="s">
        <v>15</v>
      </c>
      <c r="L123" s="18" t="s">
        <v>16</v>
      </c>
      <c r="M123" s="22" t="s">
        <v>17</v>
      </c>
      <c r="N123" s="18" t="s">
        <v>18</v>
      </c>
      <c r="O123" s="18" t="s">
        <v>322</v>
      </c>
      <c r="P123" s="35" t="s">
        <v>441</v>
      </c>
      <c r="Q123" s="36">
        <v>307698354.92000002</v>
      </c>
      <c r="R123" s="22">
        <v>4800064239</v>
      </c>
      <c r="S123" s="36">
        <v>0</v>
      </c>
      <c r="T123" s="36">
        <v>0</v>
      </c>
      <c r="U123" s="22"/>
      <c r="V123" s="22"/>
      <c r="W123" s="24"/>
      <c r="X123" s="36">
        <v>0</v>
      </c>
      <c r="Y123" s="36">
        <v>640739461.91999996</v>
      </c>
      <c r="Z123" s="36">
        <v>0</v>
      </c>
      <c r="AA123" s="22">
        <v>4800061816</v>
      </c>
      <c r="AB123" s="22"/>
      <c r="AC123" s="24">
        <v>45254</v>
      </c>
      <c r="AD123" s="36">
        <v>0</v>
      </c>
      <c r="AE123" s="22" t="s">
        <v>348</v>
      </c>
      <c r="AF123" s="24">
        <v>45112</v>
      </c>
      <c r="AG123" s="24">
        <v>45121</v>
      </c>
      <c r="AH123" s="24" t="s">
        <v>347</v>
      </c>
      <c r="AI123" s="36">
        <v>821271243</v>
      </c>
      <c r="AJ123" s="36">
        <v>0</v>
      </c>
      <c r="AK123" s="36">
        <v>0</v>
      </c>
      <c r="AL123" s="36">
        <v>0</v>
      </c>
      <c r="AM123" s="36">
        <v>0</v>
      </c>
      <c r="AN123" s="43"/>
      <c r="AO123" s="43"/>
      <c r="AP123" s="43"/>
      <c r="AQ123" s="36">
        <v>0</v>
      </c>
    </row>
    <row r="124" spans="1:43" hidden="1">
      <c r="A124" s="30">
        <v>900098550</v>
      </c>
      <c r="B124" s="22" t="s">
        <v>13</v>
      </c>
      <c r="C124" s="22" t="s">
        <v>14</v>
      </c>
      <c r="D124" s="22">
        <v>2228773</v>
      </c>
      <c r="E124" s="22" t="s">
        <v>229</v>
      </c>
      <c r="F124" s="22" t="s">
        <v>230</v>
      </c>
      <c r="G124" s="23">
        <v>45420</v>
      </c>
      <c r="H124" s="28">
        <v>45420</v>
      </c>
      <c r="I124" s="25">
        <v>97777776</v>
      </c>
      <c r="J124" s="25">
        <v>97777776</v>
      </c>
      <c r="K124" s="18" t="s">
        <v>15</v>
      </c>
      <c r="L124" s="18" t="s">
        <v>16</v>
      </c>
      <c r="M124" s="22" t="s">
        <v>21</v>
      </c>
      <c r="N124" s="18" t="s">
        <v>18</v>
      </c>
      <c r="O124" s="18" t="s">
        <v>322</v>
      </c>
      <c r="P124" s="35" t="s">
        <v>441</v>
      </c>
      <c r="Q124" s="36">
        <v>97777776</v>
      </c>
      <c r="R124" s="22">
        <v>1222468004</v>
      </c>
      <c r="S124" s="36">
        <v>0</v>
      </c>
      <c r="T124" s="36">
        <v>0</v>
      </c>
      <c r="U124" s="22"/>
      <c r="V124" s="22"/>
      <c r="W124" s="24"/>
      <c r="X124" s="36">
        <v>0</v>
      </c>
      <c r="Y124" s="36">
        <v>0</v>
      </c>
      <c r="Z124" s="36">
        <v>0</v>
      </c>
      <c r="AA124" s="22"/>
      <c r="AB124" s="22"/>
      <c r="AC124" s="24"/>
      <c r="AD124" s="36">
        <v>0</v>
      </c>
      <c r="AE124" s="22" t="s">
        <v>348</v>
      </c>
      <c r="AF124" s="24">
        <v>45420</v>
      </c>
      <c r="AG124" s="24">
        <v>45421</v>
      </c>
      <c r="AH124" s="24" t="s">
        <v>347</v>
      </c>
      <c r="AI124" s="36">
        <v>97777776</v>
      </c>
      <c r="AJ124" s="36">
        <v>0</v>
      </c>
      <c r="AK124" s="36">
        <v>0</v>
      </c>
      <c r="AL124" s="36">
        <v>0</v>
      </c>
      <c r="AM124" s="36">
        <v>0</v>
      </c>
      <c r="AN124" s="43"/>
      <c r="AO124" s="43"/>
      <c r="AP124" s="43"/>
      <c r="AQ124" s="36">
        <v>97777776</v>
      </c>
    </row>
    <row r="125" spans="1:43" hidden="1">
      <c r="A125" s="30">
        <v>900098550</v>
      </c>
      <c r="B125" s="22" t="s">
        <v>13</v>
      </c>
      <c r="C125" s="22" t="s">
        <v>14</v>
      </c>
      <c r="D125" s="22">
        <v>2228775</v>
      </c>
      <c r="E125" s="22" t="s">
        <v>233</v>
      </c>
      <c r="F125" s="22" t="s">
        <v>234</v>
      </c>
      <c r="G125" s="23">
        <v>45420</v>
      </c>
      <c r="H125" s="28">
        <v>45420</v>
      </c>
      <c r="I125" s="25">
        <v>97777776</v>
      </c>
      <c r="J125" s="25">
        <v>97777776</v>
      </c>
      <c r="K125" s="18" t="s">
        <v>15</v>
      </c>
      <c r="L125" s="18" t="s">
        <v>16</v>
      </c>
      <c r="M125" s="22" t="s">
        <v>21</v>
      </c>
      <c r="N125" s="18" t="s">
        <v>18</v>
      </c>
      <c r="O125" s="18" t="s">
        <v>322</v>
      </c>
      <c r="P125" s="35" t="s">
        <v>441</v>
      </c>
      <c r="Q125" s="36">
        <v>97777776</v>
      </c>
      <c r="R125" s="22">
        <v>1222468015</v>
      </c>
      <c r="S125" s="36">
        <v>0</v>
      </c>
      <c r="T125" s="36">
        <v>0</v>
      </c>
      <c r="U125" s="22"/>
      <c r="V125" s="22"/>
      <c r="W125" s="24"/>
      <c r="X125" s="36">
        <v>0</v>
      </c>
      <c r="Y125" s="36">
        <v>0</v>
      </c>
      <c r="Z125" s="36">
        <v>0</v>
      </c>
      <c r="AA125" s="22"/>
      <c r="AB125" s="22"/>
      <c r="AC125" s="24"/>
      <c r="AD125" s="36">
        <v>0</v>
      </c>
      <c r="AE125" s="22" t="s">
        <v>348</v>
      </c>
      <c r="AF125" s="24">
        <v>45420</v>
      </c>
      <c r="AG125" s="24">
        <v>45421</v>
      </c>
      <c r="AH125" s="24" t="s">
        <v>347</v>
      </c>
      <c r="AI125" s="36">
        <v>97777776</v>
      </c>
      <c r="AJ125" s="36">
        <v>0</v>
      </c>
      <c r="AK125" s="36">
        <v>0</v>
      </c>
      <c r="AL125" s="36">
        <v>0</v>
      </c>
      <c r="AM125" s="36">
        <v>0</v>
      </c>
      <c r="AN125" s="43"/>
      <c r="AO125" s="43"/>
      <c r="AP125" s="43"/>
      <c r="AQ125" s="36">
        <v>97777776</v>
      </c>
    </row>
    <row r="126" spans="1:43" hidden="1">
      <c r="A126" s="30">
        <v>900098550</v>
      </c>
      <c r="B126" s="22" t="s">
        <v>13</v>
      </c>
      <c r="C126" s="22" t="s">
        <v>14</v>
      </c>
      <c r="D126" s="22">
        <v>2228776</v>
      </c>
      <c r="E126" s="22" t="s">
        <v>235</v>
      </c>
      <c r="F126" s="22" t="s">
        <v>236</v>
      </c>
      <c r="G126" s="23">
        <v>45420</v>
      </c>
      <c r="H126" s="28">
        <v>45420</v>
      </c>
      <c r="I126" s="25">
        <v>97777776</v>
      </c>
      <c r="J126" s="25">
        <v>97777776</v>
      </c>
      <c r="K126" s="18" t="s">
        <v>15</v>
      </c>
      <c r="L126" s="18" t="s">
        <v>16</v>
      </c>
      <c r="M126" s="22" t="s">
        <v>21</v>
      </c>
      <c r="N126" s="18" t="s">
        <v>18</v>
      </c>
      <c r="O126" s="18" t="s">
        <v>322</v>
      </c>
      <c r="P126" s="35" t="s">
        <v>441</v>
      </c>
      <c r="Q126" s="36">
        <v>97777776</v>
      </c>
      <c r="R126" s="22">
        <v>1222468002</v>
      </c>
      <c r="S126" s="36">
        <v>0</v>
      </c>
      <c r="T126" s="36">
        <v>0</v>
      </c>
      <c r="U126" s="22"/>
      <c r="V126" s="22"/>
      <c r="W126" s="24"/>
      <c r="X126" s="36">
        <v>0</v>
      </c>
      <c r="Y126" s="36">
        <v>0</v>
      </c>
      <c r="Z126" s="36">
        <v>0</v>
      </c>
      <c r="AA126" s="22"/>
      <c r="AB126" s="22"/>
      <c r="AC126" s="24"/>
      <c r="AD126" s="36">
        <v>0</v>
      </c>
      <c r="AE126" s="22" t="s">
        <v>348</v>
      </c>
      <c r="AF126" s="24">
        <v>45420</v>
      </c>
      <c r="AG126" s="24">
        <v>45421</v>
      </c>
      <c r="AH126" s="24" t="s">
        <v>347</v>
      </c>
      <c r="AI126" s="36">
        <v>97777776</v>
      </c>
      <c r="AJ126" s="36">
        <v>0</v>
      </c>
      <c r="AK126" s="36">
        <v>0</v>
      </c>
      <c r="AL126" s="36">
        <v>0</v>
      </c>
      <c r="AM126" s="36">
        <v>0</v>
      </c>
      <c r="AN126" s="43"/>
      <c r="AO126" s="43"/>
      <c r="AP126" s="43"/>
      <c r="AQ126" s="36">
        <v>97777776</v>
      </c>
    </row>
    <row r="127" spans="1:43" hidden="1">
      <c r="A127" s="30">
        <v>900098550</v>
      </c>
      <c r="B127" s="22" t="s">
        <v>13</v>
      </c>
      <c r="C127" s="22" t="s">
        <v>14</v>
      </c>
      <c r="D127" s="22">
        <v>1942867</v>
      </c>
      <c r="E127" s="22" t="s">
        <v>63</v>
      </c>
      <c r="F127" s="22" t="s">
        <v>64</v>
      </c>
      <c r="G127" s="23">
        <v>45306</v>
      </c>
      <c r="H127" s="24">
        <v>45332</v>
      </c>
      <c r="I127" s="25">
        <v>110806580</v>
      </c>
      <c r="J127" s="25">
        <v>98758909</v>
      </c>
      <c r="K127" s="18" t="s">
        <v>15</v>
      </c>
      <c r="L127" s="18" t="s">
        <v>16</v>
      </c>
      <c r="M127" s="18" t="s">
        <v>20</v>
      </c>
      <c r="N127" s="18" t="s">
        <v>18</v>
      </c>
      <c r="O127" s="18" t="s">
        <v>323</v>
      </c>
      <c r="P127" s="35" t="s">
        <v>324</v>
      </c>
      <c r="Q127" s="36">
        <v>0</v>
      </c>
      <c r="R127" s="22"/>
      <c r="S127" s="36">
        <v>0</v>
      </c>
      <c r="T127" s="36">
        <v>0</v>
      </c>
      <c r="U127" s="22"/>
      <c r="V127" s="22"/>
      <c r="W127" s="24"/>
      <c r="X127" s="36">
        <v>0</v>
      </c>
      <c r="Y127" s="36">
        <v>12047671</v>
      </c>
      <c r="Z127" s="36">
        <v>0</v>
      </c>
      <c r="AA127" s="22">
        <v>4800064084</v>
      </c>
      <c r="AB127" s="22" t="s">
        <v>319</v>
      </c>
      <c r="AC127" s="24">
        <v>45462</v>
      </c>
      <c r="AD127" s="36">
        <v>247854107</v>
      </c>
      <c r="AE127" s="22" t="s">
        <v>350</v>
      </c>
      <c r="AF127" s="24">
        <v>45306</v>
      </c>
      <c r="AG127" s="24">
        <v>45306</v>
      </c>
      <c r="AH127" s="24" t="s">
        <v>347</v>
      </c>
      <c r="AI127" s="36">
        <v>110806580</v>
      </c>
      <c r="AJ127" s="36">
        <v>0</v>
      </c>
      <c r="AK127" s="36">
        <v>98758909</v>
      </c>
      <c r="AL127" s="36">
        <v>0</v>
      </c>
      <c r="AM127" s="36">
        <v>98758909</v>
      </c>
      <c r="AN127" s="43" t="s">
        <v>359</v>
      </c>
      <c r="AO127" s="43" t="s">
        <v>368</v>
      </c>
      <c r="AP127" s="43" t="s">
        <v>361</v>
      </c>
      <c r="AQ127" s="36">
        <v>12047671</v>
      </c>
    </row>
    <row r="128" spans="1:43" hidden="1">
      <c r="A128" s="30">
        <v>900098550</v>
      </c>
      <c r="B128" s="22" t="s">
        <v>13</v>
      </c>
      <c r="C128" s="22" t="s">
        <v>14</v>
      </c>
      <c r="D128" s="22">
        <v>1937050</v>
      </c>
      <c r="E128" s="22" t="s">
        <v>65</v>
      </c>
      <c r="F128" s="22" t="s">
        <v>66</v>
      </c>
      <c r="G128" s="23">
        <v>45306</v>
      </c>
      <c r="H128" s="24">
        <v>45332</v>
      </c>
      <c r="I128" s="25">
        <v>98650218</v>
      </c>
      <c r="J128" s="25">
        <v>97983288</v>
      </c>
      <c r="K128" s="18" t="s">
        <v>15</v>
      </c>
      <c r="L128" s="18" t="s">
        <v>16</v>
      </c>
      <c r="M128" s="18" t="s">
        <v>20</v>
      </c>
      <c r="N128" s="18" t="s">
        <v>18</v>
      </c>
      <c r="O128" s="18" t="s">
        <v>323</v>
      </c>
      <c r="P128" s="35" t="s">
        <v>324</v>
      </c>
      <c r="Q128" s="36">
        <v>0</v>
      </c>
      <c r="R128" s="22"/>
      <c r="S128" s="36">
        <v>0</v>
      </c>
      <c r="T128" s="36">
        <v>0</v>
      </c>
      <c r="U128" s="22"/>
      <c r="V128" s="22"/>
      <c r="W128" s="24"/>
      <c r="X128" s="36">
        <v>0</v>
      </c>
      <c r="Y128" s="36">
        <v>666930</v>
      </c>
      <c r="Z128" s="36">
        <v>0</v>
      </c>
      <c r="AA128" s="22">
        <v>4800064084</v>
      </c>
      <c r="AB128" s="22" t="s">
        <v>319</v>
      </c>
      <c r="AC128" s="24">
        <v>45462</v>
      </c>
      <c r="AD128" s="36">
        <v>247854107</v>
      </c>
      <c r="AE128" s="22" t="s">
        <v>350</v>
      </c>
      <c r="AF128" s="24">
        <v>45306</v>
      </c>
      <c r="AG128" s="24">
        <v>45306</v>
      </c>
      <c r="AH128" s="24" t="s">
        <v>347</v>
      </c>
      <c r="AI128" s="36">
        <v>98650218</v>
      </c>
      <c r="AJ128" s="36">
        <v>0</v>
      </c>
      <c r="AK128" s="36">
        <v>97983288</v>
      </c>
      <c r="AL128" s="36">
        <v>0</v>
      </c>
      <c r="AM128" s="36">
        <v>97983288</v>
      </c>
      <c r="AN128" s="43" t="s">
        <v>359</v>
      </c>
      <c r="AO128" s="43" t="s">
        <v>369</v>
      </c>
      <c r="AP128" s="43" t="s">
        <v>370</v>
      </c>
      <c r="AQ128" s="36">
        <v>666930</v>
      </c>
    </row>
    <row r="129" spans="1:43" hidden="1">
      <c r="A129" s="30">
        <v>900098550</v>
      </c>
      <c r="B129" s="22" t="s">
        <v>13</v>
      </c>
      <c r="C129" s="22" t="s">
        <v>14</v>
      </c>
      <c r="D129" s="22">
        <v>1964930</v>
      </c>
      <c r="E129" s="22" t="s">
        <v>53</v>
      </c>
      <c r="F129" s="22" t="s">
        <v>54</v>
      </c>
      <c r="G129" s="23">
        <v>45313</v>
      </c>
      <c r="H129" s="24">
        <v>45332</v>
      </c>
      <c r="I129" s="25">
        <v>21512981</v>
      </c>
      <c r="J129" s="25">
        <v>3406859</v>
      </c>
      <c r="K129" s="18" t="s">
        <v>15</v>
      </c>
      <c r="L129" s="18" t="s">
        <v>16</v>
      </c>
      <c r="M129" s="18" t="s">
        <v>20</v>
      </c>
      <c r="N129" s="18" t="s">
        <v>18</v>
      </c>
      <c r="O129" s="18" t="s">
        <v>324</v>
      </c>
      <c r="P129" s="35" t="s">
        <v>324</v>
      </c>
      <c r="Q129" s="36">
        <v>0</v>
      </c>
      <c r="R129" s="22"/>
      <c r="S129" s="36">
        <v>0</v>
      </c>
      <c r="T129" s="36">
        <v>0</v>
      </c>
      <c r="U129" s="22"/>
      <c r="V129" s="22"/>
      <c r="W129" s="24"/>
      <c r="X129" s="36">
        <v>0</v>
      </c>
      <c r="Y129" s="36">
        <v>18106122</v>
      </c>
      <c r="Z129" s="36">
        <v>0</v>
      </c>
      <c r="AA129" s="22">
        <v>2201500408</v>
      </c>
      <c r="AB129" s="22" t="s">
        <v>318</v>
      </c>
      <c r="AC129" s="24">
        <v>45394</v>
      </c>
      <c r="AD129" s="36">
        <v>1995781999.05</v>
      </c>
      <c r="AE129" s="22" t="s">
        <v>350</v>
      </c>
      <c r="AF129" s="24">
        <v>45313</v>
      </c>
      <c r="AG129" s="24">
        <v>45323</v>
      </c>
      <c r="AH129" s="24" t="s">
        <v>347</v>
      </c>
      <c r="AI129" s="36">
        <v>21512981</v>
      </c>
      <c r="AJ129" s="36">
        <v>0</v>
      </c>
      <c r="AK129" s="36">
        <v>3406859</v>
      </c>
      <c r="AL129" s="36">
        <v>0</v>
      </c>
      <c r="AM129" s="36">
        <v>3406859</v>
      </c>
      <c r="AN129" s="43" t="s">
        <v>359</v>
      </c>
      <c r="AO129" s="43" t="s">
        <v>363</v>
      </c>
      <c r="AP129" s="43" t="s">
        <v>361</v>
      </c>
      <c r="AQ129" s="36">
        <v>18106122</v>
      </c>
    </row>
    <row r="130" spans="1:43" hidden="1">
      <c r="A130" s="30">
        <v>900098550</v>
      </c>
      <c r="B130" s="22" t="s">
        <v>13</v>
      </c>
      <c r="C130" s="22" t="s">
        <v>14</v>
      </c>
      <c r="D130" s="22">
        <v>1964874</v>
      </c>
      <c r="E130" s="22" t="s">
        <v>55</v>
      </c>
      <c r="F130" s="22" t="s">
        <v>56</v>
      </c>
      <c r="G130" s="23">
        <v>45311</v>
      </c>
      <c r="H130" s="24">
        <v>45332</v>
      </c>
      <c r="I130" s="25">
        <v>10884477</v>
      </c>
      <c r="J130" s="25">
        <v>3099110</v>
      </c>
      <c r="K130" s="18" t="s">
        <v>15</v>
      </c>
      <c r="L130" s="18" t="s">
        <v>16</v>
      </c>
      <c r="M130" s="18" t="s">
        <v>20</v>
      </c>
      <c r="N130" s="18" t="s">
        <v>18</v>
      </c>
      <c r="O130" s="18" t="s">
        <v>324</v>
      </c>
      <c r="P130" s="35" t="s">
        <v>324</v>
      </c>
      <c r="Q130" s="36">
        <v>0</v>
      </c>
      <c r="R130" s="22"/>
      <c r="S130" s="36">
        <v>0</v>
      </c>
      <c r="T130" s="36">
        <v>0</v>
      </c>
      <c r="U130" s="22"/>
      <c r="V130" s="22"/>
      <c r="W130" s="24"/>
      <c r="X130" s="36">
        <v>0</v>
      </c>
      <c r="Y130" s="36">
        <v>7785367</v>
      </c>
      <c r="Z130" s="36">
        <v>0</v>
      </c>
      <c r="AA130" s="22">
        <v>2201500408</v>
      </c>
      <c r="AB130" s="22" t="s">
        <v>318</v>
      </c>
      <c r="AC130" s="24">
        <v>45394</v>
      </c>
      <c r="AD130" s="36">
        <v>1995781999.05</v>
      </c>
      <c r="AE130" s="22" t="s">
        <v>350</v>
      </c>
      <c r="AF130" s="24">
        <v>45311</v>
      </c>
      <c r="AG130" s="24">
        <v>45323</v>
      </c>
      <c r="AH130" s="24" t="s">
        <v>347</v>
      </c>
      <c r="AI130" s="36">
        <v>10884477</v>
      </c>
      <c r="AJ130" s="36">
        <v>0</v>
      </c>
      <c r="AK130" s="36">
        <v>3099110</v>
      </c>
      <c r="AL130" s="36">
        <v>0</v>
      </c>
      <c r="AM130" s="36">
        <v>3099110</v>
      </c>
      <c r="AN130" s="43" t="s">
        <v>359</v>
      </c>
      <c r="AO130" s="43" t="s">
        <v>364</v>
      </c>
      <c r="AP130" s="43" t="s">
        <v>361</v>
      </c>
      <c r="AQ130" s="36">
        <v>7785367</v>
      </c>
    </row>
    <row r="131" spans="1:43" hidden="1">
      <c r="A131" s="30">
        <v>900098550</v>
      </c>
      <c r="B131" s="22" t="s">
        <v>13</v>
      </c>
      <c r="C131" s="22" t="s">
        <v>14</v>
      </c>
      <c r="D131" s="22">
        <v>1942869</v>
      </c>
      <c r="E131" s="22" t="s">
        <v>59</v>
      </c>
      <c r="F131" s="22" t="s">
        <v>60</v>
      </c>
      <c r="G131" s="23">
        <v>45306</v>
      </c>
      <c r="H131" s="24">
        <v>45332</v>
      </c>
      <c r="I131" s="25">
        <v>112315113</v>
      </c>
      <c r="J131" s="25">
        <v>1357475</v>
      </c>
      <c r="K131" s="18" t="s">
        <v>15</v>
      </c>
      <c r="L131" s="18" t="s">
        <v>16</v>
      </c>
      <c r="M131" s="18" t="s">
        <v>20</v>
      </c>
      <c r="N131" s="18" t="s">
        <v>18</v>
      </c>
      <c r="O131" s="18" t="s">
        <v>323</v>
      </c>
      <c r="P131" s="35" t="s">
        <v>324</v>
      </c>
      <c r="Q131" s="36">
        <v>0</v>
      </c>
      <c r="R131" s="22"/>
      <c r="S131" s="36">
        <v>0</v>
      </c>
      <c r="T131" s="36">
        <v>0</v>
      </c>
      <c r="U131" s="22"/>
      <c r="V131" s="22"/>
      <c r="W131" s="24"/>
      <c r="X131" s="36">
        <v>0</v>
      </c>
      <c r="Y131" s="36">
        <v>13179862</v>
      </c>
      <c r="Z131" s="36">
        <v>0</v>
      </c>
      <c r="AA131" s="22">
        <v>4800064084</v>
      </c>
      <c r="AB131" s="22" t="s">
        <v>319</v>
      </c>
      <c r="AC131" s="24">
        <v>45462</v>
      </c>
      <c r="AD131" s="36">
        <v>247854107</v>
      </c>
      <c r="AE131" s="22" t="s">
        <v>350</v>
      </c>
      <c r="AF131" s="24">
        <v>45306</v>
      </c>
      <c r="AG131" s="24">
        <v>45323</v>
      </c>
      <c r="AH131" s="24" t="s">
        <v>347</v>
      </c>
      <c r="AI131" s="36">
        <v>112315113</v>
      </c>
      <c r="AJ131" s="36">
        <v>97777776</v>
      </c>
      <c r="AK131" s="36">
        <v>1357475</v>
      </c>
      <c r="AL131" s="36">
        <v>0</v>
      </c>
      <c r="AM131" s="36">
        <v>1357475</v>
      </c>
      <c r="AN131" s="43" t="s">
        <v>359</v>
      </c>
      <c r="AO131" s="43" t="s">
        <v>366</v>
      </c>
      <c r="AP131" s="43" t="s">
        <v>361</v>
      </c>
      <c r="AQ131" s="36">
        <v>13179862</v>
      </c>
    </row>
    <row r="132" spans="1:43" hidden="1">
      <c r="A132" s="30">
        <v>900098550</v>
      </c>
      <c r="B132" s="22" t="s">
        <v>13</v>
      </c>
      <c r="C132" s="22" t="s">
        <v>14</v>
      </c>
      <c r="D132" s="22">
        <v>1942868</v>
      </c>
      <c r="E132" s="22" t="s">
        <v>61</v>
      </c>
      <c r="F132" s="22" t="s">
        <v>62</v>
      </c>
      <c r="G132" s="23">
        <v>45306</v>
      </c>
      <c r="H132" s="24">
        <v>45332</v>
      </c>
      <c r="I132" s="25">
        <v>2271276</v>
      </c>
      <c r="J132" s="25">
        <v>772156</v>
      </c>
      <c r="K132" s="18" t="s">
        <v>15</v>
      </c>
      <c r="L132" s="18" t="s">
        <v>16</v>
      </c>
      <c r="M132" s="18" t="s">
        <v>20</v>
      </c>
      <c r="N132" s="18" t="s">
        <v>18</v>
      </c>
      <c r="O132" s="18" t="s">
        <v>323</v>
      </c>
      <c r="P132" s="35" t="s">
        <v>324</v>
      </c>
      <c r="Q132" s="36">
        <v>0</v>
      </c>
      <c r="R132" s="22"/>
      <c r="S132" s="36">
        <v>0</v>
      </c>
      <c r="T132" s="36">
        <v>0</v>
      </c>
      <c r="U132" s="22"/>
      <c r="V132" s="22"/>
      <c r="W132" s="24"/>
      <c r="X132" s="36">
        <v>0</v>
      </c>
      <c r="Y132" s="36">
        <v>1499120</v>
      </c>
      <c r="Z132" s="36">
        <v>0</v>
      </c>
      <c r="AA132" s="22">
        <v>4800064084</v>
      </c>
      <c r="AB132" s="22" t="s">
        <v>319</v>
      </c>
      <c r="AC132" s="24">
        <v>45462</v>
      </c>
      <c r="AD132" s="36">
        <v>247854107</v>
      </c>
      <c r="AE132" s="22" t="s">
        <v>350</v>
      </c>
      <c r="AF132" s="24">
        <v>45306</v>
      </c>
      <c r="AG132" s="24">
        <v>45323</v>
      </c>
      <c r="AH132" s="24" t="s">
        <v>347</v>
      </c>
      <c r="AI132" s="36">
        <v>2271276</v>
      </c>
      <c r="AJ132" s="36">
        <v>0</v>
      </c>
      <c r="AK132" s="36">
        <v>772156</v>
      </c>
      <c r="AL132" s="36">
        <v>0</v>
      </c>
      <c r="AM132" s="36">
        <v>772156</v>
      </c>
      <c r="AN132" s="43" t="s">
        <v>359</v>
      </c>
      <c r="AO132" s="43" t="s">
        <v>367</v>
      </c>
      <c r="AP132" s="43" t="s">
        <v>361</v>
      </c>
      <c r="AQ132" s="36">
        <v>1499120</v>
      </c>
    </row>
    <row r="133" spans="1:43" hidden="1">
      <c r="A133" s="30">
        <v>900098550</v>
      </c>
      <c r="B133" s="22" t="s">
        <v>13</v>
      </c>
      <c r="C133" s="22" t="s">
        <v>14</v>
      </c>
      <c r="D133" s="22">
        <v>1964336</v>
      </c>
      <c r="E133" s="22" t="s">
        <v>57</v>
      </c>
      <c r="F133" s="22" t="s">
        <v>58</v>
      </c>
      <c r="G133" s="23">
        <v>45310</v>
      </c>
      <c r="H133" s="24">
        <v>45332</v>
      </c>
      <c r="I133" s="25">
        <v>1119226</v>
      </c>
      <c r="J133" s="25">
        <v>746691</v>
      </c>
      <c r="K133" s="18" t="s">
        <v>15</v>
      </c>
      <c r="L133" s="18" t="s">
        <v>16</v>
      </c>
      <c r="M133" s="18" t="s">
        <v>20</v>
      </c>
      <c r="N133" s="18" t="s">
        <v>18</v>
      </c>
      <c r="O133" s="18" t="s">
        <v>324</v>
      </c>
      <c r="P133" s="35" t="s">
        <v>324</v>
      </c>
      <c r="Q133" s="36">
        <v>0</v>
      </c>
      <c r="R133" s="22"/>
      <c r="S133" s="36">
        <v>0</v>
      </c>
      <c r="T133" s="36">
        <v>0</v>
      </c>
      <c r="U133" s="22"/>
      <c r="V133" s="22"/>
      <c r="W133" s="24"/>
      <c r="X133" s="36">
        <v>0</v>
      </c>
      <c r="Y133" s="36">
        <v>372535</v>
      </c>
      <c r="Z133" s="36">
        <v>0</v>
      </c>
      <c r="AA133" s="22">
        <v>2201500408</v>
      </c>
      <c r="AB133" s="22" t="s">
        <v>318</v>
      </c>
      <c r="AC133" s="24">
        <v>45394</v>
      </c>
      <c r="AD133" s="36">
        <v>1995781999.05</v>
      </c>
      <c r="AE133" s="22" t="s">
        <v>350</v>
      </c>
      <c r="AF133" s="24">
        <v>45310</v>
      </c>
      <c r="AG133" s="24">
        <v>45323</v>
      </c>
      <c r="AH133" s="24" t="s">
        <v>347</v>
      </c>
      <c r="AI133" s="36">
        <v>1119226</v>
      </c>
      <c r="AJ133" s="36">
        <v>0</v>
      </c>
      <c r="AK133" s="36">
        <v>746691</v>
      </c>
      <c r="AL133" s="36">
        <v>0</v>
      </c>
      <c r="AM133" s="36">
        <v>746691</v>
      </c>
      <c r="AN133" s="43" t="s">
        <v>359</v>
      </c>
      <c r="AO133" s="43" t="s">
        <v>365</v>
      </c>
      <c r="AP133" s="43" t="s">
        <v>361</v>
      </c>
      <c r="AQ133" s="36">
        <v>372535</v>
      </c>
    </row>
    <row r="134" spans="1:43" hidden="1">
      <c r="A134" s="30">
        <v>900098550</v>
      </c>
      <c r="B134" s="22" t="s">
        <v>13</v>
      </c>
      <c r="C134" s="22" t="s">
        <v>14</v>
      </c>
      <c r="D134" s="22">
        <v>2029576</v>
      </c>
      <c r="E134" s="22" t="s">
        <v>105</v>
      </c>
      <c r="F134" s="22" t="s">
        <v>106</v>
      </c>
      <c r="G134" s="23" t="s">
        <v>22</v>
      </c>
      <c r="H134" s="24">
        <v>45361</v>
      </c>
      <c r="I134" s="25">
        <v>220795251</v>
      </c>
      <c r="J134" s="25">
        <v>334727</v>
      </c>
      <c r="K134" s="18" t="s">
        <v>15</v>
      </c>
      <c r="L134" s="18" t="s">
        <v>16</v>
      </c>
      <c r="M134" s="22" t="s">
        <v>23</v>
      </c>
      <c r="N134" s="18" t="s">
        <v>18</v>
      </c>
      <c r="O134" s="18" t="s">
        <v>323</v>
      </c>
      <c r="P134" s="35" t="s">
        <v>324</v>
      </c>
      <c r="Q134" s="36">
        <v>0</v>
      </c>
      <c r="R134" s="22"/>
      <c r="S134" s="36">
        <v>0</v>
      </c>
      <c r="T134" s="36">
        <v>0</v>
      </c>
      <c r="U134" s="22"/>
      <c r="V134" s="22"/>
      <c r="W134" s="24"/>
      <c r="X134" s="36">
        <v>0</v>
      </c>
      <c r="Y134" s="36">
        <v>24904972</v>
      </c>
      <c r="Z134" s="36">
        <v>0</v>
      </c>
      <c r="AA134" s="22">
        <v>4800064084</v>
      </c>
      <c r="AB134" s="22" t="s">
        <v>319</v>
      </c>
      <c r="AC134" s="24">
        <v>45462</v>
      </c>
      <c r="AD134" s="36">
        <v>247854107</v>
      </c>
      <c r="AE134" s="22" t="s">
        <v>350</v>
      </c>
      <c r="AF134" s="24">
        <v>45335</v>
      </c>
      <c r="AG134" s="24">
        <v>45336</v>
      </c>
      <c r="AH134" s="24" t="s">
        <v>347</v>
      </c>
      <c r="AI134" s="36">
        <v>220795251</v>
      </c>
      <c r="AJ134" s="36">
        <v>195555552</v>
      </c>
      <c r="AK134" s="36">
        <v>334727</v>
      </c>
      <c r="AL134" s="36">
        <v>0</v>
      </c>
      <c r="AM134" s="36">
        <v>334727</v>
      </c>
      <c r="AN134" s="43" t="s">
        <v>359</v>
      </c>
      <c r="AO134" s="43" t="s">
        <v>390</v>
      </c>
      <c r="AP134" s="43" t="s">
        <v>361</v>
      </c>
      <c r="AQ134" s="36">
        <v>24904972</v>
      </c>
    </row>
    <row r="135" spans="1:43" hidden="1">
      <c r="J135" s="29">
        <f>SUM(J3:J134)</f>
        <v>26212368048.879997</v>
      </c>
    </row>
    <row r="136" spans="1:43" hidden="1">
      <c r="I136" s="98">
        <f>+I7-Y7</f>
        <v>10706835</v>
      </c>
    </row>
    <row r="137" spans="1:43" hidden="1">
      <c r="I137" s="98">
        <f>+I136-AM7</f>
        <v>1182300</v>
      </c>
    </row>
    <row r="138" spans="1:43">
      <c r="I138" s="121">
        <f>+I4-J4</f>
        <v>61117214</v>
      </c>
      <c r="J138" s="120">
        <f>+J4-S4</f>
        <v>190850435.68000001</v>
      </c>
    </row>
    <row r="140" spans="1:43">
      <c r="E140" s="113">
        <v>239912735.31999999</v>
      </c>
    </row>
    <row r="141" spans="1:43">
      <c r="E141" s="113">
        <v>61117214</v>
      </c>
      <c r="F141" s="113">
        <f>+E140+E141+E143</f>
        <v>308948607</v>
      </c>
    </row>
    <row r="142" spans="1:43">
      <c r="D142" s="26" t="s">
        <v>499</v>
      </c>
      <c r="E142" s="113">
        <v>7797700</v>
      </c>
    </row>
    <row r="143" spans="1:43">
      <c r="D143" s="26" t="s">
        <v>500</v>
      </c>
      <c r="E143" s="113">
        <v>7918657.6799999997</v>
      </c>
      <c r="T143" s="27">
        <v>2201520126</v>
      </c>
      <c r="U143" s="99">
        <v>379242649</v>
      </c>
      <c r="V143" s="27" t="s">
        <v>491</v>
      </c>
      <c r="W143" s="27" t="s">
        <v>492</v>
      </c>
    </row>
    <row r="144" spans="1:43">
      <c r="E144" s="114">
        <f>+SUBTOTAL(9,E140:E143)</f>
        <v>316746307</v>
      </c>
      <c r="T144" s="27">
        <v>2201511073</v>
      </c>
      <c r="U144" s="99">
        <f>1297082337.52-U143</f>
        <v>917839688.51999998</v>
      </c>
      <c r="V144" s="27" t="s">
        <v>493</v>
      </c>
      <c r="W144" s="27" t="s">
        <v>491</v>
      </c>
    </row>
    <row r="145" spans="5:23">
      <c r="E145" s="114">
        <f>+I4-E144</f>
        <v>175134078</v>
      </c>
      <c r="T145" s="27">
        <v>2201509753</v>
      </c>
      <c r="U145" s="99">
        <v>1482096515.3199999</v>
      </c>
      <c r="V145" s="27" t="s">
        <v>494</v>
      </c>
      <c r="W145" s="27" t="s">
        <v>495</v>
      </c>
    </row>
    <row r="146" spans="5:23">
      <c r="T146" s="27">
        <v>2201506774</v>
      </c>
      <c r="U146" s="99">
        <v>760000000</v>
      </c>
      <c r="V146" s="27" t="s">
        <v>494</v>
      </c>
      <c r="W146" s="27" t="s">
        <v>496</v>
      </c>
    </row>
    <row r="147" spans="5:23">
      <c r="T147" s="27">
        <v>2201500850</v>
      </c>
      <c r="U147" s="99">
        <v>682842607</v>
      </c>
      <c r="V147" s="27" t="s">
        <v>497</v>
      </c>
      <c r="W147" s="27" t="s">
        <v>498</v>
      </c>
    </row>
    <row r="148" spans="5:23">
      <c r="T148" s="100" t="s">
        <v>499</v>
      </c>
      <c r="U148" s="99">
        <v>352770235</v>
      </c>
    </row>
    <row r="149" spans="5:23">
      <c r="T149" s="100" t="s">
        <v>500</v>
      </c>
      <c r="U149" s="99">
        <v>84043829.680000007</v>
      </c>
    </row>
  </sheetData>
  <autoFilter ref="A2:BC137">
    <filterColumn colId="3">
      <filters>
        <filter val="2163129"/>
      </filters>
    </filterColumn>
  </autoFilter>
  <dataValidations count="1">
    <dataValidation operator="greaterThan" allowBlank="1" showInputMessage="1" showErrorMessage="1" errorTitle="DATO ERRADO" error="El valor debe ser diferente de cero" sqref="A1:H1048576 P10:P133 K1:O1048576 I2:J1048576"/>
  </dataValidations>
  <pageMargins left="0.7" right="0.7" top="0.75" bottom="0.75" header="0.3" footer="0.3"/>
  <pageSetup paperSize="9" orientation="portrait" r:id="rId1"/>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J42"/>
  <sheetViews>
    <sheetView showGridLines="0" tabSelected="1" topLeftCell="A10" zoomScaleNormal="100" workbookViewId="0">
      <selection activeCell="L16" sqref="L16"/>
    </sheetView>
  </sheetViews>
  <sheetFormatPr baseColWidth="10" defaultRowHeight="12.5"/>
  <cols>
    <col min="1" max="1" width="1" style="49" customWidth="1"/>
    <col min="2" max="2" width="10.90625" style="49"/>
    <col min="3" max="3" width="17.54296875" style="49" customWidth="1"/>
    <col min="4" max="4" width="11.54296875" style="49" customWidth="1"/>
    <col min="5" max="8" width="10.90625" style="49"/>
    <col min="9" max="9" width="22.54296875" style="49" customWidth="1"/>
    <col min="10" max="10" width="14" style="49" customWidth="1"/>
    <col min="11" max="11" width="1.7265625" style="49" customWidth="1"/>
    <col min="12" max="16384" width="10.90625" style="49"/>
  </cols>
  <sheetData>
    <row r="1" spans="2:10" ht="6" customHeight="1" thickBot="1"/>
    <row r="2" spans="2:10" ht="19.5" customHeight="1">
      <c r="B2" s="50"/>
      <c r="C2" s="51"/>
      <c r="D2" s="101" t="s">
        <v>452</v>
      </c>
      <c r="E2" s="102"/>
      <c r="F2" s="102"/>
      <c r="G2" s="102"/>
      <c r="H2" s="102"/>
      <c r="I2" s="103"/>
      <c r="J2" s="107" t="s">
        <v>453</v>
      </c>
    </row>
    <row r="3" spans="2:10" ht="15.75" customHeight="1" thickBot="1">
      <c r="B3" s="52"/>
      <c r="C3" s="53"/>
      <c r="D3" s="104"/>
      <c r="E3" s="105"/>
      <c r="F3" s="105"/>
      <c r="G3" s="105"/>
      <c r="H3" s="105"/>
      <c r="I3" s="106"/>
      <c r="J3" s="108"/>
    </row>
    <row r="4" spans="2:10" ht="13">
      <c r="B4" s="52"/>
      <c r="C4" s="53"/>
      <c r="D4" s="54"/>
      <c r="E4" s="55"/>
      <c r="F4" s="55"/>
      <c r="G4" s="55"/>
      <c r="H4" s="55"/>
      <c r="I4" s="56"/>
      <c r="J4" s="57"/>
    </row>
    <row r="5" spans="2:10" ht="13">
      <c r="B5" s="52"/>
      <c r="C5" s="53"/>
      <c r="D5" s="58" t="s">
        <v>454</v>
      </c>
      <c r="E5" s="59"/>
      <c r="F5" s="59"/>
      <c r="G5" s="59"/>
      <c r="H5" s="59"/>
      <c r="I5" s="60"/>
      <c r="J5" s="60" t="s">
        <v>455</v>
      </c>
    </row>
    <row r="6" spans="2:10" ht="13.5" thickBot="1">
      <c r="B6" s="61"/>
      <c r="C6" s="62"/>
      <c r="D6" s="63"/>
      <c r="E6" s="64"/>
      <c r="F6" s="64"/>
      <c r="G6" s="64"/>
      <c r="H6" s="64"/>
      <c r="I6" s="65"/>
      <c r="J6" s="66"/>
    </row>
    <row r="7" spans="2:10">
      <c r="B7" s="67"/>
      <c r="J7" s="68"/>
    </row>
    <row r="8" spans="2:10">
      <c r="B8" s="67"/>
      <c r="J8" s="68"/>
    </row>
    <row r="9" spans="2:10">
      <c r="B9" s="67"/>
      <c r="J9" s="68"/>
    </row>
    <row r="10" spans="2:10" ht="13">
      <c r="B10" s="67"/>
      <c r="C10" s="69" t="s">
        <v>485</v>
      </c>
      <c r="E10" s="70"/>
      <c r="H10" s="71"/>
      <c r="J10" s="68"/>
    </row>
    <row r="11" spans="2:10">
      <c r="B11" s="67"/>
      <c r="J11" s="68"/>
    </row>
    <row r="12" spans="2:10" ht="13">
      <c r="B12" s="67"/>
      <c r="C12" s="69" t="s">
        <v>483</v>
      </c>
      <c r="J12" s="68"/>
    </row>
    <row r="13" spans="2:10" ht="13">
      <c r="B13" s="67"/>
      <c r="C13" s="69" t="s">
        <v>484</v>
      </c>
      <c r="J13" s="68"/>
    </row>
    <row r="14" spans="2:10">
      <c r="B14" s="67"/>
      <c r="J14" s="68"/>
    </row>
    <row r="15" spans="2:10">
      <c r="B15" s="67"/>
      <c r="C15" s="49" t="s">
        <v>489</v>
      </c>
      <c r="J15" s="68"/>
    </row>
    <row r="16" spans="2:10">
      <c r="B16" s="67"/>
      <c r="C16" s="72"/>
      <c r="J16" s="68"/>
    </row>
    <row r="17" spans="2:10" ht="13">
      <c r="B17" s="67"/>
      <c r="C17" s="49" t="s">
        <v>490</v>
      </c>
      <c r="D17" s="70"/>
      <c r="H17" s="73"/>
      <c r="I17" s="74"/>
      <c r="J17" s="68"/>
    </row>
    <row r="18" spans="2:10" ht="13">
      <c r="B18" s="67"/>
      <c r="C18" s="69" t="s">
        <v>456</v>
      </c>
      <c r="D18" s="69"/>
      <c r="E18" s="69"/>
      <c r="F18" s="69"/>
      <c r="H18" s="75">
        <v>132</v>
      </c>
      <c r="I18" s="76">
        <v>26212368048.879997</v>
      </c>
      <c r="J18" s="68"/>
    </row>
    <row r="19" spans="2:10">
      <c r="B19" s="67"/>
      <c r="C19" s="49" t="s">
        <v>457</v>
      </c>
      <c r="H19" s="77">
        <v>4</v>
      </c>
      <c r="I19" s="78">
        <v>1444974511.0000002</v>
      </c>
      <c r="J19" s="68"/>
    </row>
    <row r="20" spans="2:10">
      <c r="B20" s="67"/>
      <c r="C20" s="49" t="s">
        <v>458</v>
      </c>
      <c r="H20" s="77">
        <v>92</v>
      </c>
      <c r="I20" s="78">
        <v>378198014</v>
      </c>
      <c r="J20" s="68"/>
    </row>
    <row r="21" spans="2:10">
      <c r="B21" s="67"/>
      <c r="C21" s="49" t="s">
        <v>459</v>
      </c>
      <c r="H21" s="77">
        <v>0</v>
      </c>
      <c r="I21" s="78">
        <v>0</v>
      </c>
      <c r="J21" s="68"/>
    </row>
    <row r="22" spans="2:10">
      <c r="B22" s="67"/>
      <c r="C22" s="49" t="s">
        <v>460</v>
      </c>
      <c r="H22" s="77">
        <v>0</v>
      </c>
      <c r="I22" s="78">
        <v>0</v>
      </c>
      <c r="J22" s="68"/>
    </row>
    <row r="23" spans="2:10">
      <c r="B23" s="67"/>
      <c r="C23" s="49" t="s">
        <v>461</v>
      </c>
      <c r="H23" s="77">
        <v>0</v>
      </c>
      <c r="I23" s="78">
        <v>0</v>
      </c>
      <c r="J23" s="68"/>
    </row>
    <row r="24" spans="2:10" ht="13" thickBot="1">
      <c r="B24" s="67"/>
      <c r="C24" s="49" t="s">
        <v>462</v>
      </c>
      <c r="H24" s="79">
        <f>8+3</f>
        <v>11</v>
      </c>
      <c r="I24" s="80">
        <f>206459215+34329902</f>
        <v>240789117</v>
      </c>
      <c r="J24" s="68"/>
    </row>
    <row r="25" spans="2:10" ht="13">
      <c r="B25" s="67"/>
      <c r="C25" s="69" t="s">
        <v>463</v>
      </c>
      <c r="D25" s="69"/>
      <c r="E25" s="69"/>
      <c r="F25" s="69"/>
      <c r="H25" s="75">
        <f>H19+H20+H21+H22+H24+H23</f>
        <v>107</v>
      </c>
      <c r="I25" s="76">
        <f>I19+I20+I21+I22+I24+I23</f>
        <v>2063961642.0000002</v>
      </c>
      <c r="J25" s="68"/>
    </row>
    <row r="26" spans="2:10">
      <c r="B26" s="67"/>
      <c r="C26" s="49" t="s">
        <v>464</v>
      </c>
      <c r="H26" s="77">
        <v>24</v>
      </c>
      <c r="I26" s="78">
        <v>24050628630.880001</v>
      </c>
      <c r="J26" s="68"/>
    </row>
    <row r="27" spans="2:10" ht="13" thickBot="1">
      <c r="B27" s="67"/>
      <c r="C27" s="49" t="s">
        <v>465</v>
      </c>
      <c r="H27" s="79">
        <v>1</v>
      </c>
      <c r="I27" s="80">
        <v>97777776</v>
      </c>
      <c r="J27" s="68"/>
    </row>
    <row r="28" spans="2:10" ht="13">
      <c r="B28" s="67"/>
      <c r="C28" s="69" t="s">
        <v>466</v>
      </c>
      <c r="D28" s="69"/>
      <c r="E28" s="69"/>
      <c r="F28" s="69"/>
      <c r="H28" s="75">
        <f>H26+H27</f>
        <v>25</v>
      </c>
      <c r="I28" s="76">
        <f>I26+I27</f>
        <v>24148406406.880001</v>
      </c>
      <c r="J28" s="68"/>
    </row>
    <row r="29" spans="2:10" ht="13.5" thickBot="1">
      <c r="B29" s="67"/>
      <c r="C29" s="49" t="s">
        <v>467</v>
      </c>
      <c r="D29" s="69"/>
      <c r="E29" s="69"/>
      <c r="F29" s="69"/>
      <c r="H29" s="79">
        <v>0</v>
      </c>
      <c r="I29" s="80">
        <v>0</v>
      </c>
      <c r="J29" s="68"/>
    </row>
    <row r="30" spans="2:10" ht="13">
      <c r="B30" s="67"/>
      <c r="C30" s="69" t="s">
        <v>468</v>
      </c>
      <c r="D30" s="69"/>
      <c r="E30" s="69"/>
      <c r="F30" s="69"/>
      <c r="H30" s="77">
        <f>H29</f>
        <v>0</v>
      </c>
      <c r="I30" s="78">
        <f>I29</f>
        <v>0</v>
      </c>
      <c r="J30" s="68"/>
    </row>
    <row r="31" spans="2:10" ht="13">
      <c r="B31" s="67"/>
      <c r="C31" s="69"/>
      <c r="D31" s="69"/>
      <c r="E31" s="69"/>
      <c r="F31" s="69"/>
      <c r="H31" s="81"/>
      <c r="I31" s="76"/>
      <c r="J31" s="68"/>
    </row>
    <row r="32" spans="2:10" ht="13.5" thickBot="1">
      <c r="B32" s="67"/>
      <c r="C32" s="69" t="s">
        <v>469</v>
      </c>
      <c r="D32" s="69"/>
      <c r="H32" s="82">
        <f>H25+H28+H30</f>
        <v>132</v>
      </c>
      <c r="I32" s="83">
        <f>I25+I28+I30</f>
        <v>26212368048.880001</v>
      </c>
      <c r="J32" s="68"/>
    </row>
    <row r="33" spans="2:10" ht="13.5" thickTop="1">
      <c r="B33" s="67"/>
      <c r="C33" s="69"/>
      <c r="D33" s="69"/>
      <c r="H33" s="84">
        <f>+H18-H32</f>
        <v>0</v>
      </c>
      <c r="I33" s="78">
        <f>+I18-I32</f>
        <v>0</v>
      </c>
      <c r="J33" s="68"/>
    </row>
    <row r="34" spans="2:10">
      <c r="B34" s="67"/>
      <c r="G34" s="84"/>
      <c r="H34" s="84"/>
      <c r="I34" s="84"/>
      <c r="J34" s="68"/>
    </row>
    <row r="35" spans="2:10">
      <c r="B35" s="67"/>
      <c r="G35" s="84"/>
      <c r="H35" s="84"/>
      <c r="I35" s="84"/>
      <c r="J35" s="68"/>
    </row>
    <row r="36" spans="2:10" ht="13">
      <c r="B36" s="67"/>
      <c r="C36" s="69"/>
      <c r="G36" s="84"/>
      <c r="H36" s="84"/>
      <c r="I36" s="84"/>
      <c r="J36" s="68"/>
    </row>
    <row r="37" spans="2:10" ht="13.5" thickBot="1">
      <c r="B37" s="67"/>
      <c r="C37" s="85" t="s">
        <v>503</v>
      </c>
      <c r="D37" s="86"/>
      <c r="H37" s="85" t="s">
        <v>470</v>
      </c>
      <c r="I37" s="86"/>
      <c r="J37" s="68"/>
    </row>
    <row r="38" spans="2:10" ht="13">
      <c r="B38" s="67"/>
      <c r="C38" s="69" t="s">
        <v>504</v>
      </c>
      <c r="D38" s="84"/>
      <c r="H38" s="87" t="s">
        <v>471</v>
      </c>
      <c r="I38" s="84"/>
      <c r="J38" s="68"/>
    </row>
    <row r="39" spans="2:10" ht="13">
      <c r="B39" s="67"/>
      <c r="C39" s="69" t="s">
        <v>488</v>
      </c>
      <c r="H39" s="69" t="s">
        <v>472</v>
      </c>
      <c r="I39" s="84"/>
      <c r="J39" s="68"/>
    </row>
    <row r="40" spans="2:10">
      <c r="B40" s="67"/>
      <c r="G40" s="84"/>
      <c r="H40" s="84"/>
      <c r="I40" s="84"/>
      <c r="J40" s="68"/>
    </row>
    <row r="41" spans="2:10" ht="12.75" customHeight="1">
      <c r="B41" s="67"/>
      <c r="C41" s="109" t="s">
        <v>473</v>
      </c>
      <c r="D41" s="109"/>
      <c r="E41" s="109"/>
      <c r="F41" s="109"/>
      <c r="G41" s="109"/>
      <c r="H41" s="109"/>
      <c r="I41" s="109"/>
      <c r="J41" s="68"/>
    </row>
    <row r="42" spans="2:10" ht="18.75" customHeight="1" thickBot="1">
      <c r="B42" s="88"/>
      <c r="C42" s="89"/>
      <c r="D42" s="89"/>
      <c r="E42" s="89"/>
      <c r="F42" s="89"/>
      <c r="G42" s="89"/>
      <c r="H42" s="89"/>
      <c r="I42" s="89"/>
      <c r="J42" s="90"/>
    </row>
  </sheetData>
  <mergeCells count="3">
    <mergeCell ref="D2:I3"/>
    <mergeCell ref="J2:J3"/>
    <mergeCell ref="C41:I41"/>
  </mergeCells>
  <pageMargins left="0.7" right="0.7" top="0.75" bottom="0.75" header="0.3" footer="0.3"/>
  <pageSetup scale="73" orientation="portrait" r:id="rId1"/>
  <headerFooter alignWithMargins="0"/>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J30"/>
  <sheetViews>
    <sheetView showGridLines="0" topLeftCell="A5" zoomScale="84" zoomScaleNormal="84" zoomScaleSheetLayoutView="100" workbookViewId="0">
      <selection activeCell="C17" sqref="C17"/>
    </sheetView>
  </sheetViews>
  <sheetFormatPr baseColWidth="10" defaultColWidth="11.453125" defaultRowHeight="12.5"/>
  <cols>
    <col min="1" max="1" width="4.453125" style="49" customWidth="1"/>
    <col min="2" max="2" width="11.453125" style="49"/>
    <col min="3" max="3" width="12.81640625" style="49" customWidth="1"/>
    <col min="4" max="4" width="22" style="49" customWidth="1"/>
    <col min="5" max="8" width="11.453125" style="49"/>
    <col min="9" max="9" width="24.7265625" style="49" customWidth="1"/>
    <col min="10" max="10" width="12.54296875" style="49" customWidth="1"/>
    <col min="11" max="11" width="1.7265625" style="49" customWidth="1"/>
    <col min="12" max="16384" width="11.453125" style="49"/>
  </cols>
  <sheetData>
    <row r="1" spans="2:10" ht="18" customHeight="1" thickBot="1"/>
    <row r="2" spans="2:10" ht="19.5" customHeight="1">
      <c r="B2" s="50"/>
      <c r="C2" s="51"/>
      <c r="D2" s="101" t="s">
        <v>474</v>
      </c>
      <c r="E2" s="102"/>
      <c r="F2" s="102"/>
      <c r="G2" s="102"/>
      <c r="H2" s="102"/>
      <c r="I2" s="103"/>
      <c r="J2" s="107" t="s">
        <v>453</v>
      </c>
    </row>
    <row r="3" spans="2:10" ht="15.75" customHeight="1" thickBot="1">
      <c r="B3" s="52"/>
      <c r="C3" s="53"/>
      <c r="D3" s="104"/>
      <c r="E3" s="105"/>
      <c r="F3" s="105"/>
      <c r="G3" s="105"/>
      <c r="H3" s="105"/>
      <c r="I3" s="106"/>
      <c r="J3" s="108"/>
    </row>
    <row r="4" spans="2:10" ht="13">
      <c r="B4" s="52"/>
      <c r="C4" s="53"/>
      <c r="E4" s="55"/>
      <c r="F4" s="55"/>
      <c r="G4" s="55"/>
      <c r="H4" s="55"/>
      <c r="I4" s="56"/>
      <c r="J4" s="57"/>
    </row>
    <row r="5" spans="2:10" ht="13">
      <c r="B5" s="52"/>
      <c r="C5" s="53"/>
      <c r="D5" s="110" t="s">
        <v>475</v>
      </c>
      <c r="E5" s="111"/>
      <c r="F5" s="111"/>
      <c r="G5" s="111"/>
      <c r="H5" s="111"/>
      <c r="I5" s="112"/>
      <c r="J5" s="60" t="s">
        <v>476</v>
      </c>
    </row>
    <row r="6" spans="2:10" ht="13.5" thickBot="1">
      <c r="B6" s="61"/>
      <c r="C6" s="62"/>
      <c r="D6" s="63"/>
      <c r="E6" s="64"/>
      <c r="F6" s="64"/>
      <c r="G6" s="64"/>
      <c r="H6" s="64"/>
      <c r="I6" s="65"/>
      <c r="J6" s="66"/>
    </row>
    <row r="7" spans="2:10">
      <c r="B7" s="67"/>
      <c r="J7" s="68"/>
    </row>
    <row r="8" spans="2:10">
      <c r="B8" s="67"/>
      <c r="J8" s="68"/>
    </row>
    <row r="9" spans="2:10" ht="13">
      <c r="B9" s="67"/>
      <c r="C9" s="69" t="s">
        <v>485</v>
      </c>
      <c r="D9" s="71"/>
      <c r="E9" s="70"/>
      <c r="J9" s="68"/>
    </row>
    <row r="10" spans="2:10" ht="13">
      <c r="B10" s="67"/>
      <c r="C10" s="69"/>
      <c r="J10" s="68"/>
    </row>
    <row r="11" spans="2:10" ht="13">
      <c r="B11" s="67"/>
      <c r="C11" s="69" t="s">
        <v>483</v>
      </c>
      <c r="J11" s="68"/>
    </row>
    <row r="12" spans="2:10" ht="13">
      <c r="B12" s="67"/>
      <c r="C12" s="69" t="s">
        <v>484</v>
      </c>
      <c r="J12" s="68"/>
    </row>
    <row r="13" spans="2:10">
      <c r="B13" s="67"/>
      <c r="J13" s="68"/>
    </row>
    <row r="14" spans="2:10">
      <c r="B14" s="67"/>
      <c r="C14" s="49" t="s">
        <v>477</v>
      </c>
      <c r="J14" s="68"/>
    </row>
    <row r="15" spans="2:10">
      <c r="B15" s="67"/>
      <c r="C15" s="72"/>
      <c r="J15" s="68"/>
    </row>
    <row r="16" spans="2:10" ht="13">
      <c r="B16" s="67"/>
      <c r="C16" s="91"/>
      <c r="D16" s="70"/>
      <c r="H16" s="92" t="s">
        <v>478</v>
      </c>
      <c r="I16" s="92" t="s">
        <v>479</v>
      </c>
      <c r="J16" s="68"/>
    </row>
    <row r="17" spans="2:10" ht="13">
      <c r="B17" s="67"/>
      <c r="C17" s="69" t="s">
        <v>456</v>
      </c>
      <c r="D17" s="69"/>
      <c r="E17" s="69"/>
      <c r="F17" s="69"/>
      <c r="H17" s="73">
        <v>107</v>
      </c>
      <c r="I17" s="93">
        <v>2399812077.6799998</v>
      </c>
      <c r="J17" s="68"/>
    </row>
    <row r="18" spans="2:10">
      <c r="B18" s="67"/>
      <c r="C18" s="49" t="s">
        <v>457</v>
      </c>
      <c r="H18" s="94">
        <v>4</v>
      </c>
      <c r="I18" s="95">
        <v>1780824946.6799998</v>
      </c>
      <c r="J18" s="68"/>
    </row>
    <row r="19" spans="2:10">
      <c r="B19" s="67"/>
      <c r="C19" s="49" t="s">
        <v>458</v>
      </c>
      <c r="H19" s="94">
        <v>92</v>
      </c>
      <c r="I19" s="95">
        <v>378198014</v>
      </c>
      <c r="J19" s="68"/>
    </row>
    <row r="20" spans="2:10">
      <c r="B20" s="67"/>
      <c r="C20" s="49" t="s">
        <v>460</v>
      </c>
      <c r="H20" s="94">
        <v>0</v>
      </c>
      <c r="I20" s="95">
        <v>0</v>
      </c>
      <c r="J20" s="68"/>
    </row>
    <row r="21" spans="2:10">
      <c r="B21" s="67"/>
      <c r="C21" s="49" t="s">
        <v>480</v>
      </c>
      <c r="H21" s="94">
        <v>11</v>
      </c>
      <c r="I21" s="95">
        <v>240789117</v>
      </c>
      <c r="J21" s="68"/>
    </row>
    <row r="22" spans="2:10" ht="13">
      <c r="B22" s="67"/>
      <c r="C22" s="69" t="s">
        <v>481</v>
      </c>
      <c r="D22" s="69"/>
      <c r="E22" s="69"/>
      <c r="F22" s="69"/>
      <c r="H22" s="73">
        <v>107</v>
      </c>
      <c r="I22" s="93">
        <v>2399812077.6799998</v>
      </c>
      <c r="J22" s="68"/>
    </row>
    <row r="23" spans="2:10" ht="13.5" thickBot="1">
      <c r="B23" s="67"/>
      <c r="C23" s="69"/>
      <c r="D23" s="69"/>
      <c r="H23" s="96"/>
      <c r="I23" s="97"/>
      <c r="J23" s="68"/>
    </row>
    <row r="24" spans="2:10" ht="13.5" thickTop="1">
      <c r="B24" s="67"/>
      <c r="C24" s="69"/>
      <c r="D24" s="69"/>
      <c r="H24" s="84"/>
      <c r="I24" s="78"/>
      <c r="J24" s="68"/>
    </row>
    <row r="25" spans="2:10" ht="13">
      <c r="B25" s="67"/>
      <c r="C25" s="69"/>
      <c r="D25" s="69"/>
      <c r="H25" s="84"/>
      <c r="I25" s="78"/>
      <c r="J25" s="68"/>
    </row>
    <row r="26" spans="2:10" ht="13">
      <c r="B26" s="67"/>
      <c r="C26" s="69"/>
      <c r="D26" s="69"/>
      <c r="H26" s="84"/>
      <c r="I26" s="78"/>
      <c r="J26" s="68"/>
    </row>
    <row r="27" spans="2:10">
      <c r="B27" s="67"/>
      <c r="G27" s="84"/>
      <c r="H27" s="84"/>
      <c r="I27" s="84"/>
      <c r="J27" s="68"/>
    </row>
    <row r="28" spans="2:10" ht="13.5" thickBot="1">
      <c r="B28" s="67"/>
      <c r="C28" s="85" t="s">
        <v>486</v>
      </c>
      <c r="D28" s="85"/>
      <c r="G28" s="85" t="s">
        <v>470</v>
      </c>
      <c r="H28" s="86"/>
      <c r="I28" s="84"/>
      <c r="J28" s="68"/>
    </row>
    <row r="29" spans="2:10" ht="13">
      <c r="B29" s="67"/>
      <c r="C29" s="87" t="s">
        <v>487</v>
      </c>
      <c r="D29" s="87"/>
      <c r="G29" s="87" t="s">
        <v>482</v>
      </c>
      <c r="H29" s="84"/>
      <c r="I29" s="84"/>
      <c r="J29" s="68"/>
    </row>
    <row r="30" spans="2:10" ht="18.75" customHeight="1" thickBot="1">
      <c r="B30" s="88"/>
      <c r="C30" s="89"/>
      <c r="D30" s="89"/>
      <c r="E30" s="89"/>
      <c r="F30" s="89"/>
      <c r="G30" s="86"/>
      <c r="H30" s="86"/>
      <c r="I30" s="86"/>
      <c r="J30" s="90"/>
    </row>
  </sheetData>
  <mergeCells count="3">
    <mergeCell ref="D2:I3"/>
    <mergeCell ref="J2:J3"/>
    <mergeCell ref="D5:I5"/>
  </mergeCells>
  <pageMargins left="0.7" right="0.7" top="0.75" bottom="0.75" header="0.3" footer="0.3"/>
  <pageSetup scale="66" orientation="portrait" r:id="rId1"/>
  <headerFooter alignWithMargins="0"/>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133"/>
  <sheetViews>
    <sheetView topLeftCell="E1" workbookViewId="0">
      <selection activeCell="F1" sqref="F1"/>
    </sheetView>
  </sheetViews>
  <sheetFormatPr baseColWidth="10" defaultRowHeight="14.5"/>
  <sheetData>
    <row r="1" spans="1:20">
      <c r="A1" t="s">
        <v>327</v>
      </c>
      <c r="B1" t="s">
        <v>329</v>
      </c>
      <c r="C1" t="s">
        <v>330</v>
      </c>
      <c r="D1" t="s">
        <v>331</v>
      </c>
      <c r="E1" t="s">
        <v>332</v>
      </c>
      <c r="F1" t="s">
        <v>328</v>
      </c>
      <c r="G1" t="s">
        <v>333</v>
      </c>
      <c r="H1" t="s">
        <v>334</v>
      </c>
      <c r="I1" t="s">
        <v>335</v>
      </c>
      <c r="J1" t="s">
        <v>336</v>
      </c>
      <c r="K1" t="s">
        <v>337</v>
      </c>
      <c r="L1" t="s">
        <v>338</v>
      </c>
      <c r="M1" t="s">
        <v>339</v>
      </c>
      <c r="N1" t="s">
        <v>340</v>
      </c>
      <c r="O1" t="s">
        <v>341</v>
      </c>
      <c r="P1" t="s">
        <v>342</v>
      </c>
      <c r="Q1" t="s">
        <v>343</v>
      </c>
      <c r="R1" t="s">
        <v>344</v>
      </c>
      <c r="S1" t="s">
        <v>345</v>
      </c>
      <c r="T1" t="s">
        <v>346</v>
      </c>
    </row>
    <row r="2" spans="1:20">
      <c r="A2" t="s">
        <v>35</v>
      </c>
      <c r="B2" t="s">
        <v>348</v>
      </c>
      <c r="C2" s="42">
        <v>45112</v>
      </c>
      <c r="D2" s="42">
        <v>45121</v>
      </c>
      <c r="E2" t="s">
        <v>347</v>
      </c>
      <c r="F2">
        <v>821271243</v>
      </c>
      <c r="G2">
        <v>0</v>
      </c>
      <c r="H2">
        <v>0</v>
      </c>
      <c r="I2">
        <v>0</v>
      </c>
      <c r="J2">
        <v>0</v>
      </c>
      <c r="K2">
        <v>0</v>
      </c>
      <c r="L2">
        <v>0</v>
      </c>
      <c r="M2">
        <v>0</v>
      </c>
      <c r="N2">
        <v>0</v>
      </c>
      <c r="O2">
        <v>0</v>
      </c>
      <c r="P2">
        <v>0</v>
      </c>
      <c r="Q2">
        <v>0</v>
      </c>
      <c r="R2">
        <v>0</v>
      </c>
      <c r="S2">
        <v>0</v>
      </c>
      <c r="T2">
        <v>0</v>
      </c>
    </row>
    <row r="3" spans="1:20">
      <c r="A3" t="s">
        <v>37</v>
      </c>
      <c r="B3" t="s">
        <v>349</v>
      </c>
      <c r="C3" s="42">
        <v>45185</v>
      </c>
      <c r="D3" s="42">
        <v>45201</v>
      </c>
      <c r="E3" t="s">
        <v>347</v>
      </c>
      <c r="F3">
        <v>822324325</v>
      </c>
      <c r="G3">
        <v>0</v>
      </c>
      <c r="H3">
        <v>0</v>
      </c>
      <c r="I3">
        <v>0</v>
      </c>
      <c r="J3">
        <v>0</v>
      </c>
      <c r="K3">
        <v>0</v>
      </c>
      <c r="L3">
        <v>0</v>
      </c>
      <c r="M3">
        <v>0</v>
      </c>
      <c r="N3">
        <v>0</v>
      </c>
      <c r="O3">
        <v>0</v>
      </c>
      <c r="P3">
        <v>0</v>
      </c>
      <c r="Q3">
        <v>0</v>
      </c>
      <c r="R3">
        <v>0</v>
      </c>
      <c r="S3">
        <v>0</v>
      </c>
      <c r="T3">
        <v>0</v>
      </c>
    </row>
    <row r="4" spans="1:20">
      <c r="A4" t="s">
        <v>39</v>
      </c>
      <c r="B4" t="s">
        <v>349</v>
      </c>
      <c r="C4" s="42">
        <v>45205</v>
      </c>
      <c r="D4" s="42">
        <v>45209</v>
      </c>
      <c r="E4" t="s">
        <v>347</v>
      </c>
      <c r="F4">
        <v>842901745</v>
      </c>
      <c r="G4">
        <v>0</v>
      </c>
      <c r="H4">
        <v>0</v>
      </c>
      <c r="I4">
        <v>0</v>
      </c>
      <c r="J4">
        <v>0</v>
      </c>
      <c r="K4">
        <v>0</v>
      </c>
      <c r="L4">
        <v>0</v>
      </c>
      <c r="M4">
        <v>0</v>
      </c>
      <c r="N4">
        <v>0</v>
      </c>
      <c r="O4">
        <v>0</v>
      </c>
      <c r="P4">
        <v>0</v>
      </c>
      <c r="Q4">
        <v>0</v>
      </c>
      <c r="R4">
        <v>0</v>
      </c>
      <c r="S4">
        <v>0</v>
      </c>
      <c r="T4">
        <v>0</v>
      </c>
    </row>
    <row r="5" spans="1:20">
      <c r="A5" t="s">
        <v>41</v>
      </c>
      <c r="B5" t="s">
        <v>349</v>
      </c>
      <c r="C5" s="42">
        <v>45237</v>
      </c>
      <c r="D5" s="42">
        <v>45237</v>
      </c>
      <c r="E5" t="s">
        <v>347</v>
      </c>
      <c r="F5">
        <v>58497847</v>
      </c>
      <c r="G5">
        <v>0</v>
      </c>
      <c r="H5">
        <v>0</v>
      </c>
      <c r="I5">
        <v>0</v>
      </c>
      <c r="J5">
        <v>0</v>
      </c>
      <c r="K5">
        <v>0</v>
      </c>
      <c r="L5">
        <v>0</v>
      </c>
      <c r="M5">
        <v>0</v>
      </c>
      <c r="N5">
        <v>0</v>
      </c>
      <c r="O5">
        <v>0</v>
      </c>
      <c r="P5">
        <v>0</v>
      </c>
      <c r="Q5">
        <v>0</v>
      </c>
      <c r="R5">
        <v>0</v>
      </c>
      <c r="S5">
        <v>0</v>
      </c>
      <c r="T5">
        <v>0</v>
      </c>
    </row>
    <row r="6" spans="1:20">
      <c r="A6" t="s">
        <v>43</v>
      </c>
      <c r="B6" t="s">
        <v>349</v>
      </c>
      <c r="C6" s="42">
        <v>45266</v>
      </c>
      <c r="D6" s="42">
        <v>45266</v>
      </c>
      <c r="E6" t="s">
        <v>347</v>
      </c>
      <c r="F6">
        <v>62347304</v>
      </c>
      <c r="G6">
        <v>0</v>
      </c>
      <c r="H6">
        <v>0</v>
      </c>
      <c r="I6">
        <v>0</v>
      </c>
      <c r="J6">
        <v>0</v>
      </c>
      <c r="K6">
        <v>0</v>
      </c>
      <c r="L6">
        <v>0</v>
      </c>
      <c r="M6">
        <v>0</v>
      </c>
      <c r="N6">
        <v>0</v>
      </c>
      <c r="O6">
        <v>0</v>
      </c>
      <c r="P6">
        <v>0</v>
      </c>
      <c r="Q6">
        <v>0</v>
      </c>
      <c r="R6">
        <v>0</v>
      </c>
      <c r="S6">
        <v>0</v>
      </c>
      <c r="T6">
        <v>0</v>
      </c>
    </row>
    <row r="7" spans="1:20">
      <c r="A7" t="s">
        <v>45</v>
      </c>
      <c r="B7" t="s">
        <v>349</v>
      </c>
      <c r="C7" s="42">
        <v>45296</v>
      </c>
      <c r="D7" s="42">
        <v>45300</v>
      </c>
      <c r="E7" t="s">
        <v>347</v>
      </c>
      <c r="F7">
        <v>813124281</v>
      </c>
      <c r="G7">
        <v>0</v>
      </c>
      <c r="H7">
        <v>0</v>
      </c>
      <c r="I7">
        <v>0</v>
      </c>
      <c r="J7">
        <v>0</v>
      </c>
      <c r="K7">
        <v>0</v>
      </c>
      <c r="L7">
        <v>0</v>
      </c>
      <c r="M7">
        <v>0</v>
      </c>
      <c r="N7">
        <v>0</v>
      </c>
      <c r="O7">
        <v>0</v>
      </c>
      <c r="P7">
        <v>0</v>
      </c>
      <c r="Q7">
        <v>0</v>
      </c>
      <c r="R7">
        <v>0</v>
      </c>
      <c r="S7">
        <v>0</v>
      </c>
      <c r="T7">
        <v>0</v>
      </c>
    </row>
    <row r="8" spans="1:20">
      <c r="A8" t="s">
        <v>47</v>
      </c>
      <c r="B8" t="s">
        <v>349</v>
      </c>
      <c r="C8" s="42">
        <v>45297</v>
      </c>
      <c r="D8" s="42">
        <v>45300</v>
      </c>
      <c r="E8" t="s">
        <v>347</v>
      </c>
      <c r="F8">
        <v>70258595</v>
      </c>
      <c r="G8">
        <v>0</v>
      </c>
      <c r="H8">
        <v>0</v>
      </c>
      <c r="I8">
        <v>0</v>
      </c>
      <c r="J8">
        <v>0</v>
      </c>
      <c r="K8">
        <v>0</v>
      </c>
      <c r="L8">
        <v>0</v>
      </c>
      <c r="M8">
        <v>0</v>
      </c>
      <c r="N8">
        <v>0</v>
      </c>
      <c r="O8">
        <v>0</v>
      </c>
      <c r="P8">
        <v>0</v>
      </c>
      <c r="Q8">
        <v>0</v>
      </c>
      <c r="R8">
        <v>0</v>
      </c>
      <c r="S8">
        <v>0</v>
      </c>
      <c r="T8">
        <v>0</v>
      </c>
    </row>
    <row r="9" spans="1:20">
      <c r="A9" t="s">
        <v>65</v>
      </c>
      <c r="B9" t="s">
        <v>350</v>
      </c>
      <c r="C9" s="42">
        <v>45306</v>
      </c>
      <c r="D9" s="42">
        <v>45306</v>
      </c>
      <c r="E9" t="s">
        <v>347</v>
      </c>
      <c r="F9">
        <v>98650218</v>
      </c>
      <c r="G9">
        <v>98650218</v>
      </c>
      <c r="H9">
        <v>666930</v>
      </c>
      <c r="I9">
        <v>0</v>
      </c>
      <c r="J9">
        <v>0</v>
      </c>
      <c r="K9">
        <v>0</v>
      </c>
      <c r="L9">
        <v>0</v>
      </c>
      <c r="M9">
        <v>97983288</v>
      </c>
      <c r="N9">
        <v>0</v>
      </c>
      <c r="O9">
        <v>0</v>
      </c>
      <c r="P9">
        <v>666930</v>
      </c>
      <c r="Q9">
        <v>666930</v>
      </c>
      <c r="R9">
        <v>1</v>
      </c>
      <c r="S9">
        <v>0</v>
      </c>
      <c r="T9" t="s">
        <v>351</v>
      </c>
    </row>
    <row r="10" spans="1:20">
      <c r="A10" t="s">
        <v>63</v>
      </c>
      <c r="B10" t="s">
        <v>350</v>
      </c>
      <c r="C10" s="42">
        <v>45306</v>
      </c>
      <c r="D10" s="42">
        <v>45306</v>
      </c>
      <c r="E10" t="s">
        <v>347</v>
      </c>
      <c r="F10">
        <v>110806580</v>
      </c>
      <c r="G10">
        <v>110806580</v>
      </c>
      <c r="H10">
        <v>12047671</v>
      </c>
      <c r="I10">
        <v>0</v>
      </c>
      <c r="J10">
        <v>0</v>
      </c>
      <c r="K10">
        <v>0</v>
      </c>
      <c r="L10">
        <v>0</v>
      </c>
      <c r="M10">
        <v>98758909</v>
      </c>
      <c r="N10">
        <v>0</v>
      </c>
      <c r="O10">
        <v>0</v>
      </c>
      <c r="P10">
        <v>12047671</v>
      </c>
      <c r="Q10">
        <v>12047671</v>
      </c>
      <c r="R10">
        <v>1</v>
      </c>
      <c r="S10">
        <v>0</v>
      </c>
      <c r="T10" t="s">
        <v>351</v>
      </c>
    </row>
    <row r="11" spans="1:20">
      <c r="A11" t="s">
        <v>61</v>
      </c>
      <c r="B11" t="s">
        <v>350</v>
      </c>
      <c r="C11" s="42">
        <v>45306</v>
      </c>
      <c r="D11" s="42">
        <v>45323</v>
      </c>
      <c r="E11" t="s">
        <v>347</v>
      </c>
      <c r="F11">
        <v>2271276</v>
      </c>
      <c r="G11">
        <v>2271276</v>
      </c>
      <c r="H11">
        <v>1499120</v>
      </c>
      <c r="I11">
        <v>0</v>
      </c>
      <c r="J11">
        <v>0</v>
      </c>
      <c r="K11">
        <v>0</v>
      </c>
      <c r="L11">
        <v>0</v>
      </c>
      <c r="M11">
        <v>772156</v>
      </c>
      <c r="N11">
        <v>0</v>
      </c>
      <c r="O11">
        <v>0</v>
      </c>
      <c r="P11">
        <v>1499120</v>
      </c>
      <c r="Q11">
        <v>1499120</v>
      </c>
      <c r="R11">
        <v>1</v>
      </c>
      <c r="S11">
        <v>0</v>
      </c>
      <c r="T11" t="s">
        <v>351</v>
      </c>
    </row>
    <row r="12" spans="1:20">
      <c r="A12" t="s">
        <v>59</v>
      </c>
      <c r="B12" t="s">
        <v>350</v>
      </c>
      <c r="C12" s="42">
        <v>45306</v>
      </c>
      <c r="D12" s="42">
        <v>45323</v>
      </c>
      <c r="E12" t="s">
        <v>347</v>
      </c>
      <c r="F12">
        <v>112315113</v>
      </c>
      <c r="G12">
        <v>112315113</v>
      </c>
      <c r="H12">
        <v>13179862</v>
      </c>
      <c r="I12">
        <v>0</v>
      </c>
      <c r="J12">
        <v>0</v>
      </c>
      <c r="K12">
        <v>0</v>
      </c>
      <c r="L12">
        <v>0</v>
      </c>
      <c r="M12">
        <v>99135251</v>
      </c>
      <c r="N12">
        <v>0</v>
      </c>
      <c r="O12">
        <v>0</v>
      </c>
      <c r="P12">
        <v>13179862</v>
      </c>
      <c r="Q12">
        <v>13179862</v>
      </c>
      <c r="R12">
        <v>1</v>
      </c>
      <c r="S12">
        <v>0</v>
      </c>
      <c r="T12" t="s">
        <v>351</v>
      </c>
    </row>
    <row r="13" spans="1:20">
      <c r="A13" t="s">
        <v>57</v>
      </c>
      <c r="B13" t="s">
        <v>350</v>
      </c>
      <c r="C13" s="42">
        <v>45310</v>
      </c>
      <c r="D13" s="42">
        <v>45323</v>
      </c>
      <c r="E13" t="s">
        <v>347</v>
      </c>
      <c r="F13">
        <v>1119226</v>
      </c>
      <c r="G13">
        <v>1119226</v>
      </c>
      <c r="H13">
        <v>372535</v>
      </c>
      <c r="I13">
        <v>0</v>
      </c>
      <c r="J13">
        <v>0</v>
      </c>
      <c r="K13">
        <v>0</v>
      </c>
      <c r="L13">
        <v>0</v>
      </c>
      <c r="M13">
        <v>746691</v>
      </c>
      <c r="N13">
        <v>0</v>
      </c>
      <c r="O13">
        <v>0</v>
      </c>
      <c r="P13">
        <v>372535</v>
      </c>
      <c r="Q13">
        <v>372535</v>
      </c>
      <c r="R13">
        <v>1</v>
      </c>
      <c r="S13">
        <v>0</v>
      </c>
      <c r="T13" t="s">
        <v>351</v>
      </c>
    </row>
    <row r="14" spans="1:20">
      <c r="A14" t="s">
        <v>55</v>
      </c>
      <c r="B14" t="s">
        <v>350</v>
      </c>
      <c r="C14" s="42">
        <v>45311</v>
      </c>
      <c r="D14" s="42">
        <v>45323</v>
      </c>
      <c r="E14" t="s">
        <v>347</v>
      </c>
      <c r="F14">
        <v>10884477</v>
      </c>
      <c r="G14">
        <v>10884477</v>
      </c>
      <c r="H14">
        <v>7785367</v>
      </c>
      <c r="I14">
        <v>0</v>
      </c>
      <c r="J14">
        <v>0</v>
      </c>
      <c r="K14">
        <v>0</v>
      </c>
      <c r="L14">
        <v>0</v>
      </c>
      <c r="M14">
        <v>3099110</v>
      </c>
      <c r="N14">
        <v>0</v>
      </c>
      <c r="O14">
        <v>0</v>
      </c>
      <c r="P14">
        <v>7785367</v>
      </c>
      <c r="Q14">
        <v>7785367</v>
      </c>
      <c r="R14">
        <v>1</v>
      </c>
      <c r="S14">
        <v>0</v>
      </c>
      <c r="T14" t="s">
        <v>351</v>
      </c>
    </row>
    <row r="15" spans="1:20">
      <c r="A15" t="s">
        <v>53</v>
      </c>
      <c r="B15" t="s">
        <v>350</v>
      </c>
      <c r="C15" s="42">
        <v>45313</v>
      </c>
      <c r="D15" s="42">
        <v>45323</v>
      </c>
      <c r="E15" t="s">
        <v>347</v>
      </c>
      <c r="F15">
        <v>21512981</v>
      </c>
      <c r="G15">
        <v>21512981</v>
      </c>
      <c r="H15">
        <v>18106122</v>
      </c>
      <c r="I15">
        <v>0</v>
      </c>
      <c r="J15">
        <v>0</v>
      </c>
      <c r="K15">
        <v>0</v>
      </c>
      <c r="L15">
        <v>0</v>
      </c>
      <c r="M15">
        <v>3406859</v>
      </c>
      <c r="N15">
        <v>0</v>
      </c>
      <c r="O15">
        <v>0</v>
      </c>
      <c r="P15">
        <v>18106122</v>
      </c>
      <c r="Q15">
        <v>18106122</v>
      </c>
      <c r="R15">
        <v>1</v>
      </c>
      <c r="S15">
        <v>0</v>
      </c>
      <c r="T15" t="s">
        <v>351</v>
      </c>
    </row>
    <row r="16" spans="1:20">
      <c r="A16" t="s">
        <v>51</v>
      </c>
      <c r="B16" t="s">
        <v>350</v>
      </c>
      <c r="C16" s="42">
        <v>45313</v>
      </c>
      <c r="D16" s="42">
        <v>45323</v>
      </c>
      <c r="E16" t="s">
        <v>347</v>
      </c>
      <c r="F16">
        <v>89099894</v>
      </c>
      <c r="G16">
        <v>89099894</v>
      </c>
      <c r="H16">
        <v>83138665</v>
      </c>
      <c r="I16">
        <v>0</v>
      </c>
      <c r="J16">
        <v>0</v>
      </c>
      <c r="K16">
        <v>0</v>
      </c>
      <c r="L16">
        <v>0</v>
      </c>
      <c r="M16">
        <v>5961229</v>
      </c>
      <c r="N16">
        <v>0</v>
      </c>
      <c r="O16">
        <v>0</v>
      </c>
      <c r="P16">
        <v>83138665</v>
      </c>
      <c r="Q16">
        <v>83138665</v>
      </c>
      <c r="R16">
        <v>1</v>
      </c>
      <c r="S16">
        <v>0</v>
      </c>
      <c r="T16" t="s">
        <v>351</v>
      </c>
    </row>
    <row r="17" spans="1:20">
      <c r="A17" t="s">
        <v>49</v>
      </c>
      <c r="B17" t="s">
        <v>350</v>
      </c>
      <c r="C17" s="42">
        <v>45314</v>
      </c>
      <c r="D17" s="42">
        <v>45323</v>
      </c>
      <c r="E17" t="s">
        <v>347</v>
      </c>
      <c r="F17">
        <v>36688956</v>
      </c>
      <c r="G17">
        <v>36688956</v>
      </c>
      <c r="H17">
        <v>17844818</v>
      </c>
      <c r="I17">
        <v>0</v>
      </c>
      <c r="J17">
        <v>0</v>
      </c>
      <c r="K17">
        <v>0</v>
      </c>
      <c r="L17">
        <v>0</v>
      </c>
      <c r="M17">
        <v>18844138</v>
      </c>
      <c r="N17">
        <v>0</v>
      </c>
      <c r="O17">
        <v>0</v>
      </c>
      <c r="P17">
        <v>17844818</v>
      </c>
      <c r="Q17">
        <v>17844818</v>
      </c>
      <c r="R17">
        <v>1</v>
      </c>
      <c r="S17">
        <v>0</v>
      </c>
      <c r="T17" t="s">
        <v>351</v>
      </c>
    </row>
    <row r="18" spans="1:20">
      <c r="A18" t="s">
        <v>99</v>
      </c>
      <c r="B18" t="s">
        <v>349</v>
      </c>
      <c r="C18" s="42">
        <v>45329</v>
      </c>
      <c r="D18" s="42">
        <v>45330</v>
      </c>
      <c r="E18" t="s">
        <v>347</v>
      </c>
      <c r="F18">
        <v>54877879</v>
      </c>
      <c r="G18">
        <v>0</v>
      </c>
      <c r="H18">
        <v>0</v>
      </c>
      <c r="I18">
        <v>0</v>
      </c>
      <c r="J18">
        <v>0</v>
      </c>
      <c r="K18">
        <v>0</v>
      </c>
      <c r="L18">
        <v>0</v>
      </c>
      <c r="M18">
        <v>0</v>
      </c>
      <c r="N18">
        <v>0</v>
      </c>
      <c r="O18">
        <v>0</v>
      </c>
      <c r="P18">
        <v>0</v>
      </c>
      <c r="Q18">
        <v>0</v>
      </c>
      <c r="R18">
        <v>0</v>
      </c>
      <c r="S18" t="s">
        <v>352</v>
      </c>
      <c r="T18">
        <v>0</v>
      </c>
    </row>
    <row r="19" spans="1:20">
      <c r="A19" t="s">
        <v>101</v>
      </c>
      <c r="B19" t="s">
        <v>349</v>
      </c>
      <c r="C19" s="42">
        <v>45330</v>
      </c>
      <c r="D19" s="42">
        <v>45331</v>
      </c>
      <c r="E19" t="s">
        <v>347</v>
      </c>
      <c r="F19">
        <v>828504997</v>
      </c>
      <c r="G19">
        <v>0</v>
      </c>
      <c r="H19">
        <v>0</v>
      </c>
      <c r="I19">
        <v>0</v>
      </c>
      <c r="J19">
        <v>0</v>
      </c>
      <c r="K19">
        <v>0</v>
      </c>
      <c r="L19">
        <v>0</v>
      </c>
      <c r="M19">
        <v>0</v>
      </c>
      <c r="N19">
        <v>0</v>
      </c>
      <c r="O19">
        <v>0</v>
      </c>
      <c r="P19">
        <v>0</v>
      </c>
      <c r="Q19">
        <v>0</v>
      </c>
      <c r="R19">
        <v>0</v>
      </c>
      <c r="S19" t="s">
        <v>352</v>
      </c>
      <c r="T19">
        <v>0</v>
      </c>
    </row>
    <row r="20" spans="1:20">
      <c r="A20" t="s">
        <v>103</v>
      </c>
      <c r="B20" t="s">
        <v>350</v>
      </c>
      <c r="C20" s="42">
        <v>45335</v>
      </c>
      <c r="D20" s="42">
        <v>45336</v>
      </c>
      <c r="E20" t="s">
        <v>347</v>
      </c>
      <c r="F20">
        <v>69352914</v>
      </c>
      <c r="G20">
        <v>68170614</v>
      </c>
      <c r="H20">
        <v>59828379</v>
      </c>
      <c r="I20">
        <v>1182300</v>
      </c>
      <c r="J20">
        <v>0</v>
      </c>
      <c r="K20">
        <v>0</v>
      </c>
      <c r="L20">
        <v>0</v>
      </c>
      <c r="M20">
        <v>9524535</v>
      </c>
      <c r="N20">
        <v>0</v>
      </c>
      <c r="O20">
        <v>0</v>
      </c>
      <c r="P20">
        <v>58646079</v>
      </c>
      <c r="Q20">
        <v>58646079</v>
      </c>
      <c r="R20">
        <v>1</v>
      </c>
      <c r="S20">
        <v>0</v>
      </c>
      <c r="T20" t="s">
        <v>351</v>
      </c>
    </row>
    <row r="21" spans="1:20">
      <c r="A21" t="s">
        <v>105</v>
      </c>
      <c r="B21" t="s">
        <v>350</v>
      </c>
      <c r="C21" s="42">
        <v>45335</v>
      </c>
      <c r="D21" s="42">
        <v>45336</v>
      </c>
      <c r="E21" t="s">
        <v>347</v>
      </c>
      <c r="F21">
        <v>220795251</v>
      </c>
      <c r="G21">
        <v>220795251</v>
      </c>
      <c r="H21">
        <v>24904972</v>
      </c>
      <c r="I21">
        <v>0</v>
      </c>
      <c r="J21">
        <v>0</v>
      </c>
      <c r="K21">
        <v>0</v>
      </c>
      <c r="L21">
        <v>0</v>
      </c>
      <c r="M21">
        <v>195890279</v>
      </c>
      <c r="N21">
        <v>0</v>
      </c>
      <c r="O21">
        <v>0</v>
      </c>
      <c r="P21">
        <v>24904972</v>
      </c>
      <c r="Q21">
        <v>24904972</v>
      </c>
      <c r="R21">
        <v>1</v>
      </c>
      <c r="S21">
        <v>0</v>
      </c>
      <c r="T21" t="s">
        <v>351</v>
      </c>
    </row>
    <row r="22" spans="1:20">
      <c r="A22" t="s">
        <v>129</v>
      </c>
      <c r="B22" t="s">
        <v>349</v>
      </c>
      <c r="C22" s="42">
        <v>45348</v>
      </c>
      <c r="D22" s="42">
        <v>45359</v>
      </c>
      <c r="E22" t="s">
        <v>347</v>
      </c>
      <c r="F22">
        <v>3000000000</v>
      </c>
      <c r="G22">
        <v>0</v>
      </c>
      <c r="H22">
        <v>0</v>
      </c>
      <c r="I22">
        <v>0</v>
      </c>
      <c r="J22">
        <v>0</v>
      </c>
      <c r="K22">
        <v>0</v>
      </c>
      <c r="L22">
        <v>0</v>
      </c>
      <c r="M22">
        <v>0</v>
      </c>
      <c r="N22">
        <v>0</v>
      </c>
      <c r="O22">
        <v>0</v>
      </c>
      <c r="P22">
        <v>0</v>
      </c>
      <c r="Q22">
        <v>0</v>
      </c>
      <c r="R22">
        <v>0</v>
      </c>
      <c r="S22" t="s">
        <v>352</v>
      </c>
      <c r="T22">
        <v>0</v>
      </c>
    </row>
    <row r="23" spans="1:20">
      <c r="A23" t="s">
        <v>111</v>
      </c>
      <c r="B23" t="s">
        <v>353</v>
      </c>
      <c r="C23" s="42">
        <v>45336</v>
      </c>
      <c r="D23" s="42">
        <v>45383</v>
      </c>
      <c r="E23" s="42">
        <v>45406</v>
      </c>
      <c r="F23">
        <v>1710000</v>
      </c>
      <c r="G23">
        <v>0</v>
      </c>
      <c r="H23">
        <v>0</v>
      </c>
      <c r="I23">
        <v>0</v>
      </c>
      <c r="J23">
        <v>0</v>
      </c>
      <c r="K23">
        <v>0</v>
      </c>
      <c r="L23">
        <v>0</v>
      </c>
      <c r="M23">
        <v>0</v>
      </c>
      <c r="N23">
        <v>0</v>
      </c>
      <c r="O23">
        <v>0</v>
      </c>
      <c r="P23">
        <v>0</v>
      </c>
      <c r="Q23">
        <v>0</v>
      </c>
      <c r="R23">
        <v>0</v>
      </c>
      <c r="S23">
        <v>0</v>
      </c>
      <c r="T23">
        <v>0</v>
      </c>
    </row>
    <row r="24" spans="1:20">
      <c r="A24" t="s">
        <v>115</v>
      </c>
      <c r="B24" t="s">
        <v>353</v>
      </c>
      <c r="C24" s="42">
        <v>45336</v>
      </c>
      <c r="D24" s="42">
        <v>45383</v>
      </c>
      <c r="E24" s="42">
        <v>45406</v>
      </c>
      <c r="F24">
        <v>84567</v>
      </c>
      <c r="G24">
        <v>0</v>
      </c>
      <c r="H24">
        <v>0</v>
      </c>
      <c r="I24">
        <v>0</v>
      </c>
      <c r="J24">
        <v>0</v>
      </c>
      <c r="K24">
        <v>0</v>
      </c>
      <c r="L24">
        <v>0</v>
      </c>
      <c r="M24">
        <v>0</v>
      </c>
      <c r="N24">
        <v>0</v>
      </c>
      <c r="O24">
        <v>0</v>
      </c>
      <c r="P24">
        <v>0</v>
      </c>
      <c r="Q24">
        <v>0</v>
      </c>
      <c r="R24">
        <v>0</v>
      </c>
      <c r="S24">
        <v>0</v>
      </c>
      <c r="T24">
        <v>0</v>
      </c>
    </row>
    <row r="25" spans="1:20">
      <c r="A25" t="s">
        <v>117</v>
      </c>
      <c r="B25" t="s">
        <v>353</v>
      </c>
      <c r="C25" s="42">
        <v>45336</v>
      </c>
      <c r="D25" s="42">
        <v>45383</v>
      </c>
      <c r="E25" s="42">
        <v>45406</v>
      </c>
      <c r="F25">
        <v>169134</v>
      </c>
      <c r="G25">
        <v>0</v>
      </c>
      <c r="H25">
        <v>0</v>
      </c>
      <c r="I25">
        <v>0</v>
      </c>
      <c r="J25">
        <v>0</v>
      </c>
      <c r="K25">
        <v>0</v>
      </c>
      <c r="L25">
        <v>0</v>
      </c>
      <c r="M25">
        <v>0</v>
      </c>
      <c r="N25">
        <v>0</v>
      </c>
      <c r="O25">
        <v>0</v>
      </c>
      <c r="P25">
        <v>0</v>
      </c>
      <c r="Q25">
        <v>0</v>
      </c>
      <c r="R25">
        <v>0</v>
      </c>
      <c r="S25">
        <v>0</v>
      </c>
      <c r="T25">
        <v>0</v>
      </c>
    </row>
    <row r="26" spans="1:20">
      <c r="A26" t="s">
        <v>119</v>
      </c>
      <c r="B26" t="s">
        <v>353</v>
      </c>
      <c r="C26" s="42">
        <v>45336</v>
      </c>
      <c r="D26" s="42">
        <v>45383</v>
      </c>
      <c r="E26" s="42">
        <v>45406</v>
      </c>
      <c r="F26">
        <v>84567</v>
      </c>
      <c r="G26">
        <v>0</v>
      </c>
      <c r="H26">
        <v>0</v>
      </c>
      <c r="I26">
        <v>0</v>
      </c>
      <c r="J26">
        <v>0</v>
      </c>
      <c r="K26">
        <v>0</v>
      </c>
      <c r="L26">
        <v>0</v>
      </c>
      <c r="M26">
        <v>0</v>
      </c>
      <c r="N26">
        <v>0</v>
      </c>
      <c r="O26">
        <v>0</v>
      </c>
      <c r="P26">
        <v>0</v>
      </c>
      <c r="Q26">
        <v>0</v>
      </c>
      <c r="R26">
        <v>0</v>
      </c>
      <c r="S26">
        <v>0</v>
      </c>
      <c r="T26">
        <v>0</v>
      </c>
    </row>
    <row r="27" spans="1:20">
      <c r="A27" t="s">
        <v>121</v>
      </c>
      <c r="B27" t="s">
        <v>353</v>
      </c>
      <c r="C27" s="42">
        <v>45336</v>
      </c>
      <c r="D27" s="42">
        <v>45383</v>
      </c>
      <c r="E27" s="42">
        <v>45406</v>
      </c>
      <c r="F27">
        <v>96000</v>
      </c>
      <c r="G27">
        <v>0</v>
      </c>
      <c r="H27">
        <v>0</v>
      </c>
      <c r="I27">
        <v>0</v>
      </c>
      <c r="J27">
        <v>0</v>
      </c>
      <c r="K27">
        <v>0</v>
      </c>
      <c r="L27">
        <v>0</v>
      </c>
      <c r="M27">
        <v>0</v>
      </c>
      <c r="N27">
        <v>0</v>
      </c>
      <c r="O27">
        <v>0</v>
      </c>
      <c r="P27">
        <v>0</v>
      </c>
      <c r="Q27">
        <v>0</v>
      </c>
      <c r="R27">
        <v>0</v>
      </c>
      <c r="S27">
        <v>0</v>
      </c>
      <c r="T27">
        <v>0</v>
      </c>
    </row>
    <row r="28" spans="1:20">
      <c r="A28" t="s">
        <v>123</v>
      </c>
      <c r="B28" t="s">
        <v>353</v>
      </c>
      <c r="C28" s="42">
        <v>45336</v>
      </c>
      <c r="D28" s="42">
        <v>45383</v>
      </c>
      <c r="E28" s="42">
        <v>45406</v>
      </c>
      <c r="F28">
        <v>444705</v>
      </c>
      <c r="G28">
        <v>0</v>
      </c>
      <c r="H28">
        <v>0</v>
      </c>
      <c r="I28">
        <v>0</v>
      </c>
      <c r="J28">
        <v>0</v>
      </c>
      <c r="K28">
        <v>0</v>
      </c>
      <c r="L28">
        <v>0</v>
      </c>
      <c r="M28">
        <v>0</v>
      </c>
      <c r="N28">
        <v>0</v>
      </c>
      <c r="O28">
        <v>0</v>
      </c>
      <c r="P28">
        <v>0</v>
      </c>
      <c r="Q28">
        <v>0</v>
      </c>
      <c r="R28">
        <v>0</v>
      </c>
      <c r="S28">
        <v>0</v>
      </c>
      <c r="T28">
        <v>0</v>
      </c>
    </row>
    <row r="29" spans="1:20">
      <c r="A29" t="s">
        <v>125</v>
      </c>
      <c r="B29" t="s">
        <v>353</v>
      </c>
      <c r="C29" s="42">
        <v>45336</v>
      </c>
      <c r="D29" s="42">
        <v>45383</v>
      </c>
      <c r="E29" s="42">
        <v>45406</v>
      </c>
      <c r="F29">
        <v>1368000</v>
      </c>
      <c r="G29">
        <v>0</v>
      </c>
      <c r="H29">
        <v>0</v>
      </c>
      <c r="I29">
        <v>0</v>
      </c>
      <c r="J29">
        <v>0</v>
      </c>
      <c r="K29">
        <v>0</v>
      </c>
      <c r="L29">
        <v>0</v>
      </c>
      <c r="M29">
        <v>0</v>
      </c>
      <c r="N29">
        <v>0</v>
      </c>
      <c r="O29">
        <v>0</v>
      </c>
      <c r="P29">
        <v>0</v>
      </c>
      <c r="Q29">
        <v>0</v>
      </c>
      <c r="R29">
        <v>0</v>
      </c>
      <c r="S29">
        <v>0</v>
      </c>
      <c r="T29">
        <v>0</v>
      </c>
    </row>
    <row r="30" spans="1:20">
      <c r="A30" t="s">
        <v>141</v>
      </c>
      <c r="B30" t="s">
        <v>353</v>
      </c>
      <c r="C30" s="42">
        <v>45363</v>
      </c>
      <c r="D30" s="42">
        <v>45383</v>
      </c>
      <c r="E30" s="42">
        <v>45406</v>
      </c>
      <c r="F30">
        <v>84567</v>
      </c>
      <c r="G30">
        <v>0</v>
      </c>
      <c r="H30">
        <v>0</v>
      </c>
      <c r="I30">
        <v>0</v>
      </c>
      <c r="J30">
        <v>0</v>
      </c>
      <c r="K30">
        <v>0</v>
      </c>
      <c r="L30">
        <v>0</v>
      </c>
      <c r="M30">
        <v>0</v>
      </c>
      <c r="N30">
        <v>0</v>
      </c>
      <c r="O30">
        <v>0</v>
      </c>
      <c r="P30">
        <v>0</v>
      </c>
      <c r="Q30">
        <v>0</v>
      </c>
      <c r="R30">
        <v>0</v>
      </c>
      <c r="S30">
        <v>0</v>
      </c>
      <c r="T30">
        <v>0</v>
      </c>
    </row>
    <row r="31" spans="1:20">
      <c r="A31" t="s">
        <v>149</v>
      </c>
      <c r="B31" t="s">
        <v>353</v>
      </c>
      <c r="C31" s="42">
        <v>45363</v>
      </c>
      <c r="D31" s="42">
        <v>45383</v>
      </c>
      <c r="E31" s="42">
        <v>45406</v>
      </c>
      <c r="F31">
        <v>8007</v>
      </c>
      <c r="G31">
        <v>0</v>
      </c>
      <c r="H31">
        <v>0</v>
      </c>
      <c r="I31">
        <v>0</v>
      </c>
      <c r="J31">
        <v>0</v>
      </c>
      <c r="K31">
        <v>0</v>
      </c>
      <c r="L31">
        <v>0</v>
      </c>
      <c r="M31">
        <v>0</v>
      </c>
      <c r="N31">
        <v>0</v>
      </c>
      <c r="O31">
        <v>0</v>
      </c>
      <c r="P31">
        <v>0</v>
      </c>
      <c r="Q31">
        <v>0</v>
      </c>
      <c r="R31">
        <v>0</v>
      </c>
      <c r="S31">
        <v>0</v>
      </c>
      <c r="T31">
        <v>0</v>
      </c>
    </row>
    <row r="32" spans="1:20">
      <c r="A32" t="s">
        <v>159</v>
      </c>
      <c r="B32" t="s">
        <v>353</v>
      </c>
      <c r="C32" s="42">
        <v>45363</v>
      </c>
      <c r="D32" s="42">
        <v>45383</v>
      </c>
      <c r="E32" s="42">
        <v>45406</v>
      </c>
      <c r="F32">
        <v>169134</v>
      </c>
      <c r="G32">
        <v>0</v>
      </c>
      <c r="H32">
        <v>0</v>
      </c>
      <c r="I32">
        <v>0</v>
      </c>
      <c r="J32">
        <v>0</v>
      </c>
      <c r="K32">
        <v>0</v>
      </c>
      <c r="L32">
        <v>0</v>
      </c>
      <c r="M32">
        <v>0</v>
      </c>
      <c r="N32">
        <v>0</v>
      </c>
      <c r="O32">
        <v>0</v>
      </c>
      <c r="P32">
        <v>0</v>
      </c>
      <c r="Q32">
        <v>0</v>
      </c>
      <c r="R32">
        <v>0</v>
      </c>
      <c r="S32">
        <v>0</v>
      </c>
      <c r="T32">
        <v>0</v>
      </c>
    </row>
    <row r="33" spans="1:20">
      <c r="A33" t="s">
        <v>161</v>
      </c>
      <c r="B33" t="s">
        <v>353</v>
      </c>
      <c r="C33" s="42">
        <v>45363</v>
      </c>
      <c r="D33" s="42">
        <v>45383</v>
      </c>
      <c r="E33" s="42">
        <v>45406</v>
      </c>
      <c r="F33">
        <v>169134</v>
      </c>
      <c r="G33">
        <v>0</v>
      </c>
      <c r="H33">
        <v>0</v>
      </c>
      <c r="I33">
        <v>0</v>
      </c>
      <c r="J33">
        <v>0</v>
      </c>
      <c r="K33">
        <v>0</v>
      </c>
      <c r="L33">
        <v>0</v>
      </c>
      <c r="M33">
        <v>0</v>
      </c>
      <c r="N33">
        <v>0</v>
      </c>
      <c r="O33">
        <v>0</v>
      </c>
      <c r="P33">
        <v>0</v>
      </c>
      <c r="Q33">
        <v>0</v>
      </c>
      <c r="R33">
        <v>0</v>
      </c>
      <c r="S33">
        <v>0</v>
      </c>
      <c r="T33">
        <v>0</v>
      </c>
    </row>
    <row r="34" spans="1:20">
      <c r="A34" t="s">
        <v>147</v>
      </c>
      <c r="B34" t="s">
        <v>353</v>
      </c>
      <c r="C34" s="42">
        <v>45363</v>
      </c>
      <c r="D34" s="42">
        <v>45383</v>
      </c>
      <c r="E34" s="42">
        <v>45406</v>
      </c>
      <c r="F34">
        <v>84567</v>
      </c>
      <c r="G34">
        <v>0</v>
      </c>
      <c r="H34">
        <v>0</v>
      </c>
      <c r="I34">
        <v>0</v>
      </c>
      <c r="J34">
        <v>0</v>
      </c>
      <c r="K34">
        <v>0</v>
      </c>
      <c r="L34">
        <v>0</v>
      </c>
      <c r="M34">
        <v>0</v>
      </c>
      <c r="N34">
        <v>0</v>
      </c>
      <c r="O34">
        <v>0</v>
      </c>
      <c r="P34">
        <v>0</v>
      </c>
      <c r="Q34">
        <v>0</v>
      </c>
      <c r="R34">
        <v>0</v>
      </c>
      <c r="S34">
        <v>0</v>
      </c>
      <c r="T34">
        <v>0</v>
      </c>
    </row>
    <row r="35" spans="1:20">
      <c r="A35" t="s">
        <v>151</v>
      </c>
      <c r="B35" t="s">
        <v>353</v>
      </c>
      <c r="C35" s="42">
        <v>45363</v>
      </c>
      <c r="D35" s="42">
        <v>45383</v>
      </c>
      <c r="E35" s="42">
        <v>45406</v>
      </c>
      <c r="F35">
        <v>1368000</v>
      </c>
      <c r="G35">
        <v>0</v>
      </c>
      <c r="H35">
        <v>0</v>
      </c>
      <c r="I35">
        <v>0</v>
      </c>
      <c r="J35">
        <v>0</v>
      </c>
      <c r="K35">
        <v>0</v>
      </c>
      <c r="L35">
        <v>0</v>
      </c>
      <c r="M35">
        <v>0</v>
      </c>
      <c r="N35">
        <v>0</v>
      </c>
      <c r="O35">
        <v>0</v>
      </c>
      <c r="P35">
        <v>0</v>
      </c>
      <c r="Q35">
        <v>0</v>
      </c>
      <c r="R35">
        <v>0</v>
      </c>
      <c r="S35">
        <v>0</v>
      </c>
      <c r="T35">
        <v>0</v>
      </c>
    </row>
    <row r="36" spans="1:20">
      <c r="A36" t="s">
        <v>155</v>
      </c>
      <c r="B36" t="s">
        <v>353</v>
      </c>
      <c r="C36" s="42">
        <v>45363</v>
      </c>
      <c r="D36" s="42">
        <v>45383</v>
      </c>
      <c r="E36" s="42">
        <v>45406</v>
      </c>
      <c r="F36">
        <v>96000</v>
      </c>
      <c r="G36">
        <v>0</v>
      </c>
      <c r="H36">
        <v>0</v>
      </c>
      <c r="I36">
        <v>0</v>
      </c>
      <c r="J36">
        <v>0</v>
      </c>
      <c r="K36">
        <v>0</v>
      </c>
      <c r="L36">
        <v>0</v>
      </c>
      <c r="M36">
        <v>0</v>
      </c>
      <c r="N36">
        <v>0</v>
      </c>
      <c r="O36">
        <v>0</v>
      </c>
      <c r="P36">
        <v>0</v>
      </c>
      <c r="Q36">
        <v>0</v>
      </c>
      <c r="R36">
        <v>0</v>
      </c>
      <c r="S36">
        <v>0</v>
      </c>
      <c r="T36">
        <v>0</v>
      </c>
    </row>
    <row r="37" spans="1:20">
      <c r="A37" t="s">
        <v>157</v>
      </c>
      <c r="B37" t="s">
        <v>353</v>
      </c>
      <c r="C37" s="42">
        <v>45363</v>
      </c>
      <c r="D37" s="42">
        <v>45383</v>
      </c>
      <c r="E37" s="42">
        <v>45406</v>
      </c>
      <c r="F37">
        <v>169134</v>
      </c>
      <c r="G37">
        <v>0</v>
      </c>
      <c r="H37">
        <v>0</v>
      </c>
      <c r="I37">
        <v>0</v>
      </c>
      <c r="J37">
        <v>0</v>
      </c>
      <c r="K37">
        <v>0</v>
      </c>
      <c r="L37">
        <v>0</v>
      </c>
      <c r="M37">
        <v>0</v>
      </c>
      <c r="N37">
        <v>0</v>
      </c>
      <c r="O37">
        <v>0</v>
      </c>
      <c r="P37">
        <v>0</v>
      </c>
      <c r="Q37">
        <v>0</v>
      </c>
      <c r="R37">
        <v>0</v>
      </c>
      <c r="S37">
        <v>0</v>
      </c>
      <c r="T37">
        <v>0</v>
      </c>
    </row>
    <row r="38" spans="1:20">
      <c r="A38" t="s">
        <v>87</v>
      </c>
      <c r="B38" t="s">
        <v>353</v>
      </c>
      <c r="C38" s="42">
        <v>45304</v>
      </c>
      <c r="D38" s="42">
        <v>45383</v>
      </c>
      <c r="E38" s="42">
        <v>45406</v>
      </c>
      <c r="F38">
        <v>34322915</v>
      </c>
      <c r="G38">
        <v>0</v>
      </c>
      <c r="H38">
        <v>0</v>
      </c>
      <c r="I38">
        <v>0</v>
      </c>
      <c r="J38">
        <v>0</v>
      </c>
      <c r="K38">
        <v>0</v>
      </c>
      <c r="L38">
        <v>0</v>
      </c>
      <c r="M38">
        <v>0</v>
      </c>
      <c r="N38">
        <v>0</v>
      </c>
      <c r="O38">
        <v>0</v>
      </c>
      <c r="P38">
        <v>0</v>
      </c>
      <c r="Q38">
        <v>0</v>
      </c>
      <c r="R38">
        <v>0</v>
      </c>
      <c r="S38">
        <v>0</v>
      </c>
      <c r="T38">
        <v>0</v>
      </c>
    </row>
    <row r="39" spans="1:20">
      <c r="A39" t="s">
        <v>113</v>
      </c>
      <c r="B39" t="s">
        <v>353</v>
      </c>
      <c r="C39" s="42">
        <v>45336</v>
      </c>
      <c r="D39" s="42">
        <v>45383</v>
      </c>
      <c r="E39" s="42">
        <v>45406</v>
      </c>
      <c r="F39">
        <v>210000</v>
      </c>
      <c r="G39">
        <v>0</v>
      </c>
      <c r="H39">
        <v>0</v>
      </c>
      <c r="I39">
        <v>0</v>
      </c>
      <c r="J39">
        <v>0</v>
      </c>
      <c r="K39">
        <v>0</v>
      </c>
      <c r="L39">
        <v>0</v>
      </c>
      <c r="M39">
        <v>0</v>
      </c>
      <c r="N39">
        <v>0</v>
      </c>
      <c r="O39">
        <v>0</v>
      </c>
      <c r="P39">
        <v>0</v>
      </c>
      <c r="Q39">
        <v>0</v>
      </c>
      <c r="R39">
        <v>0</v>
      </c>
      <c r="S39">
        <v>0</v>
      </c>
      <c r="T39">
        <v>0</v>
      </c>
    </row>
    <row r="40" spans="1:20">
      <c r="A40" t="s">
        <v>127</v>
      </c>
      <c r="B40" t="s">
        <v>353</v>
      </c>
      <c r="C40" s="42">
        <v>45336</v>
      </c>
      <c r="D40" s="42">
        <v>45383</v>
      </c>
      <c r="E40" s="42">
        <v>45406</v>
      </c>
      <c r="F40">
        <v>3420000</v>
      </c>
      <c r="G40">
        <v>0</v>
      </c>
      <c r="H40">
        <v>0</v>
      </c>
      <c r="I40">
        <v>0</v>
      </c>
      <c r="J40">
        <v>0</v>
      </c>
      <c r="K40">
        <v>0</v>
      </c>
      <c r="L40">
        <v>0</v>
      </c>
      <c r="M40">
        <v>0</v>
      </c>
      <c r="N40">
        <v>0</v>
      </c>
      <c r="O40">
        <v>0</v>
      </c>
      <c r="P40">
        <v>0</v>
      </c>
      <c r="Q40">
        <v>0</v>
      </c>
      <c r="R40">
        <v>0</v>
      </c>
      <c r="S40">
        <v>0</v>
      </c>
      <c r="T40">
        <v>0</v>
      </c>
    </row>
    <row r="41" spans="1:20">
      <c r="A41" t="s">
        <v>137</v>
      </c>
      <c r="B41" t="s">
        <v>353</v>
      </c>
      <c r="C41" s="42">
        <v>45363</v>
      </c>
      <c r="D41" s="42">
        <v>45386</v>
      </c>
      <c r="E41" s="42">
        <v>45406</v>
      </c>
      <c r="F41">
        <v>110565546</v>
      </c>
      <c r="G41">
        <v>0</v>
      </c>
      <c r="H41">
        <v>0</v>
      </c>
      <c r="I41">
        <v>0</v>
      </c>
      <c r="J41">
        <v>0</v>
      </c>
      <c r="K41">
        <v>0</v>
      </c>
      <c r="L41">
        <v>0</v>
      </c>
      <c r="M41">
        <v>0</v>
      </c>
      <c r="N41">
        <v>0</v>
      </c>
      <c r="O41">
        <v>0</v>
      </c>
      <c r="P41">
        <v>0</v>
      </c>
      <c r="Q41">
        <v>0</v>
      </c>
      <c r="R41">
        <v>0</v>
      </c>
      <c r="S41">
        <v>0</v>
      </c>
      <c r="T41">
        <v>0</v>
      </c>
    </row>
    <row r="42" spans="1:20">
      <c r="A42" t="s">
        <v>139</v>
      </c>
      <c r="B42" t="s">
        <v>353</v>
      </c>
      <c r="C42" s="42">
        <v>45363</v>
      </c>
      <c r="D42" s="42">
        <v>45386</v>
      </c>
      <c r="E42" s="42">
        <v>45406</v>
      </c>
      <c r="F42">
        <v>16976866</v>
      </c>
      <c r="G42">
        <v>0</v>
      </c>
      <c r="H42">
        <v>0</v>
      </c>
      <c r="I42">
        <v>0</v>
      </c>
      <c r="J42">
        <v>0</v>
      </c>
      <c r="K42">
        <v>0</v>
      </c>
      <c r="L42">
        <v>0</v>
      </c>
      <c r="M42">
        <v>0</v>
      </c>
      <c r="N42">
        <v>0</v>
      </c>
      <c r="O42">
        <v>0</v>
      </c>
      <c r="P42">
        <v>0</v>
      </c>
      <c r="Q42">
        <v>0</v>
      </c>
      <c r="R42">
        <v>0</v>
      </c>
      <c r="S42">
        <v>0</v>
      </c>
      <c r="T42">
        <v>0</v>
      </c>
    </row>
    <row r="43" spans="1:20">
      <c r="A43" t="s">
        <v>143</v>
      </c>
      <c r="B43" t="s">
        <v>353</v>
      </c>
      <c r="C43" s="42">
        <v>45363</v>
      </c>
      <c r="D43" s="42">
        <v>45386</v>
      </c>
      <c r="E43" s="42">
        <v>45406</v>
      </c>
      <c r="F43">
        <v>198000</v>
      </c>
      <c r="G43">
        <v>0</v>
      </c>
      <c r="H43">
        <v>0</v>
      </c>
      <c r="I43">
        <v>0</v>
      </c>
      <c r="J43">
        <v>0</v>
      </c>
      <c r="K43">
        <v>0</v>
      </c>
      <c r="L43">
        <v>0</v>
      </c>
      <c r="M43">
        <v>0</v>
      </c>
      <c r="N43">
        <v>0</v>
      </c>
      <c r="O43">
        <v>0</v>
      </c>
      <c r="P43">
        <v>0</v>
      </c>
      <c r="Q43">
        <v>0</v>
      </c>
      <c r="R43">
        <v>0</v>
      </c>
      <c r="S43">
        <v>0</v>
      </c>
      <c r="T43">
        <v>0</v>
      </c>
    </row>
    <row r="44" spans="1:20">
      <c r="A44" t="s">
        <v>145</v>
      </c>
      <c r="B44" t="s">
        <v>353</v>
      </c>
      <c r="C44" s="42">
        <v>45363</v>
      </c>
      <c r="D44" s="42">
        <v>45386</v>
      </c>
      <c r="E44" s="42">
        <v>45406</v>
      </c>
      <c r="F44">
        <v>198000</v>
      </c>
      <c r="G44">
        <v>0</v>
      </c>
      <c r="H44">
        <v>0</v>
      </c>
      <c r="I44">
        <v>0</v>
      </c>
      <c r="J44">
        <v>0</v>
      </c>
      <c r="K44">
        <v>0</v>
      </c>
      <c r="L44">
        <v>0</v>
      </c>
      <c r="M44">
        <v>0</v>
      </c>
      <c r="N44">
        <v>0</v>
      </c>
      <c r="O44">
        <v>0</v>
      </c>
      <c r="P44">
        <v>0</v>
      </c>
      <c r="Q44">
        <v>0</v>
      </c>
      <c r="R44">
        <v>0</v>
      </c>
      <c r="S44">
        <v>0</v>
      </c>
      <c r="T44">
        <v>0</v>
      </c>
    </row>
    <row r="45" spans="1:20">
      <c r="A45" t="s">
        <v>163</v>
      </c>
      <c r="B45" t="s">
        <v>353</v>
      </c>
      <c r="C45" s="42">
        <v>45363</v>
      </c>
      <c r="D45" s="42">
        <v>45386</v>
      </c>
      <c r="E45" s="42">
        <v>45406</v>
      </c>
      <c r="F45">
        <v>198000</v>
      </c>
      <c r="G45">
        <v>0</v>
      </c>
      <c r="H45">
        <v>0</v>
      </c>
      <c r="I45">
        <v>0</v>
      </c>
      <c r="J45">
        <v>0</v>
      </c>
      <c r="K45">
        <v>0</v>
      </c>
      <c r="L45">
        <v>0</v>
      </c>
      <c r="M45">
        <v>0</v>
      </c>
      <c r="N45">
        <v>0</v>
      </c>
      <c r="O45">
        <v>0</v>
      </c>
      <c r="P45">
        <v>0</v>
      </c>
      <c r="Q45">
        <v>0</v>
      </c>
      <c r="R45">
        <v>0</v>
      </c>
      <c r="S45">
        <v>0</v>
      </c>
      <c r="T45">
        <v>0</v>
      </c>
    </row>
    <row r="46" spans="1:20">
      <c r="A46" t="s">
        <v>165</v>
      </c>
      <c r="B46" t="s">
        <v>353</v>
      </c>
      <c r="C46" s="42">
        <v>45363</v>
      </c>
      <c r="D46" s="42">
        <v>45386</v>
      </c>
      <c r="E46" s="42">
        <v>45406</v>
      </c>
      <c r="F46">
        <v>198000</v>
      </c>
      <c r="G46">
        <v>0</v>
      </c>
      <c r="H46">
        <v>0</v>
      </c>
      <c r="I46">
        <v>0</v>
      </c>
      <c r="J46">
        <v>0</v>
      </c>
      <c r="K46">
        <v>0</v>
      </c>
      <c r="L46">
        <v>0</v>
      </c>
      <c r="M46">
        <v>0</v>
      </c>
      <c r="N46">
        <v>0</v>
      </c>
      <c r="O46">
        <v>0</v>
      </c>
      <c r="P46">
        <v>0</v>
      </c>
      <c r="Q46">
        <v>0</v>
      </c>
      <c r="R46">
        <v>0</v>
      </c>
      <c r="S46">
        <v>0</v>
      </c>
      <c r="T46">
        <v>0</v>
      </c>
    </row>
    <row r="47" spans="1:20">
      <c r="A47" t="s">
        <v>153</v>
      </c>
      <c r="B47" t="s">
        <v>353</v>
      </c>
      <c r="C47" s="42">
        <v>45363</v>
      </c>
      <c r="D47" s="42">
        <v>45386</v>
      </c>
      <c r="E47" s="42">
        <v>45406</v>
      </c>
      <c r="F47">
        <v>247500</v>
      </c>
      <c r="G47">
        <v>0</v>
      </c>
      <c r="H47">
        <v>0</v>
      </c>
      <c r="I47">
        <v>0</v>
      </c>
      <c r="J47">
        <v>0</v>
      </c>
      <c r="K47">
        <v>0</v>
      </c>
      <c r="L47">
        <v>0</v>
      </c>
      <c r="M47">
        <v>0</v>
      </c>
      <c r="N47">
        <v>0</v>
      </c>
      <c r="O47">
        <v>0</v>
      </c>
      <c r="P47">
        <v>0</v>
      </c>
      <c r="Q47">
        <v>0</v>
      </c>
      <c r="R47">
        <v>0</v>
      </c>
      <c r="S47">
        <v>0</v>
      </c>
      <c r="T47">
        <v>0</v>
      </c>
    </row>
    <row r="48" spans="1:20">
      <c r="A48" t="s">
        <v>81</v>
      </c>
      <c r="B48" t="s">
        <v>353</v>
      </c>
      <c r="C48" s="42">
        <v>45304</v>
      </c>
      <c r="D48" s="42">
        <v>45386</v>
      </c>
      <c r="E48" s="42">
        <v>45406</v>
      </c>
      <c r="F48">
        <v>8007</v>
      </c>
      <c r="G48">
        <v>0</v>
      </c>
      <c r="H48">
        <v>0</v>
      </c>
      <c r="I48">
        <v>0</v>
      </c>
      <c r="J48">
        <v>0</v>
      </c>
      <c r="K48">
        <v>0</v>
      </c>
      <c r="L48">
        <v>0</v>
      </c>
      <c r="M48">
        <v>0</v>
      </c>
      <c r="N48">
        <v>0</v>
      </c>
      <c r="O48">
        <v>0</v>
      </c>
      <c r="P48">
        <v>0</v>
      </c>
      <c r="Q48">
        <v>0</v>
      </c>
      <c r="R48">
        <v>0</v>
      </c>
      <c r="S48">
        <v>0</v>
      </c>
      <c r="T48">
        <v>0</v>
      </c>
    </row>
    <row r="49" spans="1:20">
      <c r="A49" t="s">
        <v>85</v>
      </c>
      <c r="B49" t="s">
        <v>353</v>
      </c>
      <c r="C49" s="42">
        <v>45304</v>
      </c>
      <c r="D49" s="42">
        <v>45386</v>
      </c>
      <c r="E49" s="42">
        <v>45406</v>
      </c>
      <c r="F49">
        <v>84567</v>
      </c>
      <c r="G49">
        <v>0</v>
      </c>
      <c r="H49">
        <v>0</v>
      </c>
      <c r="I49">
        <v>0</v>
      </c>
      <c r="J49">
        <v>0</v>
      </c>
      <c r="K49">
        <v>0</v>
      </c>
      <c r="L49">
        <v>0</v>
      </c>
      <c r="M49">
        <v>0</v>
      </c>
      <c r="N49">
        <v>0</v>
      </c>
      <c r="O49">
        <v>0</v>
      </c>
      <c r="P49">
        <v>0</v>
      </c>
      <c r="Q49">
        <v>0</v>
      </c>
      <c r="R49">
        <v>0</v>
      </c>
      <c r="S49">
        <v>0</v>
      </c>
      <c r="T49">
        <v>0</v>
      </c>
    </row>
    <row r="50" spans="1:20">
      <c r="A50" t="s">
        <v>73</v>
      </c>
      <c r="B50" t="s">
        <v>353</v>
      </c>
      <c r="C50" s="42">
        <v>45304</v>
      </c>
      <c r="D50" s="42">
        <v>45386</v>
      </c>
      <c r="E50" s="42">
        <v>45406</v>
      </c>
      <c r="F50">
        <v>84567</v>
      </c>
      <c r="G50">
        <v>0</v>
      </c>
      <c r="H50">
        <v>0</v>
      </c>
      <c r="I50">
        <v>0</v>
      </c>
      <c r="J50">
        <v>0</v>
      </c>
      <c r="K50">
        <v>0</v>
      </c>
      <c r="L50">
        <v>0</v>
      </c>
      <c r="M50">
        <v>0</v>
      </c>
      <c r="N50">
        <v>0</v>
      </c>
      <c r="O50">
        <v>0</v>
      </c>
      <c r="P50">
        <v>0</v>
      </c>
      <c r="Q50">
        <v>0</v>
      </c>
      <c r="R50">
        <v>0</v>
      </c>
      <c r="S50">
        <v>0</v>
      </c>
      <c r="T50">
        <v>0</v>
      </c>
    </row>
    <row r="51" spans="1:20">
      <c r="A51" t="s">
        <v>95</v>
      </c>
      <c r="B51" t="s">
        <v>353</v>
      </c>
      <c r="C51" s="42">
        <v>45304</v>
      </c>
      <c r="D51" s="42">
        <v>45386</v>
      </c>
      <c r="E51" s="42">
        <v>45406</v>
      </c>
      <c r="F51">
        <v>169134</v>
      </c>
      <c r="G51">
        <v>0</v>
      </c>
      <c r="H51">
        <v>0</v>
      </c>
      <c r="I51">
        <v>0</v>
      </c>
      <c r="J51">
        <v>0</v>
      </c>
      <c r="K51">
        <v>0</v>
      </c>
      <c r="L51">
        <v>0</v>
      </c>
      <c r="M51">
        <v>0</v>
      </c>
      <c r="N51">
        <v>0</v>
      </c>
      <c r="O51">
        <v>0</v>
      </c>
      <c r="P51">
        <v>0</v>
      </c>
      <c r="Q51">
        <v>0</v>
      </c>
      <c r="R51">
        <v>0</v>
      </c>
      <c r="S51">
        <v>0</v>
      </c>
      <c r="T51">
        <v>0</v>
      </c>
    </row>
    <row r="52" spans="1:20">
      <c r="A52" t="s">
        <v>89</v>
      </c>
      <c r="B52" t="s">
        <v>353</v>
      </c>
      <c r="C52" s="42">
        <v>45304</v>
      </c>
      <c r="D52" s="42">
        <v>45386</v>
      </c>
      <c r="E52" s="42">
        <v>45406</v>
      </c>
      <c r="F52">
        <v>84567</v>
      </c>
      <c r="G52">
        <v>0</v>
      </c>
      <c r="H52">
        <v>0</v>
      </c>
      <c r="I52">
        <v>0</v>
      </c>
      <c r="J52">
        <v>0</v>
      </c>
      <c r="K52">
        <v>0</v>
      </c>
      <c r="L52">
        <v>0</v>
      </c>
      <c r="M52">
        <v>0</v>
      </c>
      <c r="N52">
        <v>0</v>
      </c>
      <c r="O52">
        <v>0</v>
      </c>
      <c r="P52">
        <v>0</v>
      </c>
      <c r="Q52">
        <v>0</v>
      </c>
      <c r="R52">
        <v>0</v>
      </c>
      <c r="S52">
        <v>0</v>
      </c>
      <c r="T52">
        <v>0</v>
      </c>
    </row>
    <row r="53" spans="1:20">
      <c r="A53" t="s">
        <v>83</v>
      </c>
      <c r="B53" t="s">
        <v>353</v>
      </c>
      <c r="C53" s="42">
        <v>45304</v>
      </c>
      <c r="D53" s="42">
        <v>45386</v>
      </c>
      <c r="E53" s="42">
        <v>45406</v>
      </c>
      <c r="F53">
        <v>84567</v>
      </c>
      <c r="G53">
        <v>0</v>
      </c>
      <c r="H53">
        <v>0</v>
      </c>
      <c r="I53">
        <v>0</v>
      </c>
      <c r="J53">
        <v>0</v>
      </c>
      <c r="K53">
        <v>0</v>
      </c>
      <c r="L53">
        <v>0</v>
      </c>
      <c r="M53">
        <v>0</v>
      </c>
      <c r="N53">
        <v>0</v>
      </c>
      <c r="O53">
        <v>0</v>
      </c>
      <c r="P53">
        <v>0</v>
      </c>
      <c r="Q53">
        <v>0</v>
      </c>
      <c r="R53">
        <v>0</v>
      </c>
      <c r="S53">
        <v>0</v>
      </c>
      <c r="T53">
        <v>0</v>
      </c>
    </row>
    <row r="54" spans="1:20">
      <c r="A54" t="s">
        <v>71</v>
      </c>
      <c r="B54" t="s">
        <v>353</v>
      </c>
      <c r="C54" s="42">
        <v>45304</v>
      </c>
      <c r="D54" s="42">
        <v>45386</v>
      </c>
      <c r="E54" s="42">
        <v>45406</v>
      </c>
      <c r="F54">
        <v>8007</v>
      </c>
      <c r="G54">
        <v>0</v>
      </c>
      <c r="H54">
        <v>0</v>
      </c>
      <c r="I54">
        <v>0</v>
      </c>
      <c r="J54">
        <v>0</v>
      </c>
      <c r="K54">
        <v>0</v>
      </c>
      <c r="L54">
        <v>0</v>
      </c>
      <c r="M54">
        <v>0</v>
      </c>
      <c r="N54">
        <v>0</v>
      </c>
      <c r="O54">
        <v>0</v>
      </c>
      <c r="P54">
        <v>0</v>
      </c>
      <c r="Q54">
        <v>0</v>
      </c>
      <c r="R54">
        <v>0</v>
      </c>
      <c r="S54">
        <v>0</v>
      </c>
      <c r="T54">
        <v>0</v>
      </c>
    </row>
    <row r="55" spans="1:20">
      <c r="A55" t="s">
        <v>93</v>
      </c>
      <c r="B55" t="s">
        <v>353</v>
      </c>
      <c r="C55" s="42">
        <v>45304</v>
      </c>
      <c r="D55" s="42">
        <v>45386</v>
      </c>
      <c r="E55" s="42">
        <v>45406</v>
      </c>
      <c r="F55">
        <v>8007</v>
      </c>
      <c r="G55">
        <v>0</v>
      </c>
      <c r="H55">
        <v>0</v>
      </c>
      <c r="I55">
        <v>0</v>
      </c>
      <c r="J55">
        <v>0</v>
      </c>
      <c r="K55">
        <v>0</v>
      </c>
      <c r="L55">
        <v>0</v>
      </c>
      <c r="M55">
        <v>0</v>
      </c>
      <c r="N55">
        <v>0</v>
      </c>
      <c r="O55">
        <v>0</v>
      </c>
      <c r="P55">
        <v>0</v>
      </c>
      <c r="Q55">
        <v>0</v>
      </c>
      <c r="R55">
        <v>0</v>
      </c>
      <c r="S55">
        <v>0</v>
      </c>
      <c r="T55">
        <v>0</v>
      </c>
    </row>
    <row r="56" spans="1:20">
      <c r="A56" t="s">
        <v>79</v>
      </c>
      <c r="B56" t="s">
        <v>353</v>
      </c>
      <c r="C56" s="42">
        <v>45304</v>
      </c>
      <c r="D56" s="42">
        <v>45386</v>
      </c>
      <c r="E56" s="42">
        <v>45406</v>
      </c>
      <c r="F56">
        <v>84567</v>
      </c>
      <c r="G56">
        <v>0</v>
      </c>
      <c r="H56">
        <v>0</v>
      </c>
      <c r="I56">
        <v>0</v>
      </c>
      <c r="J56">
        <v>0</v>
      </c>
      <c r="K56">
        <v>0</v>
      </c>
      <c r="L56">
        <v>0</v>
      </c>
      <c r="M56">
        <v>0</v>
      </c>
      <c r="N56">
        <v>0</v>
      </c>
      <c r="O56">
        <v>0</v>
      </c>
      <c r="P56">
        <v>0</v>
      </c>
      <c r="Q56">
        <v>0</v>
      </c>
      <c r="R56">
        <v>0</v>
      </c>
      <c r="S56">
        <v>0</v>
      </c>
      <c r="T56">
        <v>0</v>
      </c>
    </row>
    <row r="57" spans="1:20">
      <c r="A57" t="s">
        <v>97</v>
      </c>
      <c r="B57" t="s">
        <v>353</v>
      </c>
      <c r="C57" s="42">
        <v>45304</v>
      </c>
      <c r="D57" s="42">
        <v>45386</v>
      </c>
      <c r="E57" s="42">
        <v>45406</v>
      </c>
      <c r="F57">
        <v>84567</v>
      </c>
      <c r="G57">
        <v>0</v>
      </c>
      <c r="H57">
        <v>0</v>
      </c>
      <c r="I57">
        <v>0</v>
      </c>
      <c r="J57">
        <v>0</v>
      </c>
      <c r="K57">
        <v>0</v>
      </c>
      <c r="L57">
        <v>0</v>
      </c>
      <c r="M57">
        <v>0</v>
      </c>
      <c r="N57">
        <v>0</v>
      </c>
      <c r="O57">
        <v>0</v>
      </c>
      <c r="P57">
        <v>0</v>
      </c>
      <c r="Q57">
        <v>0</v>
      </c>
      <c r="R57">
        <v>0</v>
      </c>
      <c r="S57">
        <v>0</v>
      </c>
      <c r="T57">
        <v>0</v>
      </c>
    </row>
    <row r="58" spans="1:20">
      <c r="A58" t="s">
        <v>69</v>
      </c>
      <c r="B58" t="s">
        <v>353</v>
      </c>
      <c r="C58" s="42">
        <v>45304</v>
      </c>
      <c r="D58" s="42">
        <v>45386</v>
      </c>
      <c r="E58" s="42">
        <v>45406</v>
      </c>
      <c r="F58">
        <v>84567</v>
      </c>
      <c r="G58">
        <v>0</v>
      </c>
      <c r="H58">
        <v>0</v>
      </c>
      <c r="I58">
        <v>0</v>
      </c>
      <c r="J58">
        <v>0</v>
      </c>
      <c r="K58">
        <v>0</v>
      </c>
      <c r="L58">
        <v>0</v>
      </c>
      <c r="M58">
        <v>0</v>
      </c>
      <c r="N58">
        <v>0</v>
      </c>
      <c r="O58">
        <v>0</v>
      </c>
      <c r="P58">
        <v>0</v>
      </c>
      <c r="Q58">
        <v>0</v>
      </c>
      <c r="R58">
        <v>0</v>
      </c>
      <c r="S58">
        <v>0</v>
      </c>
      <c r="T58">
        <v>0</v>
      </c>
    </row>
    <row r="59" spans="1:20">
      <c r="A59" t="s">
        <v>91</v>
      </c>
      <c r="B59" t="s">
        <v>353</v>
      </c>
      <c r="C59" s="42">
        <v>45304</v>
      </c>
      <c r="D59" s="42">
        <v>45386</v>
      </c>
      <c r="E59" s="42">
        <v>45406</v>
      </c>
      <c r="F59">
        <v>8007</v>
      </c>
      <c r="G59">
        <v>0</v>
      </c>
      <c r="H59">
        <v>0</v>
      </c>
      <c r="I59">
        <v>0</v>
      </c>
      <c r="J59">
        <v>0</v>
      </c>
      <c r="K59">
        <v>0</v>
      </c>
      <c r="L59">
        <v>0</v>
      </c>
      <c r="M59">
        <v>0</v>
      </c>
      <c r="N59">
        <v>0</v>
      </c>
      <c r="O59">
        <v>0</v>
      </c>
      <c r="P59">
        <v>0</v>
      </c>
      <c r="Q59">
        <v>0</v>
      </c>
      <c r="R59">
        <v>0</v>
      </c>
      <c r="S59">
        <v>0</v>
      </c>
      <c r="T59">
        <v>0</v>
      </c>
    </row>
    <row r="60" spans="1:20">
      <c r="A60" t="s">
        <v>77</v>
      </c>
      <c r="B60" t="s">
        <v>353</v>
      </c>
      <c r="C60" s="42">
        <v>45304</v>
      </c>
      <c r="D60" s="42">
        <v>45386</v>
      </c>
      <c r="E60" s="42">
        <v>45406</v>
      </c>
      <c r="F60">
        <v>238233</v>
      </c>
      <c r="G60">
        <v>0</v>
      </c>
      <c r="H60">
        <v>0</v>
      </c>
      <c r="I60">
        <v>0</v>
      </c>
      <c r="J60">
        <v>0</v>
      </c>
      <c r="K60">
        <v>0</v>
      </c>
      <c r="L60">
        <v>0</v>
      </c>
      <c r="M60">
        <v>0</v>
      </c>
      <c r="N60">
        <v>0</v>
      </c>
      <c r="O60">
        <v>0</v>
      </c>
      <c r="P60">
        <v>0</v>
      </c>
      <c r="Q60">
        <v>0</v>
      </c>
      <c r="R60">
        <v>0</v>
      </c>
      <c r="S60">
        <v>0</v>
      </c>
      <c r="T60">
        <v>0</v>
      </c>
    </row>
    <row r="61" spans="1:20">
      <c r="A61" t="s">
        <v>107</v>
      </c>
      <c r="B61" t="s">
        <v>353</v>
      </c>
      <c r="C61" s="42">
        <v>45336</v>
      </c>
      <c r="D61" s="42">
        <v>45386</v>
      </c>
      <c r="E61" s="42">
        <v>45406</v>
      </c>
      <c r="F61">
        <v>84567</v>
      </c>
      <c r="G61">
        <v>0</v>
      </c>
      <c r="H61">
        <v>0</v>
      </c>
      <c r="I61">
        <v>0</v>
      </c>
      <c r="J61">
        <v>0</v>
      </c>
      <c r="K61">
        <v>0</v>
      </c>
      <c r="L61">
        <v>0</v>
      </c>
      <c r="M61">
        <v>0</v>
      </c>
      <c r="N61">
        <v>0</v>
      </c>
      <c r="O61">
        <v>0</v>
      </c>
      <c r="P61">
        <v>0</v>
      </c>
      <c r="Q61">
        <v>0</v>
      </c>
      <c r="R61">
        <v>0</v>
      </c>
      <c r="S61">
        <v>0</v>
      </c>
      <c r="T61">
        <v>0</v>
      </c>
    </row>
    <row r="62" spans="1:20">
      <c r="A62" t="s">
        <v>109</v>
      </c>
      <c r="B62" t="s">
        <v>353</v>
      </c>
      <c r="C62" s="42">
        <v>45336</v>
      </c>
      <c r="D62" s="42">
        <v>45386</v>
      </c>
      <c r="E62" s="42">
        <v>45406</v>
      </c>
      <c r="F62">
        <v>94500</v>
      </c>
      <c r="G62">
        <v>0</v>
      </c>
      <c r="H62">
        <v>0</v>
      </c>
      <c r="I62">
        <v>0</v>
      </c>
      <c r="J62">
        <v>0</v>
      </c>
      <c r="K62">
        <v>0</v>
      </c>
      <c r="L62">
        <v>0</v>
      </c>
      <c r="M62">
        <v>0</v>
      </c>
      <c r="N62">
        <v>0</v>
      </c>
      <c r="O62">
        <v>0</v>
      </c>
      <c r="P62">
        <v>0</v>
      </c>
      <c r="Q62">
        <v>0</v>
      </c>
      <c r="R62">
        <v>0</v>
      </c>
      <c r="S62">
        <v>0</v>
      </c>
      <c r="T62">
        <v>0</v>
      </c>
    </row>
    <row r="63" spans="1:20">
      <c r="A63" t="s">
        <v>75</v>
      </c>
      <c r="B63" t="s">
        <v>353</v>
      </c>
      <c r="C63" s="42">
        <v>45304</v>
      </c>
      <c r="D63" s="42">
        <v>45386</v>
      </c>
      <c r="E63" s="42">
        <v>45406</v>
      </c>
      <c r="F63">
        <v>96000</v>
      </c>
      <c r="G63">
        <v>0</v>
      </c>
      <c r="H63">
        <v>0</v>
      </c>
      <c r="I63">
        <v>0</v>
      </c>
      <c r="J63">
        <v>0</v>
      </c>
      <c r="K63">
        <v>0</v>
      </c>
      <c r="L63">
        <v>0</v>
      </c>
      <c r="M63">
        <v>0</v>
      </c>
      <c r="N63">
        <v>0</v>
      </c>
      <c r="O63">
        <v>0</v>
      </c>
      <c r="P63">
        <v>0</v>
      </c>
      <c r="Q63">
        <v>0</v>
      </c>
      <c r="R63">
        <v>0</v>
      </c>
      <c r="S63">
        <v>0</v>
      </c>
      <c r="T63">
        <v>0</v>
      </c>
    </row>
    <row r="64" spans="1:20">
      <c r="A64" t="s">
        <v>135</v>
      </c>
      <c r="B64" t="s">
        <v>349</v>
      </c>
      <c r="C64" s="42">
        <v>45360</v>
      </c>
      <c r="D64" s="42">
        <v>45386</v>
      </c>
      <c r="E64" t="s">
        <v>347</v>
      </c>
      <c r="F64">
        <v>90278270</v>
      </c>
      <c r="G64">
        <v>0</v>
      </c>
      <c r="H64">
        <v>0</v>
      </c>
      <c r="I64">
        <v>0</v>
      </c>
      <c r="J64">
        <v>0</v>
      </c>
      <c r="K64">
        <v>0</v>
      </c>
      <c r="L64">
        <v>0</v>
      </c>
      <c r="M64">
        <v>0</v>
      </c>
      <c r="N64">
        <v>0</v>
      </c>
      <c r="O64">
        <v>0</v>
      </c>
      <c r="P64">
        <v>0</v>
      </c>
      <c r="Q64">
        <v>0</v>
      </c>
      <c r="R64">
        <v>0</v>
      </c>
      <c r="S64" t="s">
        <v>352</v>
      </c>
      <c r="T64">
        <v>0</v>
      </c>
    </row>
    <row r="65" spans="1:20">
      <c r="A65" t="s">
        <v>133</v>
      </c>
      <c r="B65" t="s">
        <v>349</v>
      </c>
      <c r="C65" s="42">
        <v>45360</v>
      </c>
      <c r="D65" s="42">
        <v>45386</v>
      </c>
      <c r="E65" t="s">
        <v>347</v>
      </c>
      <c r="F65">
        <v>1533548130</v>
      </c>
      <c r="G65">
        <v>0</v>
      </c>
      <c r="H65">
        <v>0</v>
      </c>
      <c r="I65">
        <v>0</v>
      </c>
      <c r="J65">
        <v>0</v>
      </c>
      <c r="K65">
        <v>0</v>
      </c>
      <c r="L65">
        <v>0</v>
      </c>
      <c r="M65">
        <v>0</v>
      </c>
      <c r="N65">
        <v>0</v>
      </c>
      <c r="O65">
        <v>0</v>
      </c>
      <c r="P65">
        <v>0</v>
      </c>
      <c r="Q65">
        <v>0</v>
      </c>
      <c r="R65">
        <v>0</v>
      </c>
      <c r="S65" t="s">
        <v>352</v>
      </c>
      <c r="T65">
        <v>0</v>
      </c>
    </row>
    <row r="66" spans="1:20">
      <c r="A66" t="s">
        <v>131</v>
      </c>
      <c r="B66" t="s">
        <v>349</v>
      </c>
      <c r="C66" s="42">
        <v>45360</v>
      </c>
      <c r="D66" s="42">
        <v>45386</v>
      </c>
      <c r="E66" t="s">
        <v>347</v>
      </c>
      <c r="F66">
        <v>4692094046</v>
      </c>
      <c r="G66">
        <v>0</v>
      </c>
      <c r="H66">
        <v>0</v>
      </c>
      <c r="I66">
        <v>0</v>
      </c>
      <c r="J66">
        <v>0</v>
      </c>
      <c r="K66">
        <v>0</v>
      </c>
      <c r="L66">
        <v>0</v>
      </c>
      <c r="M66">
        <v>0</v>
      </c>
      <c r="N66">
        <v>0</v>
      </c>
      <c r="O66">
        <v>0</v>
      </c>
      <c r="P66">
        <v>0</v>
      </c>
      <c r="Q66">
        <v>0</v>
      </c>
      <c r="R66">
        <v>0</v>
      </c>
      <c r="S66" t="s">
        <v>352</v>
      </c>
      <c r="T66">
        <v>0</v>
      </c>
    </row>
    <row r="67" spans="1:20">
      <c r="A67" t="s">
        <v>215</v>
      </c>
      <c r="B67" t="s">
        <v>353</v>
      </c>
      <c r="C67" s="42">
        <v>45394</v>
      </c>
      <c r="D67" s="42">
        <v>45394</v>
      </c>
      <c r="E67" s="42">
        <v>45406</v>
      </c>
      <c r="F67">
        <v>64505318</v>
      </c>
      <c r="G67">
        <v>0</v>
      </c>
      <c r="H67">
        <v>0</v>
      </c>
      <c r="I67">
        <v>0</v>
      </c>
      <c r="J67">
        <v>0</v>
      </c>
      <c r="K67">
        <v>0</v>
      </c>
      <c r="L67">
        <v>0</v>
      </c>
      <c r="M67">
        <v>0</v>
      </c>
      <c r="N67">
        <v>0</v>
      </c>
      <c r="O67">
        <v>0</v>
      </c>
      <c r="P67">
        <v>0</v>
      </c>
      <c r="Q67">
        <v>0</v>
      </c>
      <c r="R67">
        <v>0</v>
      </c>
      <c r="S67">
        <v>0</v>
      </c>
      <c r="T67">
        <v>0</v>
      </c>
    </row>
    <row r="68" spans="1:20">
      <c r="A68" t="s">
        <v>213</v>
      </c>
      <c r="B68" t="s">
        <v>353</v>
      </c>
      <c r="C68" s="42">
        <v>45394</v>
      </c>
      <c r="D68" s="42">
        <v>45394</v>
      </c>
      <c r="E68" s="42">
        <v>45406</v>
      </c>
      <c r="F68">
        <v>761753</v>
      </c>
      <c r="G68">
        <v>0</v>
      </c>
      <c r="H68">
        <v>0</v>
      </c>
      <c r="I68">
        <v>0</v>
      </c>
      <c r="J68">
        <v>0</v>
      </c>
      <c r="K68">
        <v>0</v>
      </c>
      <c r="L68">
        <v>0</v>
      </c>
      <c r="M68">
        <v>0</v>
      </c>
      <c r="N68">
        <v>0</v>
      </c>
      <c r="O68">
        <v>0</v>
      </c>
      <c r="P68">
        <v>0</v>
      </c>
      <c r="Q68">
        <v>0</v>
      </c>
      <c r="R68">
        <v>0</v>
      </c>
      <c r="S68">
        <v>0</v>
      </c>
      <c r="T68">
        <v>0</v>
      </c>
    </row>
    <row r="69" spans="1:20">
      <c r="A69" t="s">
        <v>187</v>
      </c>
      <c r="B69" t="s">
        <v>353</v>
      </c>
      <c r="C69" s="42">
        <v>45394</v>
      </c>
      <c r="D69" s="42">
        <v>45397</v>
      </c>
      <c r="E69" s="42">
        <v>45406</v>
      </c>
      <c r="F69">
        <v>96000</v>
      </c>
      <c r="G69">
        <v>0</v>
      </c>
      <c r="H69">
        <v>0</v>
      </c>
      <c r="I69">
        <v>0</v>
      </c>
      <c r="J69">
        <v>0</v>
      </c>
      <c r="K69">
        <v>0</v>
      </c>
      <c r="L69">
        <v>0</v>
      </c>
      <c r="M69">
        <v>0</v>
      </c>
      <c r="N69">
        <v>0</v>
      </c>
      <c r="O69">
        <v>0</v>
      </c>
      <c r="P69">
        <v>0</v>
      </c>
      <c r="Q69">
        <v>0</v>
      </c>
      <c r="R69">
        <v>0</v>
      </c>
      <c r="S69">
        <v>0</v>
      </c>
      <c r="T69">
        <v>0</v>
      </c>
    </row>
    <row r="70" spans="1:20">
      <c r="A70" t="s">
        <v>197</v>
      </c>
      <c r="B70" t="s">
        <v>353</v>
      </c>
      <c r="C70" s="42">
        <v>45394</v>
      </c>
      <c r="D70" s="42">
        <v>45397</v>
      </c>
      <c r="E70" s="42">
        <v>45406</v>
      </c>
      <c r="F70">
        <v>84567</v>
      </c>
      <c r="G70">
        <v>0</v>
      </c>
      <c r="H70">
        <v>0</v>
      </c>
      <c r="I70">
        <v>0</v>
      </c>
      <c r="J70">
        <v>0</v>
      </c>
      <c r="K70">
        <v>0</v>
      </c>
      <c r="L70">
        <v>0</v>
      </c>
      <c r="M70">
        <v>0</v>
      </c>
      <c r="N70">
        <v>0</v>
      </c>
      <c r="O70">
        <v>0</v>
      </c>
      <c r="P70">
        <v>0</v>
      </c>
      <c r="Q70">
        <v>0</v>
      </c>
      <c r="R70">
        <v>0</v>
      </c>
      <c r="S70">
        <v>0</v>
      </c>
      <c r="T70">
        <v>0</v>
      </c>
    </row>
    <row r="71" spans="1:20">
      <c r="A71" t="s">
        <v>191</v>
      </c>
      <c r="B71" t="s">
        <v>353</v>
      </c>
      <c r="C71" s="42">
        <v>45394</v>
      </c>
      <c r="D71" s="42">
        <v>45397</v>
      </c>
      <c r="E71" s="42">
        <v>45406</v>
      </c>
      <c r="F71">
        <v>283500</v>
      </c>
      <c r="G71">
        <v>0</v>
      </c>
      <c r="H71">
        <v>0</v>
      </c>
      <c r="I71">
        <v>0</v>
      </c>
      <c r="J71">
        <v>0</v>
      </c>
      <c r="K71">
        <v>0</v>
      </c>
      <c r="L71">
        <v>0</v>
      </c>
      <c r="M71">
        <v>0</v>
      </c>
      <c r="N71">
        <v>0</v>
      </c>
      <c r="O71">
        <v>0</v>
      </c>
      <c r="P71">
        <v>0</v>
      </c>
      <c r="Q71">
        <v>0</v>
      </c>
      <c r="R71">
        <v>0</v>
      </c>
      <c r="S71">
        <v>0</v>
      </c>
      <c r="T71">
        <v>0</v>
      </c>
    </row>
    <row r="72" spans="1:20">
      <c r="A72" t="s">
        <v>201</v>
      </c>
      <c r="B72" t="s">
        <v>353</v>
      </c>
      <c r="C72" s="42">
        <v>45394</v>
      </c>
      <c r="D72" s="42">
        <v>45397</v>
      </c>
      <c r="E72" s="42">
        <v>45406</v>
      </c>
      <c r="F72">
        <v>210000</v>
      </c>
      <c r="G72">
        <v>0</v>
      </c>
      <c r="H72">
        <v>0</v>
      </c>
      <c r="I72">
        <v>0</v>
      </c>
      <c r="J72">
        <v>0</v>
      </c>
      <c r="K72">
        <v>0</v>
      </c>
      <c r="L72">
        <v>0</v>
      </c>
      <c r="M72">
        <v>0</v>
      </c>
      <c r="N72">
        <v>0</v>
      </c>
      <c r="O72">
        <v>0</v>
      </c>
      <c r="P72">
        <v>0</v>
      </c>
      <c r="Q72">
        <v>0</v>
      </c>
      <c r="R72">
        <v>0</v>
      </c>
      <c r="S72">
        <v>0</v>
      </c>
      <c r="T72">
        <v>0</v>
      </c>
    </row>
    <row r="73" spans="1:20">
      <c r="A73" t="s">
        <v>185</v>
      </c>
      <c r="B73" t="s">
        <v>353</v>
      </c>
      <c r="C73" s="42">
        <v>45394</v>
      </c>
      <c r="D73" s="42">
        <v>45397</v>
      </c>
      <c r="E73" s="42">
        <v>45406</v>
      </c>
      <c r="F73">
        <v>247500</v>
      </c>
      <c r="G73">
        <v>0</v>
      </c>
      <c r="H73">
        <v>0</v>
      </c>
      <c r="I73">
        <v>0</v>
      </c>
      <c r="J73">
        <v>0</v>
      </c>
      <c r="K73">
        <v>0</v>
      </c>
      <c r="L73">
        <v>0</v>
      </c>
      <c r="M73">
        <v>0</v>
      </c>
      <c r="N73">
        <v>0</v>
      </c>
      <c r="O73">
        <v>0</v>
      </c>
      <c r="P73">
        <v>0</v>
      </c>
      <c r="Q73">
        <v>0</v>
      </c>
      <c r="R73">
        <v>0</v>
      </c>
      <c r="S73">
        <v>0</v>
      </c>
      <c r="T73">
        <v>0</v>
      </c>
    </row>
    <row r="74" spans="1:20">
      <c r="A74" t="s">
        <v>195</v>
      </c>
      <c r="B74" t="s">
        <v>353</v>
      </c>
      <c r="C74" s="42">
        <v>45394</v>
      </c>
      <c r="D74" s="42">
        <v>45397</v>
      </c>
      <c r="E74" s="42">
        <v>45406</v>
      </c>
      <c r="F74">
        <v>8007</v>
      </c>
      <c r="G74">
        <v>0</v>
      </c>
      <c r="H74">
        <v>0</v>
      </c>
      <c r="I74">
        <v>0</v>
      </c>
      <c r="J74">
        <v>0</v>
      </c>
      <c r="K74">
        <v>0</v>
      </c>
      <c r="L74">
        <v>0</v>
      </c>
      <c r="M74">
        <v>0</v>
      </c>
      <c r="N74">
        <v>0</v>
      </c>
      <c r="O74">
        <v>0</v>
      </c>
      <c r="P74">
        <v>0</v>
      </c>
      <c r="Q74">
        <v>0</v>
      </c>
      <c r="R74">
        <v>0</v>
      </c>
      <c r="S74">
        <v>0</v>
      </c>
      <c r="T74">
        <v>0</v>
      </c>
    </row>
    <row r="75" spans="1:20">
      <c r="A75" t="s">
        <v>189</v>
      </c>
      <c r="B75" t="s">
        <v>353</v>
      </c>
      <c r="C75" s="42">
        <v>45394</v>
      </c>
      <c r="D75" s="42">
        <v>45397</v>
      </c>
      <c r="E75" s="42">
        <v>45406</v>
      </c>
      <c r="F75">
        <v>84567</v>
      </c>
      <c r="G75">
        <v>0</v>
      </c>
      <c r="H75">
        <v>0</v>
      </c>
      <c r="I75">
        <v>0</v>
      </c>
      <c r="J75">
        <v>0</v>
      </c>
      <c r="K75">
        <v>0</v>
      </c>
      <c r="L75">
        <v>0</v>
      </c>
      <c r="M75">
        <v>0</v>
      </c>
      <c r="N75">
        <v>0</v>
      </c>
      <c r="O75">
        <v>0</v>
      </c>
      <c r="P75">
        <v>0</v>
      </c>
      <c r="Q75">
        <v>0</v>
      </c>
      <c r="R75">
        <v>0</v>
      </c>
      <c r="S75">
        <v>0</v>
      </c>
      <c r="T75">
        <v>0</v>
      </c>
    </row>
    <row r="76" spans="1:20">
      <c r="A76" t="s">
        <v>199</v>
      </c>
      <c r="B76" t="s">
        <v>353</v>
      </c>
      <c r="C76" s="42">
        <v>45394</v>
      </c>
      <c r="D76" s="42">
        <v>45397</v>
      </c>
      <c r="E76" s="42">
        <v>45406</v>
      </c>
      <c r="F76">
        <v>189000</v>
      </c>
      <c r="G76">
        <v>0</v>
      </c>
      <c r="H76">
        <v>0</v>
      </c>
      <c r="I76">
        <v>0</v>
      </c>
      <c r="J76">
        <v>0</v>
      </c>
      <c r="K76">
        <v>0</v>
      </c>
      <c r="L76">
        <v>0</v>
      </c>
      <c r="M76">
        <v>0</v>
      </c>
      <c r="N76">
        <v>0</v>
      </c>
      <c r="O76">
        <v>0</v>
      </c>
      <c r="P76">
        <v>0</v>
      </c>
      <c r="Q76">
        <v>0</v>
      </c>
      <c r="R76">
        <v>0</v>
      </c>
      <c r="S76">
        <v>0</v>
      </c>
      <c r="T76">
        <v>0</v>
      </c>
    </row>
    <row r="77" spans="1:20">
      <c r="A77" t="s">
        <v>193</v>
      </c>
      <c r="B77" t="s">
        <v>353</v>
      </c>
      <c r="C77" s="42">
        <v>45394</v>
      </c>
      <c r="D77" s="42">
        <v>45397</v>
      </c>
      <c r="E77" s="42">
        <v>45406</v>
      </c>
      <c r="F77">
        <v>247500</v>
      </c>
      <c r="G77">
        <v>0</v>
      </c>
      <c r="H77">
        <v>0</v>
      </c>
      <c r="I77">
        <v>0</v>
      </c>
      <c r="J77">
        <v>0</v>
      </c>
      <c r="K77">
        <v>0</v>
      </c>
      <c r="L77">
        <v>0</v>
      </c>
      <c r="M77">
        <v>0</v>
      </c>
      <c r="N77">
        <v>0</v>
      </c>
      <c r="O77">
        <v>0</v>
      </c>
      <c r="P77">
        <v>0</v>
      </c>
      <c r="Q77">
        <v>0</v>
      </c>
      <c r="R77">
        <v>0</v>
      </c>
      <c r="S77">
        <v>0</v>
      </c>
      <c r="T77">
        <v>0</v>
      </c>
    </row>
    <row r="78" spans="1:20">
      <c r="A78" t="s">
        <v>207</v>
      </c>
      <c r="B78" t="s">
        <v>353</v>
      </c>
      <c r="C78" s="42">
        <v>45394</v>
      </c>
      <c r="D78" s="42">
        <v>45397</v>
      </c>
      <c r="E78" s="42">
        <v>45406</v>
      </c>
      <c r="F78">
        <v>169134</v>
      </c>
      <c r="G78">
        <v>0</v>
      </c>
      <c r="H78">
        <v>0</v>
      </c>
      <c r="I78">
        <v>0</v>
      </c>
      <c r="J78">
        <v>0</v>
      </c>
      <c r="K78">
        <v>0</v>
      </c>
      <c r="L78">
        <v>0</v>
      </c>
      <c r="M78">
        <v>0</v>
      </c>
      <c r="N78">
        <v>0</v>
      </c>
      <c r="O78">
        <v>0</v>
      </c>
      <c r="P78">
        <v>0</v>
      </c>
      <c r="Q78">
        <v>0</v>
      </c>
      <c r="R78">
        <v>0</v>
      </c>
      <c r="S78">
        <v>0</v>
      </c>
      <c r="T78">
        <v>0</v>
      </c>
    </row>
    <row r="79" spans="1:20">
      <c r="A79" t="s">
        <v>209</v>
      </c>
      <c r="B79" t="s">
        <v>353</v>
      </c>
      <c r="C79" s="42">
        <v>45394</v>
      </c>
      <c r="D79" s="42">
        <v>45397</v>
      </c>
      <c r="E79" s="42">
        <v>45406</v>
      </c>
      <c r="F79">
        <v>169134</v>
      </c>
      <c r="G79">
        <v>0</v>
      </c>
      <c r="H79">
        <v>0</v>
      </c>
      <c r="I79">
        <v>0</v>
      </c>
      <c r="J79">
        <v>0</v>
      </c>
      <c r="K79">
        <v>0</v>
      </c>
      <c r="L79">
        <v>0</v>
      </c>
      <c r="M79">
        <v>0</v>
      </c>
      <c r="N79">
        <v>0</v>
      </c>
      <c r="O79">
        <v>0</v>
      </c>
      <c r="P79">
        <v>0</v>
      </c>
      <c r="Q79">
        <v>0</v>
      </c>
      <c r="R79">
        <v>0</v>
      </c>
      <c r="S79">
        <v>0</v>
      </c>
      <c r="T79">
        <v>0</v>
      </c>
    </row>
    <row r="80" spans="1:20">
      <c r="A80" t="s">
        <v>211</v>
      </c>
      <c r="B80" t="s">
        <v>353</v>
      </c>
      <c r="C80" s="42">
        <v>45394</v>
      </c>
      <c r="D80" s="42">
        <v>45397</v>
      </c>
      <c r="E80" s="42">
        <v>45406</v>
      </c>
      <c r="F80">
        <v>148500</v>
      </c>
      <c r="G80">
        <v>0</v>
      </c>
      <c r="H80">
        <v>0</v>
      </c>
      <c r="I80">
        <v>0</v>
      </c>
      <c r="J80">
        <v>0</v>
      </c>
      <c r="K80">
        <v>0</v>
      </c>
      <c r="L80">
        <v>0</v>
      </c>
      <c r="M80">
        <v>0</v>
      </c>
      <c r="N80">
        <v>0</v>
      </c>
      <c r="O80">
        <v>0</v>
      </c>
      <c r="P80">
        <v>0</v>
      </c>
      <c r="Q80">
        <v>0</v>
      </c>
      <c r="R80">
        <v>0</v>
      </c>
      <c r="S80">
        <v>0</v>
      </c>
      <c r="T80">
        <v>0</v>
      </c>
    </row>
    <row r="81" spans="1:20">
      <c r="A81" t="s">
        <v>203</v>
      </c>
      <c r="B81" t="s">
        <v>353</v>
      </c>
      <c r="C81" s="42">
        <v>45394</v>
      </c>
      <c r="D81" s="42">
        <v>45397</v>
      </c>
      <c r="E81" s="42">
        <v>45406</v>
      </c>
      <c r="F81">
        <v>1368000</v>
      </c>
      <c r="G81">
        <v>0</v>
      </c>
      <c r="H81">
        <v>0</v>
      </c>
      <c r="I81">
        <v>0</v>
      </c>
      <c r="J81">
        <v>0</v>
      </c>
      <c r="K81">
        <v>0</v>
      </c>
      <c r="L81">
        <v>0</v>
      </c>
      <c r="M81">
        <v>0</v>
      </c>
      <c r="N81">
        <v>0</v>
      </c>
      <c r="O81">
        <v>0</v>
      </c>
      <c r="P81">
        <v>0</v>
      </c>
      <c r="Q81">
        <v>0</v>
      </c>
      <c r="R81">
        <v>0</v>
      </c>
      <c r="S81">
        <v>0</v>
      </c>
      <c r="T81">
        <v>0</v>
      </c>
    </row>
    <row r="82" spans="1:20">
      <c r="A82" t="s">
        <v>205</v>
      </c>
      <c r="B82" t="s">
        <v>353</v>
      </c>
      <c r="C82" s="42">
        <v>45394</v>
      </c>
      <c r="D82" s="42">
        <v>45397</v>
      </c>
      <c r="E82" s="42">
        <v>45406</v>
      </c>
      <c r="F82">
        <v>198000</v>
      </c>
      <c r="G82">
        <v>0</v>
      </c>
      <c r="H82">
        <v>0</v>
      </c>
      <c r="I82">
        <v>0</v>
      </c>
      <c r="J82">
        <v>0</v>
      </c>
      <c r="K82">
        <v>0</v>
      </c>
      <c r="L82">
        <v>0</v>
      </c>
      <c r="M82">
        <v>0</v>
      </c>
      <c r="N82">
        <v>0</v>
      </c>
      <c r="O82">
        <v>0</v>
      </c>
      <c r="P82">
        <v>0</v>
      </c>
      <c r="Q82">
        <v>0</v>
      </c>
      <c r="R82">
        <v>0</v>
      </c>
      <c r="S82">
        <v>0</v>
      </c>
      <c r="T82">
        <v>0</v>
      </c>
    </row>
    <row r="83" spans="1:20">
      <c r="A83" t="s">
        <v>181</v>
      </c>
      <c r="B83" t="s">
        <v>353</v>
      </c>
      <c r="C83" s="42">
        <v>45394</v>
      </c>
      <c r="D83" s="42">
        <v>45397</v>
      </c>
      <c r="E83" s="42">
        <v>45406</v>
      </c>
      <c r="F83">
        <v>247500</v>
      </c>
      <c r="G83">
        <v>0</v>
      </c>
      <c r="H83">
        <v>0</v>
      </c>
      <c r="I83">
        <v>0</v>
      </c>
      <c r="J83">
        <v>0</v>
      </c>
      <c r="K83">
        <v>0</v>
      </c>
      <c r="L83">
        <v>0</v>
      </c>
      <c r="M83">
        <v>0</v>
      </c>
      <c r="N83">
        <v>0</v>
      </c>
      <c r="O83">
        <v>0</v>
      </c>
      <c r="P83">
        <v>0</v>
      </c>
      <c r="Q83">
        <v>0</v>
      </c>
      <c r="R83">
        <v>0</v>
      </c>
      <c r="S83">
        <v>0</v>
      </c>
      <c r="T83">
        <v>0</v>
      </c>
    </row>
    <row r="84" spans="1:20">
      <c r="A84" t="s">
        <v>175</v>
      </c>
      <c r="B84" t="s">
        <v>353</v>
      </c>
      <c r="C84" s="42">
        <v>45394</v>
      </c>
      <c r="D84" s="42">
        <v>45397</v>
      </c>
      <c r="E84" s="42">
        <v>45406</v>
      </c>
      <c r="F84">
        <v>84567</v>
      </c>
      <c r="G84">
        <v>0</v>
      </c>
      <c r="H84">
        <v>0</v>
      </c>
      <c r="I84">
        <v>0</v>
      </c>
      <c r="J84">
        <v>0</v>
      </c>
      <c r="K84">
        <v>0</v>
      </c>
      <c r="L84">
        <v>0</v>
      </c>
      <c r="M84">
        <v>0</v>
      </c>
      <c r="N84">
        <v>0</v>
      </c>
      <c r="O84">
        <v>0</v>
      </c>
      <c r="P84">
        <v>0</v>
      </c>
      <c r="Q84">
        <v>0</v>
      </c>
      <c r="R84">
        <v>0</v>
      </c>
      <c r="S84">
        <v>0</v>
      </c>
      <c r="T84">
        <v>0</v>
      </c>
    </row>
    <row r="85" spans="1:20">
      <c r="A85" t="s">
        <v>179</v>
      </c>
      <c r="B85" t="s">
        <v>353</v>
      </c>
      <c r="C85" s="42">
        <v>45394</v>
      </c>
      <c r="D85" s="42">
        <v>45397</v>
      </c>
      <c r="E85" s="42">
        <v>45406</v>
      </c>
      <c r="F85">
        <v>34000</v>
      </c>
      <c r="G85">
        <v>0</v>
      </c>
      <c r="H85">
        <v>0</v>
      </c>
      <c r="I85">
        <v>0</v>
      </c>
      <c r="J85">
        <v>0</v>
      </c>
      <c r="K85">
        <v>0</v>
      </c>
      <c r="L85">
        <v>0</v>
      </c>
      <c r="M85">
        <v>0</v>
      </c>
      <c r="N85">
        <v>0</v>
      </c>
      <c r="O85">
        <v>0</v>
      </c>
      <c r="P85">
        <v>0</v>
      </c>
      <c r="Q85">
        <v>0</v>
      </c>
      <c r="R85">
        <v>0</v>
      </c>
      <c r="S85">
        <v>0</v>
      </c>
      <c r="T85">
        <v>0</v>
      </c>
    </row>
    <row r="86" spans="1:20">
      <c r="A86" t="s">
        <v>177</v>
      </c>
      <c r="B86" t="s">
        <v>353</v>
      </c>
      <c r="C86" s="42">
        <v>45394</v>
      </c>
      <c r="D86" s="42">
        <v>45397</v>
      </c>
      <c r="E86" s="42">
        <v>45406</v>
      </c>
      <c r="F86">
        <v>198000</v>
      </c>
      <c r="G86">
        <v>0</v>
      </c>
      <c r="H86">
        <v>0</v>
      </c>
      <c r="I86">
        <v>0</v>
      </c>
      <c r="J86">
        <v>0</v>
      </c>
      <c r="K86">
        <v>0</v>
      </c>
      <c r="L86">
        <v>0</v>
      </c>
      <c r="M86">
        <v>0</v>
      </c>
      <c r="N86">
        <v>0</v>
      </c>
      <c r="O86">
        <v>0</v>
      </c>
      <c r="P86">
        <v>0</v>
      </c>
      <c r="Q86">
        <v>0</v>
      </c>
      <c r="R86">
        <v>0</v>
      </c>
      <c r="S86">
        <v>0</v>
      </c>
      <c r="T86">
        <v>0</v>
      </c>
    </row>
    <row r="87" spans="1:20">
      <c r="A87" t="s">
        <v>183</v>
      </c>
      <c r="B87" t="s">
        <v>353</v>
      </c>
      <c r="C87" s="42">
        <v>45394</v>
      </c>
      <c r="D87" s="42">
        <v>45397</v>
      </c>
      <c r="E87" s="42">
        <v>45406</v>
      </c>
      <c r="F87">
        <v>56866</v>
      </c>
      <c r="G87">
        <v>0</v>
      </c>
      <c r="H87">
        <v>0</v>
      </c>
      <c r="I87">
        <v>0</v>
      </c>
      <c r="J87">
        <v>0</v>
      </c>
      <c r="K87">
        <v>0</v>
      </c>
      <c r="L87">
        <v>0</v>
      </c>
      <c r="M87">
        <v>0</v>
      </c>
      <c r="N87">
        <v>0</v>
      </c>
      <c r="O87">
        <v>0</v>
      </c>
      <c r="P87">
        <v>0</v>
      </c>
      <c r="Q87">
        <v>0</v>
      </c>
      <c r="R87">
        <v>0</v>
      </c>
      <c r="S87">
        <v>0</v>
      </c>
      <c r="T87">
        <v>0</v>
      </c>
    </row>
    <row r="88" spans="1:20">
      <c r="A88" t="s">
        <v>173</v>
      </c>
      <c r="B88" t="s">
        <v>349</v>
      </c>
      <c r="C88" s="42">
        <v>45392</v>
      </c>
      <c r="D88" s="42">
        <v>45414</v>
      </c>
      <c r="E88" t="s">
        <v>347</v>
      </c>
      <c r="F88">
        <v>7331825078</v>
      </c>
      <c r="G88">
        <v>0</v>
      </c>
      <c r="H88">
        <v>0</v>
      </c>
      <c r="I88">
        <v>0</v>
      </c>
      <c r="J88">
        <v>0</v>
      </c>
      <c r="K88">
        <v>0</v>
      </c>
      <c r="L88">
        <v>0</v>
      </c>
      <c r="M88">
        <v>0</v>
      </c>
      <c r="N88">
        <v>0</v>
      </c>
      <c r="O88">
        <v>0</v>
      </c>
      <c r="P88">
        <v>0</v>
      </c>
      <c r="Q88">
        <v>0</v>
      </c>
      <c r="R88">
        <v>0</v>
      </c>
      <c r="S88" t="s">
        <v>352</v>
      </c>
      <c r="T88">
        <v>0</v>
      </c>
    </row>
    <row r="89" spans="1:20">
      <c r="A89" t="s">
        <v>169</v>
      </c>
      <c r="B89" t="s">
        <v>349</v>
      </c>
      <c r="C89" s="42">
        <v>45392</v>
      </c>
      <c r="D89" s="42">
        <v>45414</v>
      </c>
      <c r="E89" t="s">
        <v>347</v>
      </c>
      <c r="F89">
        <v>84764809</v>
      </c>
      <c r="G89">
        <v>0</v>
      </c>
      <c r="H89">
        <v>0</v>
      </c>
      <c r="I89">
        <v>0</v>
      </c>
      <c r="J89">
        <v>0</v>
      </c>
      <c r="K89">
        <v>0</v>
      </c>
      <c r="L89">
        <v>0</v>
      </c>
      <c r="M89">
        <v>0</v>
      </c>
      <c r="N89">
        <v>0</v>
      </c>
      <c r="O89">
        <v>0</v>
      </c>
      <c r="P89">
        <v>0</v>
      </c>
      <c r="Q89">
        <v>0</v>
      </c>
      <c r="R89">
        <v>0</v>
      </c>
      <c r="S89" t="s">
        <v>352</v>
      </c>
      <c r="T89">
        <v>0</v>
      </c>
    </row>
    <row r="90" spans="1:20">
      <c r="A90" t="s">
        <v>167</v>
      </c>
      <c r="B90" t="s">
        <v>349</v>
      </c>
      <c r="C90" s="42">
        <v>45392</v>
      </c>
      <c r="D90" s="42">
        <v>45414</v>
      </c>
      <c r="E90" t="s">
        <v>347</v>
      </c>
      <c r="F90">
        <v>499678085</v>
      </c>
      <c r="G90">
        <v>0</v>
      </c>
      <c r="H90">
        <v>0</v>
      </c>
      <c r="I90">
        <v>0</v>
      </c>
      <c r="J90">
        <v>0</v>
      </c>
      <c r="K90">
        <v>0</v>
      </c>
      <c r="L90">
        <v>0</v>
      </c>
      <c r="M90">
        <v>0</v>
      </c>
      <c r="N90">
        <v>0</v>
      </c>
      <c r="O90">
        <v>0</v>
      </c>
      <c r="P90">
        <v>0</v>
      </c>
      <c r="Q90">
        <v>0</v>
      </c>
      <c r="R90">
        <v>0</v>
      </c>
      <c r="S90" t="s">
        <v>352</v>
      </c>
      <c r="T90">
        <v>0</v>
      </c>
    </row>
    <row r="91" spans="1:20">
      <c r="A91" t="s">
        <v>171</v>
      </c>
      <c r="B91" t="s">
        <v>349</v>
      </c>
      <c r="C91" s="42">
        <v>45392</v>
      </c>
      <c r="D91" s="42">
        <v>45414</v>
      </c>
      <c r="E91" t="s">
        <v>347</v>
      </c>
      <c r="F91">
        <v>1945875758</v>
      </c>
      <c r="G91">
        <v>0</v>
      </c>
      <c r="H91">
        <v>0</v>
      </c>
      <c r="I91">
        <v>0</v>
      </c>
      <c r="J91">
        <v>0</v>
      </c>
      <c r="K91">
        <v>0</v>
      </c>
      <c r="L91">
        <v>0</v>
      </c>
      <c r="M91">
        <v>0</v>
      </c>
      <c r="N91">
        <v>0</v>
      </c>
      <c r="O91">
        <v>0</v>
      </c>
      <c r="P91">
        <v>0</v>
      </c>
      <c r="Q91">
        <v>0</v>
      </c>
      <c r="R91">
        <v>0</v>
      </c>
      <c r="S91" t="s">
        <v>352</v>
      </c>
      <c r="T91">
        <v>0</v>
      </c>
    </row>
    <row r="92" spans="1:20">
      <c r="A92" t="s">
        <v>67</v>
      </c>
      <c r="B92" t="s">
        <v>353</v>
      </c>
      <c r="C92" s="42">
        <v>45306</v>
      </c>
      <c r="D92" s="42">
        <v>45414</v>
      </c>
      <c r="E92" s="42">
        <v>45442</v>
      </c>
      <c r="F92">
        <v>97843626</v>
      </c>
      <c r="G92">
        <v>0</v>
      </c>
      <c r="H92">
        <v>0</v>
      </c>
      <c r="I92">
        <v>0</v>
      </c>
      <c r="J92">
        <v>0</v>
      </c>
      <c r="K92">
        <v>0</v>
      </c>
      <c r="L92">
        <v>0</v>
      </c>
      <c r="M92">
        <v>0</v>
      </c>
      <c r="N92">
        <v>0</v>
      </c>
      <c r="O92">
        <v>0</v>
      </c>
      <c r="P92">
        <v>0</v>
      </c>
      <c r="Q92">
        <v>0</v>
      </c>
      <c r="R92">
        <v>0</v>
      </c>
      <c r="S92">
        <v>0</v>
      </c>
      <c r="T92">
        <v>0</v>
      </c>
    </row>
    <row r="93" spans="1:20">
      <c r="A93" t="s">
        <v>217</v>
      </c>
      <c r="B93" t="s">
        <v>349</v>
      </c>
      <c r="C93" s="42">
        <v>45418</v>
      </c>
      <c r="D93" s="42">
        <v>45420</v>
      </c>
      <c r="E93" t="s">
        <v>347</v>
      </c>
      <c r="F93">
        <v>4574460401</v>
      </c>
      <c r="G93">
        <v>0</v>
      </c>
      <c r="H93">
        <v>0</v>
      </c>
      <c r="I93">
        <v>0</v>
      </c>
      <c r="J93">
        <v>0</v>
      </c>
      <c r="K93">
        <v>0</v>
      </c>
      <c r="L93">
        <v>0</v>
      </c>
      <c r="M93">
        <v>0</v>
      </c>
      <c r="N93">
        <v>0</v>
      </c>
      <c r="O93">
        <v>0</v>
      </c>
      <c r="P93">
        <v>0</v>
      </c>
      <c r="Q93">
        <v>0</v>
      </c>
      <c r="R93">
        <v>0</v>
      </c>
      <c r="S93" t="s">
        <v>352</v>
      </c>
      <c r="T93">
        <v>0</v>
      </c>
    </row>
    <row r="94" spans="1:20">
      <c r="A94" t="s">
        <v>219</v>
      </c>
      <c r="B94" t="s">
        <v>349</v>
      </c>
      <c r="C94" s="42">
        <v>45418</v>
      </c>
      <c r="D94" s="42">
        <v>45419</v>
      </c>
      <c r="E94" t="s">
        <v>347</v>
      </c>
      <c r="F94">
        <v>1275052397</v>
      </c>
      <c r="G94">
        <v>0</v>
      </c>
      <c r="H94">
        <v>0</v>
      </c>
      <c r="I94">
        <v>0</v>
      </c>
      <c r="J94">
        <v>0</v>
      </c>
      <c r="K94">
        <v>0</v>
      </c>
      <c r="L94">
        <v>0</v>
      </c>
      <c r="M94">
        <v>0</v>
      </c>
      <c r="N94">
        <v>0</v>
      </c>
      <c r="O94">
        <v>0</v>
      </c>
      <c r="P94">
        <v>0</v>
      </c>
      <c r="Q94">
        <v>0</v>
      </c>
      <c r="R94">
        <v>0</v>
      </c>
      <c r="S94" t="s">
        <v>352</v>
      </c>
      <c r="T94">
        <v>0</v>
      </c>
    </row>
    <row r="95" spans="1:20">
      <c r="A95" t="s">
        <v>221</v>
      </c>
      <c r="B95" t="s">
        <v>349</v>
      </c>
      <c r="C95" s="42">
        <v>45419</v>
      </c>
      <c r="D95" s="42">
        <v>45420</v>
      </c>
      <c r="E95" t="s">
        <v>347</v>
      </c>
      <c r="F95">
        <v>389935234</v>
      </c>
      <c r="G95">
        <v>0</v>
      </c>
      <c r="H95">
        <v>0</v>
      </c>
      <c r="I95">
        <v>0</v>
      </c>
      <c r="J95">
        <v>0</v>
      </c>
      <c r="K95">
        <v>0</v>
      </c>
      <c r="L95">
        <v>0</v>
      </c>
      <c r="M95">
        <v>0</v>
      </c>
      <c r="N95">
        <v>0</v>
      </c>
      <c r="O95">
        <v>0</v>
      </c>
      <c r="P95">
        <v>0</v>
      </c>
      <c r="Q95">
        <v>0</v>
      </c>
      <c r="R95">
        <v>0</v>
      </c>
      <c r="S95" t="s">
        <v>352</v>
      </c>
      <c r="T95">
        <v>0</v>
      </c>
    </row>
    <row r="96" spans="1:20">
      <c r="A96" t="s">
        <v>223</v>
      </c>
      <c r="B96" t="s">
        <v>349</v>
      </c>
      <c r="C96" s="42">
        <v>45419</v>
      </c>
      <c r="D96" s="42">
        <v>45420</v>
      </c>
      <c r="E96" t="s">
        <v>347</v>
      </c>
      <c r="F96">
        <v>58266592</v>
      </c>
      <c r="G96">
        <v>0</v>
      </c>
      <c r="H96">
        <v>0</v>
      </c>
      <c r="I96">
        <v>0</v>
      </c>
      <c r="J96">
        <v>0</v>
      </c>
      <c r="K96">
        <v>0</v>
      </c>
      <c r="L96">
        <v>0</v>
      </c>
      <c r="M96">
        <v>0</v>
      </c>
      <c r="N96">
        <v>0</v>
      </c>
      <c r="O96">
        <v>0</v>
      </c>
      <c r="P96">
        <v>0</v>
      </c>
      <c r="Q96">
        <v>0</v>
      </c>
      <c r="R96">
        <v>0</v>
      </c>
      <c r="S96" t="s">
        <v>352</v>
      </c>
      <c r="T96">
        <v>0</v>
      </c>
    </row>
    <row r="97" spans="1:20">
      <c r="A97" t="s">
        <v>225</v>
      </c>
      <c r="B97" t="s">
        <v>353</v>
      </c>
      <c r="C97" s="42">
        <v>45420</v>
      </c>
      <c r="D97" s="42">
        <v>45421</v>
      </c>
      <c r="E97" s="42">
        <v>45442</v>
      </c>
      <c r="F97">
        <v>17472467</v>
      </c>
      <c r="G97">
        <v>0</v>
      </c>
      <c r="H97">
        <v>0</v>
      </c>
      <c r="I97">
        <v>0</v>
      </c>
      <c r="J97">
        <v>0</v>
      </c>
      <c r="K97">
        <v>0</v>
      </c>
      <c r="L97">
        <v>0</v>
      </c>
      <c r="M97">
        <v>0</v>
      </c>
      <c r="N97">
        <v>0</v>
      </c>
      <c r="O97">
        <v>0</v>
      </c>
      <c r="P97">
        <v>0</v>
      </c>
      <c r="Q97">
        <v>0</v>
      </c>
      <c r="R97">
        <v>0</v>
      </c>
      <c r="S97">
        <v>0</v>
      </c>
      <c r="T97">
        <v>0</v>
      </c>
    </row>
    <row r="98" spans="1:20">
      <c r="A98" t="s">
        <v>227</v>
      </c>
      <c r="B98" t="s">
        <v>353</v>
      </c>
      <c r="C98" s="42">
        <v>45420</v>
      </c>
      <c r="D98" s="42">
        <v>45421</v>
      </c>
      <c r="E98" s="42">
        <v>45442</v>
      </c>
      <c r="F98">
        <v>1319131</v>
      </c>
      <c r="G98">
        <v>0</v>
      </c>
      <c r="H98">
        <v>0</v>
      </c>
      <c r="I98">
        <v>0</v>
      </c>
      <c r="J98">
        <v>0</v>
      </c>
      <c r="K98">
        <v>0</v>
      </c>
      <c r="L98">
        <v>0</v>
      </c>
      <c r="M98">
        <v>0</v>
      </c>
      <c r="N98">
        <v>0</v>
      </c>
      <c r="O98">
        <v>0</v>
      </c>
      <c r="P98">
        <v>0</v>
      </c>
      <c r="Q98">
        <v>0</v>
      </c>
      <c r="R98">
        <v>0</v>
      </c>
      <c r="S98">
        <v>0</v>
      </c>
      <c r="T98">
        <v>0</v>
      </c>
    </row>
    <row r="99" spans="1:20">
      <c r="A99" t="s">
        <v>229</v>
      </c>
      <c r="B99" t="s">
        <v>348</v>
      </c>
      <c r="C99" s="42">
        <v>45420</v>
      </c>
      <c r="D99" s="42">
        <v>45421</v>
      </c>
      <c r="E99" t="s">
        <v>347</v>
      </c>
      <c r="F99">
        <v>97777776</v>
      </c>
      <c r="G99">
        <v>97777776</v>
      </c>
      <c r="H99">
        <v>97777776</v>
      </c>
      <c r="I99">
        <v>0</v>
      </c>
      <c r="J99">
        <v>97777776</v>
      </c>
      <c r="K99">
        <v>0</v>
      </c>
      <c r="L99">
        <v>0</v>
      </c>
      <c r="M99">
        <v>0</v>
      </c>
      <c r="N99">
        <v>0</v>
      </c>
      <c r="O99">
        <v>0</v>
      </c>
      <c r="P99">
        <v>97777776</v>
      </c>
      <c r="Q99">
        <v>97777776</v>
      </c>
      <c r="R99">
        <v>1</v>
      </c>
      <c r="S99" t="s">
        <v>351</v>
      </c>
      <c r="T99" t="s">
        <v>351</v>
      </c>
    </row>
    <row r="100" spans="1:20">
      <c r="A100" t="s">
        <v>231</v>
      </c>
      <c r="B100" t="s">
        <v>353</v>
      </c>
      <c r="C100" s="42">
        <v>45420</v>
      </c>
      <c r="D100" s="42">
        <v>45421</v>
      </c>
      <c r="E100" s="42">
        <v>45442</v>
      </c>
      <c r="F100">
        <v>84567</v>
      </c>
      <c r="G100">
        <v>0</v>
      </c>
      <c r="H100">
        <v>0</v>
      </c>
      <c r="I100">
        <v>0</v>
      </c>
      <c r="J100">
        <v>0</v>
      </c>
      <c r="K100">
        <v>0</v>
      </c>
      <c r="L100">
        <v>0</v>
      </c>
      <c r="M100">
        <v>0</v>
      </c>
      <c r="N100">
        <v>0</v>
      </c>
      <c r="O100">
        <v>0</v>
      </c>
      <c r="P100">
        <v>0</v>
      </c>
      <c r="Q100">
        <v>0</v>
      </c>
      <c r="R100">
        <v>0</v>
      </c>
      <c r="S100">
        <v>0</v>
      </c>
      <c r="T100">
        <v>0</v>
      </c>
    </row>
    <row r="101" spans="1:20">
      <c r="A101" t="s">
        <v>233</v>
      </c>
      <c r="B101" t="s">
        <v>348</v>
      </c>
      <c r="C101" s="42">
        <v>45420</v>
      </c>
      <c r="D101" s="42">
        <v>45421</v>
      </c>
      <c r="E101" t="s">
        <v>347</v>
      </c>
      <c r="F101">
        <v>97777776</v>
      </c>
      <c r="G101">
        <v>97777776</v>
      </c>
      <c r="H101">
        <v>97777776</v>
      </c>
      <c r="I101">
        <v>0</v>
      </c>
      <c r="J101">
        <v>97777776</v>
      </c>
      <c r="K101">
        <v>0</v>
      </c>
      <c r="L101">
        <v>0</v>
      </c>
      <c r="M101">
        <v>0</v>
      </c>
      <c r="N101">
        <v>0</v>
      </c>
      <c r="O101">
        <v>0</v>
      </c>
      <c r="P101">
        <v>97777776</v>
      </c>
      <c r="Q101">
        <v>97777776</v>
      </c>
      <c r="R101">
        <v>1</v>
      </c>
      <c r="S101" t="s">
        <v>351</v>
      </c>
      <c r="T101" t="s">
        <v>351</v>
      </c>
    </row>
    <row r="102" spans="1:20">
      <c r="A102" t="s">
        <v>235</v>
      </c>
      <c r="B102" t="s">
        <v>348</v>
      </c>
      <c r="C102" s="42">
        <v>45420</v>
      </c>
      <c r="D102" s="42">
        <v>45421</v>
      </c>
      <c r="E102" t="s">
        <v>347</v>
      </c>
      <c r="F102">
        <v>97777776</v>
      </c>
      <c r="G102">
        <v>97777776</v>
      </c>
      <c r="H102">
        <v>97777776</v>
      </c>
      <c r="I102">
        <v>0</v>
      </c>
      <c r="J102">
        <v>97777776</v>
      </c>
      <c r="K102">
        <v>0</v>
      </c>
      <c r="L102">
        <v>0</v>
      </c>
      <c r="M102">
        <v>0</v>
      </c>
      <c r="N102">
        <v>0</v>
      </c>
      <c r="O102">
        <v>0</v>
      </c>
      <c r="P102">
        <v>97777776</v>
      </c>
      <c r="Q102">
        <v>97777776</v>
      </c>
      <c r="R102">
        <v>1</v>
      </c>
      <c r="S102" t="s">
        <v>351</v>
      </c>
      <c r="T102" t="s">
        <v>351</v>
      </c>
    </row>
    <row r="103" spans="1:20">
      <c r="A103" t="s">
        <v>237</v>
      </c>
      <c r="B103" t="s">
        <v>353</v>
      </c>
      <c r="C103" s="42">
        <v>45420</v>
      </c>
      <c r="D103" s="42">
        <v>45421</v>
      </c>
      <c r="E103" s="42">
        <v>45442</v>
      </c>
      <c r="F103">
        <v>198000</v>
      </c>
      <c r="G103">
        <v>0</v>
      </c>
      <c r="H103">
        <v>0</v>
      </c>
      <c r="I103">
        <v>0</v>
      </c>
      <c r="J103">
        <v>0</v>
      </c>
      <c r="K103">
        <v>0</v>
      </c>
      <c r="L103">
        <v>0</v>
      </c>
      <c r="M103">
        <v>0</v>
      </c>
      <c r="N103">
        <v>0</v>
      </c>
      <c r="O103">
        <v>0</v>
      </c>
      <c r="P103">
        <v>0</v>
      </c>
      <c r="Q103">
        <v>0</v>
      </c>
      <c r="R103">
        <v>0</v>
      </c>
      <c r="S103">
        <v>0</v>
      </c>
      <c r="T103">
        <v>0</v>
      </c>
    </row>
    <row r="104" spans="1:20">
      <c r="A104" t="s">
        <v>239</v>
      </c>
      <c r="B104" t="s">
        <v>353</v>
      </c>
      <c r="C104" s="42">
        <v>45420</v>
      </c>
      <c r="D104" s="42">
        <v>45421</v>
      </c>
      <c r="E104" s="42">
        <v>45442</v>
      </c>
      <c r="F104">
        <v>198000</v>
      </c>
      <c r="G104">
        <v>0</v>
      </c>
      <c r="H104">
        <v>0</v>
      </c>
      <c r="I104">
        <v>0</v>
      </c>
      <c r="J104">
        <v>0</v>
      </c>
      <c r="K104">
        <v>0</v>
      </c>
      <c r="L104">
        <v>0</v>
      </c>
      <c r="M104">
        <v>0</v>
      </c>
      <c r="N104">
        <v>0</v>
      </c>
      <c r="O104">
        <v>0</v>
      </c>
      <c r="P104">
        <v>0</v>
      </c>
      <c r="Q104">
        <v>0</v>
      </c>
      <c r="R104">
        <v>0</v>
      </c>
      <c r="S104">
        <v>0</v>
      </c>
      <c r="T104">
        <v>0</v>
      </c>
    </row>
    <row r="105" spans="1:20">
      <c r="A105" t="s">
        <v>241</v>
      </c>
      <c r="B105" t="s">
        <v>353</v>
      </c>
      <c r="C105" s="42">
        <v>45420</v>
      </c>
      <c r="D105" s="42">
        <v>45421</v>
      </c>
      <c r="E105" s="42">
        <v>45442</v>
      </c>
      <c r="F105">
        <v>84567</v>
      </c>
      <c r="G105">
        <v>0</v>
      </c>
      <c r="H105">
        <v>0</v>
      </c>
      <c r="I105">
        <v>0</v>
      </c>
      <c r="J105">
        <v>0</v>
      </c>
      <c r="K105">
        <v>0</v>
      </c>
      <c r="L105">
        <v>0</v>
      </c>
      <c r="M105">
        <v>0</v>
      </c>
      <c r="N105">
        <v>0</v>
      </c>
      <c r="O105">
        <v>0</v>
      </c>
      <c r="P105">
        <v>0</v>
      </c>
      <c r="Q105">
        <v>0</v>
      </c>
      <c r="R105">
        <v>0</v>
      </c>
      <c r="S105">
        <v>0</v>
      </c>
      <c r="T105">
        <v>0</v>
      </c>
    </row>
    <row r="106" spans="1:20">
      <c r="A106" t="s">
        <v>243</v>
      </c>
      <c r="B106" t="s">
        <v>353</v>
      </c>
      <c r="C106" s="42">
        <v>45420</v>
      </c>
      <c r="D106" s="42">
        <v>45421</v>
      </c>
      <c r="E106" s="42">
        <v>45442</v>
      </c>
      <c r="F106">
        <v>148500</v>
      </c>
      <c r="G106">
        <v>0</v>
      </c>
      <c r="H106">
        <v>0</v>
      </c>
      <c r="I106">
        <v>0</v>
      </c>
      <c r="J106">
        <v>0</v>
      </c>
      <c r="K106">
        <v>0</v>
      </c>
      <c r="L106">
        <v>0</v>
      </c>
      <c r="M106">
        <v>0</v>
      </c>
      <c r="N106">
        <v>0</v>
      </c>
      <c r="O106">
        <v>0</v>
      </c>
      <c r="P106">
        <v>0</v>
      </c>
      <c r="Q106">
        <v>0</v>
      </c>
      <c r="R106">
        <v>0</v>
      </c>
      <c r="S106">
        <v>0</v>
      </c>
      <c r="T106">
        <v>0</v>
      </c>
    </row>
    <row r="107" spans="1:20">
      <c r="A107" t="s">
        <v>245</v>
      </c>
      <c r="B107" t="s">
        <v>353</v>
      </c>
      <c r="C107" s="42">
        <v>45420</v>
      </c>
      <c r="D107" s="42">
        <v>45421</v>
      </c>
      <c r="E107" s="42">
        <v>45442</v>
      </c>
      <c r="F107">
        <v>247500</v>
      </c>
      <c r="G107">
        <v>0</v>
      </c>
      <c r="H107">
        <v>0</v>
      </c>
      <c r="I107">
        <v>0</v>
      </c>
      <c r="J107">
        <v>0</v>
      </c>
      <c r="K107">
        <v>0</v>
      </c>
      <c r="L107">
        <v>0</v>
      </c>
      <c r="M107">
        <v>0</v>
      </c>
      <c r="N107">
        <v>0</v>
      </c>
      <c r="O107">
        <v>0</v>
      </c>
      <c r="P107">
        <v>0</v>
      </c>
      <c r="Q107">
        <v>0</v>
      </c>
      <c r="R107">
        <v>0</v>
      </c>
      <c r="S107">
        <v>0</v>
      </c>
      <c r="T107">
        <v>0</v>
      </c>
    </row>
    <row r="108" spans="1:20">
      <c r="A108" t="s">
        <v>247</v>
      </c>
      <c r="B108" t="s">
        <v>353</v>
      </c>
      <c r="C108" s="42">
        <v>45420</v>
      </c>
      <c r="D108" s="42">
        <v>45421</v>
      </c>
      <c r="E108" s="42">
        <v>45442</v>
      </c>
      <c r="F108">
        <v>8007</v>
      </c>
      <c r="G108">
        <v>0</v>
      </c>
      <c r="H108">
        <v>0</v>
      </c>
      <c r="I108">
        <v>0</v>
      </c>
      <c r="J108">
        <v>0</v>
      </c>
      <c r="K108">
        <v>0</v>
      </c>
      <c r="L108">
        <v>0</v>
      </c>
      <c r="M108">
        <v>0</v>
      </c>
      <c r="N108">
        <v>0</v>
      </c>
      <c r="O108">
        <v>0</v>
      </c>
      <c r="P108">
        <v>0</v>
      </c>
      <c r="Q108">
        <v>0</v>
      </c>
      <c r="R108">
        <v>0</v>
      </c>
      <c r="S108">
        <v>0</v>
      </c>
      <c r="T108">
        <v>0</v>
      </c>
    </row>
    <row r="109" spans="1:20">
      <c r="A109" t="s">
        <v>249</v>
      </c>
      <c r="B109" t="s">
        <v>353</v>
      </c>
      <c r="C109" s="42">
        <v>45420</v>
      </c>
      <c r="D109" s="42">
        <v>45421</v>
      </c>
      <c r="E109" s="42">
        <v>45442</v>
      </c>
      <c r="F109">
        <v>169134</v>
      </c>
      <c r="G109">
        <v>0</v>
      </c>
      <c r="H109">
        <v>0</v>
      </c>
      <c r="I109">
        <v>0</v>
      </c>
      <c r="J109">
        <v>0</v>
      </c>
      <c r="K109">
        <v>0</v>
      </c>
      <c r="L109">
        <v>0</v>
      </c>
      <c r="M109">
        <v>0</v>
      </c>
      <c r="N109">
        <v>0</v>
      </c>
      <c r="O109">
        <v>0</v>
      </c>
      <c r="P109">
        <v>0</v>
      </c>
      <c r="Q109">
        <v>0</v>
      </c>
      <c r="R109">
        <v>0</v>
      </c>
      <c r="S109">
        <v>0</v>
      </c>
      <c r="T109">
        <v>0</v>
      </c>
    </row>
    <row r="110" spans="1:20">
      <c r="A110" t="s">
        <v>251</v>
      </c>
      <c r="B110" t="s">
        <v>353</v>
      </c>
      <c r="C110" s="42">
        <v>45420</v>
      </c>
      <c r="D110" s="42">
        <v>45421</v>
      </c>
      <c r="E110" s="42">
        <v>45442</v>
      </c>
      <c r="F110">
        <v>189000</v>
      </c>
      <c r="G110">
        <v>0</v>
      </c>
      <c r="H110">
        <v>0</v>
      </c>
      <c r="I110">
        <v>0</v>
      </c>
      <c r="J110">
        <v>0</v>
      </c>
      <c r="K110">
        <v>0</v>
      </c>
      <c r="L110">
        <v>0</v>
      </c>
      <c r="M110">
        <v>0</v>
      </c>
      <c r="N110">
        <v>0</v>
      </c>
      <c r="O110">
        <v>0</v>
      </c>
      <c r="P110">
        <v>0</v>
      </c>
      <c r="Q110">
        <v>0</v>
      </c>
      <c r="R110">
        <v>0</v>
      </c>
      <c r="S110">
        <v>0</v>
      </c>
      <c r="T110">
        <v>0</v>
      </c>
    </row>
    <row r="111" spans="1:20">
      <c r="A111" t="s">
        <v>253</v>
      </c>
      <c r="B111" t="s">
        <v>353</v>
      </c>
      <c r="C111" s="42">
        <v>45420</v>
      </c>
      <c r="D111" s="42">
        <v>45421</v>
      </c>
      <c r="E111" s="42">
        <v>45442</v>
      </c>
      <c r="F111">
        <v>247500</v>
      </c>
      <c r="G111">
        <v>0</v>
      </c>
      <c r="H111">
        <v>0</v>
      </c>
      <c r="I111">
        <v>0</v>
      </c>
      <c r="J111">
        <v>0</v>
      </c>
      <c r="K111">
        <v>0</v>
      </c>
      <c r="L111">
        <v>0</v>
      </c>
      <c r="M111">
        <v>0</v>
      </c>
      <c r="N111">
        <v>0</v>
      </c>
      <c r="O111">
        <v>0</v>
      </c>
      <c r="P111">
        <v>0</v>
      </c>
      <c r="Q111">
        <v>0</v>
      </c>
      <c r="R111">
        <v>0</v>
      </c>
      <c r="S111">
        <v>0</v>
      </c>
      <c r="T111">
        <v>0</v>
      </c>
    </row>
    <row r="112" spans="1:20">
      <c r="A112" t="s">
        <v>255</v>
      </c>
      <c r="B112" t="s">
        <v>353</v>
      </c>
      <c r="C112" s="42">
        <v>45420</v>
      </c>
      <c r="D112" s="42">
        <v>45421</v>
      </c>
      <c r="E112" s="42">
        <v>45442</v>
      </c>
      <c r="F112">
        <v>84567</v>
      </c>
      <c r="G112">
        <v>0</v>
      </c>
      <c r="H112">
        <v>0</v>
      </c>
      <c r="I112">
        <v>0</v>
      </c>
      <c r="J112">
        <v>0</v>
      </c>
      <c r="K112">
        <v>0</v>
      </c>
      <c r="L112">
        <v>0</v>
      </c>
      <c r="M112">
        <v>0</v>
      </c>
      <c r="N112">
        <v>0</v>
      </c>
      <c r="O112">
        <v>0</v>
      </c>
      <c r="P112">
        <v>0</v>
      </c>
      <c r="Q112">
        <v>0</v>
      </c>
      <c r="R112">
        <v>0</v>
      </c>
      <c r="S112">
        <v>0</v>
      </c>
      <c r="T112">
        <v>0</v>
      </c>
    </row>
    <row r="113" spans="1:20">
      <c r="A113" t="s">
        <v>257</v>
      </c>
      <c r="B113" t="s">
        <v>353</v>
      </c>
      <c r="C113" s="42">
        <v>45420</v>
      </c>
      <c r="D113" s="42">
        <v>45421</v>
      </c>
      <c r="E113" s="42">
        <v>45442</v>
      </c>
      <c r="F113">
        <v>169134</v>
      </c>
      <c r="G113">
        <v>0</v>
      </c>
      <c r="H113">
        <v>0</v>
      </c>
      <c r="I113">
        <v>0</v>
      </c>
      <c r="J113">
        <v>0</v>
      </c>
      <c r="K113">
        <v>0</v>
      </c>
      <c r="L113">
        <v>0</v>
      </c>
      <c r="M113">
        <v>0</v>
      </c>
      <c r="N113">
        <v>0</v>
      </c>
      <c r="O113">
        <v>0</v>
      </c>
      <c r="P113">
        <v>0</v>
      </c>
      <c r="Q113">
        <v>0</v>
      </c>
      <c r="R113">
        <v>0</v>
      </c>
      <c r="S113">
        <v>0</v>
      </c>
      <c r="T113">
        <v>0</v>
      </c>
    </row>
    <row r="114" spans="1:20">
      <c r="A114" t="s">
        <v>259</v>
      </c>
      <c r="B114" t="s">
        <v>353</v>
      </c>
      <c r="C114" s="42">
        <v>45420</v>
      </c>
      <c r="D114" s="42">
        <v>45421</v>
      </c>
      <c r="E114" s="42">
        <v>45442</v>
      </c>
      <c r="F114">
        <v>189000</v>
      </c>
      <c r="G114">
        <v>0</v>
      </c>
      <c r="H114">
        <v>0</v>
      </c>
      <c r="I114">
        <v>0</v>
      </c>
      <c r="J114">
        <v>0</v>
      </c>
      <c r="K114">
        <v>0</v>
      </c>
      <c r="L114">
        <v>0</v>
      </c>
      <c r="M114">
        <v>0</v>
      </c>
      <c r="N114">
        <v>0</v>
      </c>
      <c r="O114">
        <v>0</v>
      </c>
      <c r="P114">
        <v>0</v>
      </c>
      <c r="Q114">
        <v>0</v>
      </c>
      <c r="R114">
        <v>0</v>
      </c>
      <c r="S114">
        <v>0</v>
      </c>
      <c r="T114">
        <v>0</v>
      </c>
    </row>
    <row r="115" spans="1:20">
      <c r="A115" t="s">
        <v>261</v>
      </c>
      <c r="B115" t="s">
        <v>353</v>
      </c>
      <c r="C115" s="42">
        <v>45420</v>
      </c>
      <c r="D115" s="42">
        <v>45421</v>
      </c>
      <c r="E115" s="42">
        <v>45442</v>
      </c>
      <c r="F115">
        <v>84567</v>
      </c>
      <c r="G115">
        <v>0</v>
      </c>
      <c r="H115">
        <v>0</v>
      </c>
      <c r="I115">
        <v>0</v>
      </c>
      <c r="J115">
        <v>0</v>
      </c>
      <c r="K115">
        <v>0</v>
      </c>
      <c r="L115">
        <v>0</v>
      </c>
      <c r="M115">
        <v>0</v>
      </c>
      <c r="N115">
        <v>0</v>
      </c>
      <c r="O115">
        <v>0</v>
      </c>
      <c r="P115">
        <v>0</v>
      </c>
      <c r="Q115">
        <v>0</v>
      </c>
      <c r="R115">
        <v>0</v>
      </c>
      <c r="S115">
        <v>0</v>
      </c>
      <c r="T115">
        <v>0</v>
      </c>
    </row>
    <row r="116" spans="1:20">
      <c r="A116" t="s">
        <v>263</v>
      </c>
      <c r="B116" t="s">
        <v>353</v>
      </c>
      <c r="C116" s="42">
        <v>45420</v>
      </c>
      <c r="D116" s="42">
        <v>45421</v>
      </c>
      <c r="E116" s="42">
        <v>45442</v>
      </c>
      <c r="F116">
        <v>169134</v>
      </c>
      <c r="G116">
        <v>0</v>
      </c>
      <c r="H116">
        <v>0</v>
      </c>
      <c r="I116">
        <v>0</v>
      </c>
      <c r="J116">
        <v>0</v>
      </c>
      <c r="K116">
        <v>0</v>
      </c>
      <c r="L116">
        <v>0</v>
      </c>
      <c r="M116">
        <v>0</v>
      </c>
      <c r="N116">
        <v>0</v>
      </c>
      <c r="O116">
        <v>0</v>
      </c>
      <c r="P116">
        <v>0</v>
      </c>
      <c r="Q116">
        <v>0</v>
      </c>
      <c r="R116">
        <v>0</v>
      </c>
      <c r="S116">
        <v>0</v>
      </c>
      <c r="T116">
        <v>0</v>
      </c>
    </row>
    <row r="117" spans="1:20">
      <c r="A117" t="s">
        <v>265</v>
      </c>
      <c r="B117" t="s">
        <v>353</v>
      </c>
      <c r="C117" s="42">
        <v>45420</v>
      </c>
      <c r="D117" s="42">
        <v>45421</v>
      </c>
      <c r="E117" s="42">
        <v>45442</v>
      </c>
      <c r="F117">
        <v>1710000</v>
      </c>
      <c r="G117">
        <v>0</v>
      </c>
      <c r="H117">
        <v>0</v>
      </c>
      <c r="I117">
        <v>0</v>
      </c>
      <c r="J117">
        <v>0</v>
      </c>
      <c r="K117">
        <v>0</v>
      </c>
      <c r="L117">
        <v>0</v>
      </c>
      <c r="M117">
        <v>0</v>
      </c>
      <c r="N117">
        <v>0</v>
      </c>
      <c r="O117">
        <v>0</v>
      </c>
      <c r="P117">
        <v>0</v>
      </c>
      <c r="Q117">
        <v>0</v>
      </c>
      <c r="R117">
        <v>0</v>
      </c>
      <c r="S117">
        <v>0</v>
      </c>
      <c r="T117">
        <v>0</v>
      </c>
    </row>
    <row r="118" spans="1:20">
      <c r="A118" t="s">
        <v>267</v>
      </c>
      <c r="B118" t="s">
        <v>353</v>
      </c>
      <c r="C118" s="42">
        <v>45420</v>
      </c>
      <c r="D118" s="42">
        <v>45421</v>
      </c>
      <c r="E118" s="42">
        <v>45442</v>
      </c>
      <c r="F118">
        <v>169134</v>
      </c>
      <c r="G118">
        <v>0</v>
      </c>
      <c r="H118">
        <v>0</v>
      </c>
      <c r="I118">
        <v>0</v>
      </c>
      <c r="J118">
        <v>0</v>
      </c>
      <c r="K118">
        <v>0</v>
      </c>
      <c r="L118">
        <v>0</v>
      </c>
      <c r="M118">
        <v>0</v>
      </c>
      <c r="N118">
        <v>0</v>
      </c>
      <c r="O118">
        <v>0</v>
      </c>
      <c r="P118">
        <v>0</v>
      </c>
      <c r="Q118">
        <v>0</v>
      </c>
      <c r="R118">
        <v>0</v>
      </c>
      <c r="S118">
        <v>0</v>
      </c>
      <c r="T118">
        <v>0</v>
      </c>
    </row>
    <row r="119" spans="1:20">
      <c r="A119" t="s">
        <v>269</v>
      </c>
      <c r="B119" t="s">
        <v>353</v>
      </c>
      <c r="C119" s="42">
        <v>45420</v>
      </c>
      <c r="D119" s="42">
        <v>45421</v>
      </c>
      <c r="E119" s="42">
        <v>45442</v>
      </c>
      <c r="F119">
        <v>198000</v>
      </c>
      <c r="G119">
        <v>0</v>
      </c>
      <c r="H119">
        <v>0</v>
      </c>
      <c r="I119">
        <v>0</v>
      </c>
      <c r="J119">
        <v>0</v>
      </c>
      <c r="K119">
        <v>0</v>
      </c>
      <c r="L119">
        <v>0</v>
      </c>
      <c r="M119">
        <v>0</v>
      </c>
      <c r="N119">
        <v>0</v>
      </c>
      <c r="O119">
        <v>0</v>
      </c>
      <c r="P119">
        <v>0</v>
      </c>
      <c r="Q119">
        <v>0</v>
      </c>
      <c r="R119">
        <v>0</v>
      </c>
      <c r="S119">
        <v>0</v>
      </c>
      <c r="T119">
        <v>0</v>
      </c>
    </row>
    <row r="120" spans="1:20">
      <c r="A120" t="s">
        <v>271</v>
      </c>
      <c r="B120" t="s">
        <v>353</v>
      </c>
      <c r="C120" s="42">
        <v>45420</v>
      </c>
      <c r="D120" s="42">
        <v>45421</v>
      </c>
      <c r="E120" s="42">
        <v>45442</v>
      </c>
      <c r="F120">
        <v>148500</v>
      </c>
      <c r="G120">
        <v>0</v>
      </c>
      <c r="H120">
        <v>0</v>
      </c>
      <c r="I120">
        <v>0</v>
      </c>
      <c r="J120">
        <v>0</v>
      </c>
      <c r="K120">
        <v>0</v>
      </c>
      <c r="L120">
        <v>0</v>
      </c>
      <c r="M120">
        <v>0</v>
      </c>
      <c r="N120">
        <v>0</v>
      </c>
      <c r="O120">
        <v>0</v>
      </c>
      <c r="P120">
        <v>0</v>
      </c>
      <c r="Q120">
        <v>0</v>
      </c>
      <c r="R120">
        <v>0</v>
      </c>
      <c r="S120">
        <v>0</v>
      </c>
      <c r="T120">
        <v>0</v>
      </c>
    </row>
    <row r="121" spans="1:20">
      <c r="A121" t="s">
        <v>273</v>
      </c>
      <c r="B121" t="s">
        <v>353</v>
      </c>
      <c r="C121" s="42">
        <v>45420</v>
      </c>
      <c r="D121" s="42">
        <v>45421</v>
      </c>
      <c r="E121" s="42">
        <v>45442</v>
      </c>
      <c r="F121">
        <v>198000</v>
      </c>
      <c r="G121">
        <v>0</v>
      </c>
      <c r="H121">
        <v>0</v>
      </c>
      <c r="I121">
        <v>0</v>
      </c>
      <c r="J121">
        <v>0</v>
      </c>
      <c r="K121">
        <v>0</v>
      </c>
      <c r="L121">
        <v>0</v>
      </c>
      <c r="M121">
        <v>0</v>
      </c>
      <c r="N121">
        <v>0</v>
      </c>
      <c r="O121">
        <v>0</v>
      </c>
      <c r="P121">
        <v>0</v>
      </c>
      <c r="Q121">
        <v>0</v>
      </c>
      <c r="R121">
        <v>0</v>
      </c>
      <c r="S121">
        <v>0</v>
      </c>
      <c r="T121">
        <v>0</v>
      </c>
    </row>
    <row r="122" spans="1:20">
      <c r="A122" t="s">
        <v>275</v>
      </c>
      <c r="B122" t="s">
        <v>353</v>
      </c>
      <c r="C122" s="42">
        <v>45420</v>
      </c>
      <c r="D122" s="42">
        <v>45421</v>
      </c>
      <c r="E122" s="42">
        <v>45442</v>
      </c>
      <c r="F122">
        <v>1368000</v>
      </c>
      <c r="G122">
        <v>0</v>
      </c>
      <c r="H122">
        <v>0</v>
      </c>
      <c r="I122">
        <v>0</v>
      </c>
      <c r="J122">
        <v>0</v>
      </c>
      <c r="K122">
        <v>0</v>
      </c>
      <c r="L122">
        <v>0</v>
      </c>
      <c r="M122">
        <v>0</v>
      </c>
      <c r="N122">
        <v>0</v>
      </c>
      <c r="O122">
        <v>0</v>
      </c>
      <c r="P122">
        <v>0</v>
      </c>
      <c r="Q122">
        <v>0</v>
      </c>
      <c r="R122">
        <v>0</v>
      </c>
      <c r="S122">
        <v>0</v>
      </c>
      <c r="T122">
        <v>0</v>
      </c>
    </row>
    <row r="123" spans="1:20">
      <c r="A123" t="s">
        <v>277</v>
      </c>
      <c r="B123" t="s">
        <v>349</v>
      </c>
      <c r="C123" s="42">
        <v>45450</v>
      </c>
      <c r="D123" s="42">
        <v>45454</v>
      </c>
      <c r="E123" t="s">
        <v>347</v>
      </c>
      <c r="F123">
        <v>1301095468</v>
      </c>
      <c r="G123">
        <v>0</v>
      </c>
      <c r="H123">
        <v>0</v>
      </c>
      <c r="I123">
        <v>0</v>
      </c>
      <c r="J123">
        <v>0</v>
      </c>
      <c r="K123">
        <v>0</v>
      </c>
      <c r="L123">
        <v>0</v>
      </c>
      <c r="M123">
        <v>0</v>
      </c>
      <c r="N123">
        <v>0</v>
      </c>
      <c r="O123">
        <v>0</v>
      </c>
      <c r="P123">
        <v>0</v>
      </c>
      <c r="Q123">
        <v>0</v>
      </c>
      <c r="R123">
        <v>0</v>
      </c>
      <c r="S123" t="s">
        <v>352</v>
      </c>
      <c r="T123">
        <v>0</v>
      </c>
    </row>
    <row r="124" spans="1:20">
      <c r="A124" t="s">
        <v>279</v>
      </c>
      <c r="B124" t="s">
        <v>353</v>
      </c>
      <c r="C124" s="42">
        <v>45450</v>
      </c>
      <c r="D124" s="42">
        <v>45450</v>
      </c>
      <c r="E124" s="42">
        <v>45470</v>
      </c>
      <c r="F124">
        <v>8007</v>
      </c>
      <c r="G124">
        <v>0</v>
      </c>
      <c r="H124">
        <v>0</v>
      </c>
      <c r="I124">
        <v>0</v>
      </c>
      <c r="J124">
        <v>0</v>
      </c>
      <c r="K124">
        <v>0</v>
      </c>
      <c r="L124">
        <v>0</v>
      </c>
      <c r="M124">
        <v>0</v>
      </c>
      <c r="N124">
        <v>0</v>
      </c>
      <c r="O124">
        <v>0</v>
      </c>
      <c r="P124">
        <v>0</v>
      </c>
      <c r="Q124">
        <v>0</v>
      </c>
      <c r="R124">
        <v>0</v>
      </c>
      <c r="S124">
        <v>0</v>
      </c>
      <c r="T124">
        <v>0</v>
      </c>
    </row>
    <row r="125" spans="1:20">
      <c r="A125" t="s">
        <v>281</v>
      </c>
      <c r="B125" t="s">
        <v>353</v>
      </c>
      <c r="C125" s="42">
        <v>45450</v>
      </c>
      <c r="D125" s="42">
        <v>45450</v>
      </c>
      <c r="E125" s="42">
        <v>45470</v>
      </c>
      <c r="F125">
        <v>158822</v>
      </c>
      <c r="G125">
        <v>0</v>
      </c>
      <c r="H125">
        <v>0</v>
      </c>
      <c r="I125">
        <v>0</v>
      </c>
      <c r="J125">
        <v>0</v>
      </c>
      <c r="K125">
        <v>0</v>
      </c>
      <c r="L125">
        <v>0</v>
      </c>
      <c r="M125">
        <v>0</v>
      </c>
      <c r="N125">
        <v>0</v>
      </c>
      <c r="O125">
        <v>0</v>
      </c>
      <c r="P125">
        <v>0</v>
      </c>
      <c r="Q125">
        <v>0</v>
      </c>
      <c r="R125">
        <v>0</v>
      </c>
      <c r="S125">
        <v>0</v>
      </c>
      <c r="T125">
        <v>0</v>
      </c>
    </row>
    <row r="126" spans="1:20">
      <c r="A126" t="s">
        <v>283</v>
      </c>
      <c r="B126" t="s">
        <v>353</v>
      </c>
      <c r="C126" s="42">
        <v>45450</v>
      </c>
      <c r="D126" s="42">
        <v>45450</v>
      </c>
      <c r="E126" s="42">
        <v>45470</v>
      </c>
      <c r="F126">
        <v>1710000</v>
      </c>
      <c r="G126">
        <v>0</v>
      </c>
      <c r="H126">
        <v>0</v>
      </c>
      <c r="I126">
        <v>0</v>
      </c>
      <c r="J126">
        <v>0</v>
      </c>
      <c r="K126">
        <v>0</v>
      </c>
      <c r="L126">
        <v>0</v>
      </c>
      <c r="M126">
        <v>0</v>
      </c>
      <c r="N126">
        <v>0</v>
      </c>
      <c r="O126">
        <v>0</v>
      </c>
      <c r="P126">
        <v>0</v>
      </c>
      <c r="Q126">
        <v>0</v>
      </c>
      <c r="R126">
        <v>0</v>
      </c>
      <c r="S126">
        <v>0</v>
      </c>
      <c r="T126">
        <v>0</v>
      </c>
    </row>
    <row r="127" spans="1:20">
      <c r="A127" t="s">
        <v>285</v>
      </c>
      <c r="B127" t="s">
        <v>354</v>
      </c>
      <c r="C127" s="42">
        <v>45450</v>
      </c>
      <c r="D127" s="42">
        <v>45450</v>
      </c>
      <c r="E127" t="s">
        <v>347</v>
      </c>
      <c r="F127">
        <v>97777776</v>
      </c>
      <c r="G127">
        <v>0</v>
      </c>
      <c r="H127">
        <v>0</v>
      </c>
      <c r="I127">
        <v>0</v>
      </c>
      <c r="J127">
        <v>0</v>
      </c>
      <c r="K127">
        <v>0</v>
      </c>
      <c r="L127">
        <v>0</v>
      </c>
      <c r="M127">
        <v>0</v>
      </c>
      <c r="N127">
        <v>0</v>
      </c>
      <c r="O127">
        <v>0</v>
      </c>
      <c r="P127">
        <v>0</v>
      </c>
      <c r="Q127">
        <v>0</v>
      </c>
      <c r="R127">
        <v>0</v>
      </c>
      <c r="S127">
        <v>0</v>
      </c>
      <c r="T127">
        <v>0</v>
      </c>
    </row>
    <row r="128" spans="1:20">
      <c r="A128" t="s">
        <v>287</v>
      </c>
      <c r="B128" t="s">
        <v>353</v>
      </c>
      <c r="C128" s="42">
        <v>45450</v>
      </c>
      <c r="D128" s="42">
        <v>45450</v>
      </c>
      <c r="E128" s="42">
        <v>45470</v>
      </c>
      <c r="F128">
        <v>45732</v>
      </c>
      <c r="G128">
        <v>0</v>
      </c>
      <c r="H128">
        <v>0</v>
      </c>
      <c r="I128">
        <v>0</v>
      </c>
      <c r="J128">
        <v>0</v>
      </c>
      <c r="K128">
        <v>0</v>
      </c>
      <c r="L128">
        <v>0</v>
      </c>
      <c r="M128">
        <v>0</v>
      </c>
      <c r="N128">
        <v>0</v>
      </c>
      <c r="O128">
        <v>0</v>
      </c>
      <c r="P128">
        <v>0</v>
      </c>
      <c r="Q128">
        <v>0</v>
      </c>
      <c r="R128">
        <v>0</v>
      </c>
      <c r="S128">
        <v>0</v>
      </c>
      <c r="T128">
        <v>0</v>
      </c>
    </row>
    <row r="129" spans="1:20">
      <c r="A129" t="s">
        <v>289</v>
      </c>
      <c r="B129" t="s">
        <v>349</v>
      </c>
      <c r="C129" s="42">
        <v>45450</v>
      </c>
      <c r="D129" s="42">
        <v>45454</v>
      </c>
      <c r="E129" t="s">
        <v>347</v>
      </c>
      <c r="F129">
        <v>4757920188</v>
      </c>
      <c r="G129">
        <v>0</v>
      </c>
      <c r="H129">
        <v>0</v>
      </c>
      <c r="I129">
        <v>0</v>
      </c>
      <c r="J129">
        <v>0</v>
      </c>
      <c r="K129">
        <v>0</v>
      </c>
      <c r="L129">
        <v>0</v>
      </c>
      <c r="M129">
        <v>0</v>
      </c>
      <c r="N129">
        <v>0</v>
      </c>
      <c r="O129">
        <v>0</v>
      </c>
      <c r="P129">
        <v>0</v>
      </c>
      <c r="Q129">
        <v>0</v>
      </c>
      <c r="R129">
        <v>0</v>
      </c>
      <c r="S129" t="s">
        <v>352</v>
      </c>
      <c r="T129">
        <v>0</v>
      </c>
    </row>
    <row r="130" spans="1:20">
      <c r="A130" t="s">
        <v>291</v>
      </c>
      <c r="B130" t="s">
        <v>349</v>
      </c>
      <c r="C130" s="42">
        <v>45450</v>
      </c>
      <c r="D130" s="42">
        <v>45450</v>
      </c>
      <c r="E130" t="s">
        <v>347</v>
      </c>
      <c r="F130">
        <v>206475447</v>
      </c>
      <c r="G130">
        <v>0</v>
      </c>
      <c r="H130">
        <v>0</v>
      </c>
      <c r="I130">
        <v>0</v>
      </c>
      <c r="J130">
        <v>0</v>
      </c>
      <c r="K130">
        <v>0</v>
      </c>
      <c r="L130">
        <v>0</v>
      </c>
      <c r="M130">
        <v>0</v>
      </c>
      <c r="N130">
        <v>0</v>
      </c>
      <c r="O130">
        <v>0</v>
      </c>
      <c r="P130">
        <v>0</v>
      </c>
      <c r="Q130">
        <v>0</v>
      </c>
      <c r="R130">
        <v>0</v>
      </c>
      <c r="S130" t="s">
        <v>352</v>
      </c>
      <c r="T130">
        <v>0</v>
      </c>
    </row>
    <row r="131" spans="1:20">
      <c r="A131" t="s">
        <v>293</v>
      </c>
      <c r="B131" t="s">
        <v>349</v>
      </c>
      <c r="C131" s="42">
        <v>45450</v>
      </c>
      <c r="D131" s="42">
        <v>45450</v>
      </c>
      <c r="E131" t="s">
        <v>347</v>
      </c>
      <c r="F131">
        <v>32223521</v>
      </c>
      <c r="G131">
        <v>0</v>
      </c>
      <c r="H131">
        <v>0</v>
      </c>
      <c r="I131">
        <v>0</v>
      </c>
      <c r="J131">
        <v>0</v>
      </c>
      <c r="K131">
        <v>0</v>
      </c>
      <c r="L131">
        <v>0</v>
      </c>
      <c r="M131">
        <v>0</v>
      </c>
      <c r="N131">
        <v>0</v>
      </c>
      <c r="O131">
        <v>0</v>
      </c>
      <c r="P131">
        <v>0</v>
      </c>
      <c r="Q131">
        <v>0</v>
      </c>
      <c r="R131">
        <v>0</v>
      </c>
      <c r="S131" t="s">
        <v>352</v>
      </c>
      <c r="T131">
        <v>0</v>
      </c>
    </row>
    <row r="132" spans="1:20">
      <c r="A132" t="s">
        <v>295</v>
      </c>
      <c r="B132" t="s">
        <v>353</v>
      </c>
      <c r="C132" s="42">
        <v>45451</v>
      </c>
      <c r="D132" s="42">
        <v>45455</v>
      </c>
      <c r="E132" s="42">
        <v>45470</v>
      </c>
      <c r="F132">
        <v>9808891</v>
      </c>
      <c r="G132">
        <v>0</v>
      </c>
      <c r="H132">
        <v>0</v>
      </c>
      <c r="I132">
        <v>0</v>
      </c>
      <c r="J132">
        <v>0</v>
      </c>
      <c r="K132">
        <v>0</v>
      </c>
      <c r="L132">
        <v>0</v>
      </c>
      <c r="M132">
        <v>0</v>
      </c>
      <c r="N132">
        <v>0</v>
      </c>
      <c r="O132">
        <v>0</v>
      </c>
      <c r="P132">
        <v>0</v>
      </c>
      <c r="Q132">
        <v>0</v>
      </c>
      <c r="R132">
        <v>0</v>
      </c>
      <c r="S132">
        <v>0</v>
      </c>
      <c r="T132">
        <v>0</v>
      </c>
    </row>
    <row r="133" spans="1:20">
      <c r="A133" t="s">
        <v>297</v>
      </c>
      <c r="B133" t="s">
        <v>353</v>
      </c>
      <c r="C133" s="42">
        <v>45454</v>
      </c>
      <c r="D133" s="42">
        <v>45455</v>
      </c>
      <c r="E133" s="42">
        <v>45470</v>
      </c>
      <c r="F133">
        <v>1148874</v>
      </c>
      <c r="G133">
        <v>0</v>
      </c>
      <c r="H133">
        <v>0</v>
      </c>
      <c r="I133">
        <v>0</v>
      </c>
      <c r="J133">
        <v>0</v>
      </c>
      <c r="K133">
        <v>0</v>
      </c>
      <c r="L133">
        <v>0</v>
      </c>
      <c r="M133">
        <v>0</v>
      </c>
      <c r="N133">
        <v>0</v>
      </c>
      <c r="O133">
        <v>0</v>
      </c>
      <c r="P133">
        <v>0</v>
      </c>
      <c r="Q133">
        <v>0</v>
      </c>
      <c r="R133">
        <v>0</v>
      </c>
      <c r="S133">
        <v>0</v>
      </c>
      <c r="T133">
        <v>0</v>
      </c>
    </row>
  </sheetData>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Hojas de cálculo</vt:lpstr>
      </vt:variant>
      <vt:variant>
        <vt:i4>6</vt:i4>
      </vt:variant>
    </vt:vector>
  </HeadingPairs>
  <TitlesOfParts>
    <vt:vector size="6" baseType="lpstr">
      <vt:lpstr>INFO IPS</vt:lpstr>
      <vt:lpstr>TD</vt:lpstr>
      <vt:lpstr>ESTADO DE CADA FACTURA</vt:lpstr>
      <vt:lpstr>FOR-CSA-018</vt:lpstr>
      <vt:lpstr>CIRCULAR 030</vt:lpstr>
      <vt:lpstr>Hoja3</vt:lpstr>
    </vt:vector>
  </TitlesOfParts>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Juan Camilo Paez Ramirez</dc:creator>
  <cp:lastModifiedBy>Juan Camilo Paez Ramirez</cp:lastModifiedBy>
  <cp:lastPrinted>2024-07-15T18:00:44Z</cp:lastPrinted>
  <dcterms:created xsi:type="dcterms:W3CDTF">2022-06-01T14:39:00Z</dcterms:created>
  <dcterms:modified xsi:type="dcterms:W3CDTF">2024-07-15T18:00:52Z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ICV">
    <vt:lpwstr>98327B6532324534A26BF2D446814110</vt:lpwstr>
  </property>
  <property fmtid="{D5CDD505-2E9C-101B-9397-08002B2CF9AE}" pid="3" name="KSOProductBuildVer">
    <vt:lpwstr>2058-11.2.0.11537</vt:lpwstr>
  </property>
</Properties>
</file>