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2282_FUND CLINICA LETICIA\"/>
    </mc:Choice>
  </mc:AlternateContent>
  <bookViews>
    <workbookView xWindow="0" yWindow="0" windowWidth="7480" windowHeight="29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C10" i="4"/>
  <c r="H15" i="1" l="1"/>
  <c r="G1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<sst xmlns="http://schemas.openxmlformats.org/spreadsheetml/2006/main" count="281" uniqueCount="125">
  <si>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</si>
  <si>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</si>
  <si>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</si>
  <si>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</si>
  <si>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</si>
  <si>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</si>
  <si>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</si>
  <si>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</si>
  <si>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</si>
  <si>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</si>
  <si>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</si>
  <si>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</si>
  <si>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FUNDACION CLINICA LETICIA</t>
  </si>
  <si>
    <t>FE</t>
  </si>
  <si>
    <t>FV</t>
  </si>
  <si>
    <t>EVENTO</t>
  </si>
  <si>
    <t>LETICIA</t>
  </si>
  <si>
    <t>URGENCIAS</t>
  </si>
  <si>
    <t>03</t>
  </si>
  <si>
    <t>NA</t>
  </si>
  <si>
    <t>02</t>
  </si>
  <si>
    <t>HOSPITALIZACION</t>
  </si>
  <si>
    <t>CONSULTA EXTERNA</t>
  </si>
  <si>
    <t>01</t>
  </si>
  <si>
    <t>FACT</t>
  </si>
  <si>
    <t>LLAVE</t>
  </si>
  <si>
    <t>ESTADO EPS 24-07-2024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</si>
  <si>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</si>
  <si>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</si>
  <si>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</si>
  <si>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</si>
  <si>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</si>
  <si>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</si>
  <si>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</si>
  <si>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</si>
  <si>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</si>
  <si>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</si>
  <si>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</si>
  <si>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</si>
  <si>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</si>
  <si>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</si>
  <si>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</si>
  <si>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</si>
  <si>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</si>
  <si>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</si>
  <si>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</si>
  <si>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</si>
  <si>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</si>
  <si>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FE157627</t>
  </si>
  <si>
    <t>900142282_FE157627</t>
  </si>
  <si>
    <t>Factura devuelta</t>
  </si>
  <si>
    <t>Devuelta</t>
  </si>
  <si>
    <t>DEVOLUCION</t>
  </si>
  <si>
    <t>AUTORIZACION/TARIFAS/: Se devuelve factura completa servicio de internación del 01 al 06 de Marzo 2024, no cuenta con autorización. Factura no se evidencia radicada en portal  https://referencia.comfenalcoeps.com/facturas/admin/facturas; para solicitud de autorización final.   Favor solicitar autorización al área encargada.  a los correos correctos capautorizaciones@epsdelagente.com.co autorizacionescap@epsdelagente.com.co Factura sujeta a auditoria médica  /JAM</t>
  </si>
  <si>
    <t>AUTORIZACION</t>
  </si>
  <si>
    <t>FE137438</t>
  </si>
  <si>
    <t>900142282_FE137438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</si>
  <si>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</si>
  <si>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FE157648</t>
  </si>
  <si>
    <t>900142282_FE157648</t>
  </si>
  <si>
    <t xml:space="preserve">COVID-19: Se realiza devolución de factura con todos sus soportes, el SERVICIO NO REPORTADO EN LA PLATAFORMA SISMUESTRAS, favor validar y presentar nuevamente.   </t>
  </si>
  <si>
    <t>SOPORTE</t>
  </si>
  <si>
    <t>FE106304</t>
  </si>
  <si>
    <t>900142282_FE106304</t>
  </si>
  <si>
    <t>Finalizada</t>
  </si>
  <si>
    <t>FE107055</t>
  </si>
  <si>
    <t>900142282_FE107055</t>
  </si>
  <si>
    <t>FE102257</t>
  </si>
  <si>
    <t>900142282_FE102257</t>
  </si>
  <si>
    <t>FE102255</t>
  </si>
  <si>
    <t>900142282_FE102255</t>
  </si>
  <si>
    <t>FV341750</t>
  </si>
  <si>
    <t>900142282_FV341750</t>
  </si>
  <si>
    <t>Factura no radicada</t>
  </si>
  <si>
    <t>FV58345</t>
  </si>
  <si>
    <t>900142282_FV58345</t>
  </si>
  <si>
    <t>FV12698</t>
  </si>
  <si>
    <t>900142282_FV12698</t>
  </si>
  <si>
    <t>FV26353</t>
  </si>
  <si>
    <t>900142282_FV26353</t>
  </si>
  <si>
    <t>FV12699</t>
  </si>
  <si>
    <t>900142282_FV12699</t>
  </si>
  <si>
    <t>29.04.2024</t>
  </si>
  <si>
    <t>Factura cancelada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</si>
  <si>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</si>
  <si>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</si>
  <si>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</si>
  <si>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</si>
  <si>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</si>
  <si>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</si>
  <si>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</si>
  <si>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</si>
  <si>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</si>
  <si>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</si>
  <si>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</si>
  <si>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</si>
  <si>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</si>
  <si>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</si>
  <si>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</si>
  <si>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</si>
  <si>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</si>
  <si>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</si>
  <si>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</si>
  <si>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</si>
  <si>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</si>
  <si>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</si>
  <si>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</si>
  <si>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</si>
  <si>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</si>
  <si>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</si>
  <si>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</si>
  <si>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</si>
  <si>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</si>
  <si>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</si>
  <si>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</si>
  <si>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</si>
  <si>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</si>
  <si>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</si>
  <si>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</si>
  <si>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</si>
  <si>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</si>
  <si>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</si>
  <si>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CLINICA LETICIA</t>
  </si>
  <si>
    <t>NIT: 900142282</t>
  </si>
  <si>
    <t>Equipo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</si>
</sst>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&quot;$&quot;\ #,##0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  <xf numFmtId="170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14" fontId="5" fillId="0" borderId="1" xfId="0" applyNumberFormat="1" applyFont="1" applyFill="1" applyBorder="1" applyAlignment="1" applyProtection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5" fontId="5" fillId="0" borderId="1" xfId="0" applyNumberFormat="1" applyFont="1" applyFill="1" applyBorder="1" applyAlignment="1" applyProtection="1">
      <alignment horizontal="center" vertical="center" wrapText="1"/>
    </xf>
    <xf numFmtId="165" fontId="6" fillId="0" borderId="1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5" fontId="1" fillId="0" borderId="0" xfId="0" applyNumberFormat="1" applyFont="1"/>
    <xf numFmtId="0" fontId="1" fillId="2" borderId="1" xfId="0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6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7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7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6" fontId="9" fillId="0" borderId="1" xfId="1" applyNumberFormat="1" applyFont="1" applyBorder="1" applyAlignment="1"/>
    <xf numFmtId="166" fontId="9" fillId="0" borderId="1" xfId="1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6" fontId="9" fillId="0" borderId="0" xfId="1" applyNumberFormat="1" applyFont="1" applyAlignment="1"/>
    <xf numFmtId="0" fontId="9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6" fontId="0" fillId="0" borderId="0" xfId="0" applyNumberFormat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9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5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1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1" fontId="12" fillId="0" borderId="13" xfId="3" applyNumberFormat="1" applyFont="1" applyBorder="1" applyAlignment="1">
      <alignment horizontal="right"/>
    </xf>
    <xf numFmtId="171" fontId="11" fillId="0" borderId="0" xfId="3" applyNumberFormat="1" applyFont="1"/>
    <xf numFmtId="171" fontId="12" fillId="0" borderId="9" xfId="3" applyNumberFormat="1" applyFont="1" applyBorder="1"/>
    <xf numFmtId="171" fontId="11" fillId="0" borderId="9" xfId="3" applyNumberFormat="1" applyFont="1" applyBorder="1"/>
    <xf numFmtId="171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2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73" fontId="11" fillId="0" borderId="13" xfId="5" applyNumberFormat="1" applyFont="1" applyBorder="1" applyAlignment="1">
      <alignment horizontal="center"/>
    </xf>
    <xf numFmtId="172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6" formatCode="_(&quot;$&quot;\ * #,##0_);_(&quot;$&quot;\ * \(#,##0\);_(&quot;$&quot;\ 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410346412034" createdVersion="5" refreshedVersion="5" minRefreshableVersion="3" recordCount="12">
  <cacheSource type="worksheet">
    <worksheetSource ref="A1:AJ13" sheet="ESTADO DE CADA FACTURA"/>
  </cacheSource>
  <cacheFields count="36">
    <cacheField name="NIT IPS" numFmtId="0">
      <sharedItems containsSemiMixedTypes="0" containsString="0" containsNumber="1" containsInteger="1" minValue="900142282" maxValue="9001422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698" maxValue="341750"/>
    </cacheField>
    <cacheField name="FACT" numFmtId="0">
      <sharedItems/>
    </cacheField>
    <cacheField name="LLAVE" numFmtId="0">
      <sharedItems count="12">
        <s v="900142282_FE157627"/>
        <s v="900142282_FE137438"/>
        <s v="900142282_FE157648"/>
        <s v="900142282_FV341750"/>
        <s v="900142282_FV58345"/>
        <s v="900142282_FV12698"/>
        <s v="900142282_FV26353"/>
        <s v="900142282_FV12699"/>
        <s v="900142282_FE106304"/>
        <s v="900142282_FE107055"/>
        <s v="900142282_FE102257"/>
        <s v="900142282_FE102255"/>
      </sharedItems>
    </cacheField>
    <cacheField name="IPS Fecha factura" numFmtId="14">
      <sharedItems containsSemiMixedTypes="0" containsNonDate="0" containsDate="1" containsString="0" minDate="2008-10-20T00:00:00" maxDate="2024-03-08T00:00:00"/>
    </cacheField>
    <cacheField name="IPS Fecha radicado" numFmtId="14">
      <sharedItems containsDate="1" containsMixedTypes="1" minDate="2010-10-01T00:00:00" maxDate="2024-05-07T00:00:00"/>
    </cacheField>
    <cacheField name="IPS Valor Factura" numFmtId="166">
      <sharedItems containsSemiMixedTypes="0" containsString="0" containsNumber="1" containsInteger="1" minValue="27100" maxValue="5855523"/>
    </cacheField>
    <cacheField name="IPS Saldo Factura" numFmtId="166">
      <sharedItems containsSemiMixedTypes="0" containsString="0" containsNumber="1" containsInteger="1" minValue="27100" maxValue="585552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Blank="1"/>
    </cacheField>
    <cacheField name="Numero de Contrato" numFmtId="0">
      <sharedItems containsString="0" containsBlank="1" containsNumber="1" containsInteger="1" minValue="1" maxValue="3"/>
    </cacheField>
    <cacheField name="ESTADO EPS 24-07-2024" numFmtId="0">
      <sharedItems count="3">
        <s v="Factura devuelta"/>
        <s v="Factura no radicada"/>
        <s v="Factura cancel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551788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77" maxValue="2201506777"/>
    </cacheField>
    <cacheField name="FECHA COMPENSACION SAP" numFmtId="0">
      <sharedItems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1329545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9-16T00:00:00" maxDate="2024-03-08T00:00:00"/>
    </cacheField>
    <cacheField name="Fecha Radicacion" numFmtId="14">
      <sharedItems containsNonDate="0" containsDate="1" containsString="0" containsBlank="1" minDate="2022-10-10T00:00:00" maxDate="2024-05-07T00:00:00"/>
    </cacheField>
    <cacheField name="Fecha Devolucion" numFmtId="14">
      <sharedItems containsNonDate="0" containsDate="1" containsString="0" containsBlank="1" minDate="2024-03-21T00:00:00" maxDate="2024-05-29T00:00:00"/>
    </cacheField>
    <cacheField name="Valor Bruto" numFmtId="166">
      <sharedItems containsSemiMixedTypes="0" containsString="0" containsNumber="1" containsInteger="1" minValue="0" maxValue="6055523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6055523"/>
    </cacheField>
    <cacheField name="Valor_Glosa y Devolución" numFmtId="166">
      <sharedItems containsSemiMixedTypes="0" containsString="0" containsNumber="1" containsInteger="1" minValue="0" maxValue="605552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5517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142282"/>
    <s v="FUNDACION CLINICA LETICIA"/>
    <s v="FE"/>
    <n v="157627"/>
    <s v="FE157627"/>
    <x v="0"/>
    <d v="2024-03-07T00:00:00"/>
    <d v="2024-05-06T00:00:00"/>
    <n v="5855523"/>
    <n v="5855523"/>
    <s v="EVENTO"/>
    <s v="LETICIA"/>
    <s v="HOSPITALIZACION"/>
    <n v="3"/>
    <x v="0"/>
    <n v="0"/>
    <m/>
    <n v="0"/>
    <n v="0"/>
    <m/>
    <m/>
    <m/>
    <n v="0"/>
    <s v="Devuelta"/>
    <d v="2024-03-07T00:00:00"/>
    <d v="2024-05-06T00:00:00"/>
    <d v="2024-05-15T00:00:00"/>
    <n v="6055523"/>
    <n v="0"/>
    <n v="0"/>
    <n v="6055523"/>
    <n v="6055523"/>
    <s v="DEVOLUCION"/>
    <s v="AUTORIZACION/TARIFAS/: Se devuelve factura completa servicio de internación del 01 al 06 de Marzo 2024, no cuenta con autorización. Factura no se evidencia radicada en portal  https://referencia.comfenalcoeps.com/facturas/admin/facturas; para solicitud de autorización final.   Favor solicitar autorización al área encargada.  a los correos correctos capautorizaciones@epsdelagente.com.co autorizacionescap@epsdelagente.com.co Factura sujeta a auditoria médica  /JAM"/>
    <s v="AUTORIZACION"/>
    <n v="0"/>
  </r>
  <r>
    <n v="900142282"/>
    <s v="FUNDACION CLINICA LETICIA"/>
    <s v="FE"/>
    <n v="137438"/>
    <s v="FE137438"/>
    <x v="1"/>
    <d v="2023-08-11T00:00:00"/>
    <d v="2024-03-11T00:00:00"/>
    <n v="98400"/>
    <n v="98400"/>
    <s v="EVENTO"/>
    <s v="LETICIA"/>
    <s v="URGENCIAS"/>
    <n v="2"/>
    <x v="0"/>
    <n v="0"/>
    <m/>
    <n v="0"/>
    <n v="0"/>
    <m/>
    <m/>
    <m/>
    <n v="0"/>
    <s v="Devuelta"/>
    <d v="2023-08-11T00:00:00"/>
    <d v="2024-03-11T00:00:00"/>
    <d v="2024-03-21T00:00:00"/>
    <n v="98400"/>
    <n v="0"/>
    <n v="0"/>
    <n v="98400"/>
    <n v="984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n v="0"/>
  </r>
  <r>
    <n v="900142282"/>
    <s v="FUNDACION CLINICA LETICIA"/>
    <s v="FE"/>
    <n v="157648"/>
    <s v="FE157648"/>
    <x v="2"/>
    <d v="2024-03-07T00:00:00"/>
    <d v="2024-05-06T00:00:00"/>
    <n v="87700"/>
    <n v="87700"/>
    <s v="EVENTO"/>
    <s v="LETICIA"/>
    <s v="CONSULTA EXTERNA"/>
    <n v="3"/>
    <x v="0"/>
    <n v="0"/>
    <m/>
    <n v="0"/>
    <n v="0"/>
    <m/>
    <m/>
    <m/>
    <n v="0"/>
    <s v="Devuelta"/>
    <d v="2024-03-07T00:00:00"/>
    <d v="2024-05-06T00:00:00"/>
    <d v="2024-05-28T00:00:00"/>
    <n v="87700"/>
    <n v="0"/>
    <n v="0"/>
    <n v="87700"/>
    <n v="87700"/>
    <s v="DEVOLUCION"/>
    <s v="COVID-19: Se realiza devolución de factura con todos sus soportes, el SERVICIO NO REPORTADO EN LA PLATAFORMA SISMUESTRAS, favor validar y presentar nuevamente.   "/>
    <s v="SOPORTE"/>
    <n v="0"/>
  </r>
  <r>
    <n v="900142282"/>
    <s v="FUNDACION CLINICA LETICIA"/>
    <s v="FV"/>
    <n v="341750"/>
    <s v="FV341750"/>
    <x v="3"/>
    <d v="2018-03-12T00:00:00"/>
    <d v="2018-10-01T00:00:00"/>
    <n v="27100"/>
    <n v="27100"/>
    <s v="EVENTO"/>
    <s v="LETICIA"/>
    <s v="CONSULTA EXTERNA"/>
    <n v="1"/>
    <x v="1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42282"/>
    <s v="FUNDACION CLINICA LETICIA"/>
    <s v="FV"/>
    <n v="58345"/>
    <s v="FV58345"/>
    <x v="4"/>
    <d v="2011-05-10T00:00:00"/>
    <s v="NA"/>
    <n v="58600"/>
    <n v="58600"/>
    <s v="EVENTO"/>
    <s v="LETICIA"/>
    <m/>
    <m/>
    <x v="1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42282"/>
    <s v="FUNDACION CLINICA LETICIA"/>
    <s v="FV"/>
    <n v="12698"/>
    <s v="FV12698"/>
    <x v="5"/>
    <d v="2008-10-20T00:00:00"/>
    <s v="NA"/>
    <n v="461600"/>
    <n v="413200"/>
    <s v="EVENTO"/>
    <s v="LETICIA"/>
    <m/>
    <m/>
    <x v="1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42282"/>
    <s v="FUNDACION CLINICA LETICIA"/>
    <s v="FV"/>
    <n v="26353"/>
    <s v="FV26353"/>
    <x v="6"/>
    <d v="2009-11-06T00:00:00"/>
    <d v="2010-10-01T00:00:00"/>
    <n v="428400"/>
    <n v="428400"/>
    <s v="EVENTO"/>
    <s v="LETICIA"/>
    <m/>
    <m/>
    <x v="1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42282"/>
    <s v="FUNDACION CLINICA LETICIA"/>
    <s v="FV"/>
    <n v="12699"/>
    <s v="FV12699"/>
    <x v="7"/>
    <d v="2008-10-20T00:00:00"/>
    <s v="NA"/>
    <n v="850400"/>
    <n v="850400"/>
    <s v="EVENTO"/>
    <s v="LETICIA"/>
    <m/>
    <m/>
    <x v="1"/>
    <n v="0"/>
    <m/>
    <n v="0"/>
    <n v="0"/>
    <m/>
    <m/>
    <m/>
    <n v="0"/>
    <m/>
    <m/>
    <m/>
    <m/>
    <n v="0"/>
    <n v="0"/>
    <n v="0"/>
    <n v="0"/>
    <n v="0"/>
    <m/>
    <m/>
    <m/>
    <n v="0"/>
  </r>
  <r>
    <n v="900142282"/>
    <s v="FUNDACION CLINICA LETICIA"/>
    <s v="FE"/>
    <n v="106304"/>
    <s v="FE106304"/>
    <x v="8"/>
    <d v="2022-10-21T00:00:00"/>
    <d v="2022-11-09T00:00:00"/>
    <n v="86200"/>
    <n v="86200"/>
    <s v="EVENTO"/>
    <s v="LETICIA"/>
    <s v="URGENCIAS"/>
    <n v="3"/>
    <x v="2"/>
    <n v="0"/>
    <m/>
    <n v="86200"/>
    <n v="0"/>
    <n v="2201506777"/>
    <s v="29.04.2024"/>
    <m/>
    <n v="1329545"/>
    <s v="Finalizada"/>
    <d v="2022-10-21T00:00:00"/>
    <d v="2022-11-18T00:00:00"/>
    <m/>
    <n v="86200"/>
    <n v="0"/>
    <n v="0"/>
    <n v="0"/>
    <n v="0"/>
    <m/>
    <m/>
    <m/>
    <n v="86200"/>
  </r>
  <r>
    <n v="900142282"/>
    <s v="FUNDACION CLINICA LETICIA"/>
    <s v="FE"/>
    <n v="107055"/>
    <s v="FE107055"/>
    <x v="9"/>
    <d v="2022-10-21T00:00:00"/>
    <d v="2022-11-09T00:00:00"/>
    <n v="244588"/>
    <n v="244588"/>
    <s v="EVENTO"/>
    <s v="LETICIA"/>
    <s v="URGENCIAS"/>
    <n v="3"/>
    <x v="2"/>
    <n v="0"/>
    <m/>
    <n v="244588"/>
    <n v="0"/>
    <n v="2201506777"/>
    <s v="29.04.2024"/>
    <m/>
    <n v="1329545"/>
    <s v="Finalizada"/>
    <d v="2022-10-27T00:00:00"/>
    <d v="2022-11-18T00:00:00"/>
    <m/>
    <n v="244588"/>
    <n v="0"/>
    <n v="0"/>
    <n v="0"/>
    <n v="0"/>
    <m/>
    <m/>
    <m/>
    <n v="244588"/>
  </r>
  <r>
    <n v="900142282"/>
    <s v="FUNDACION CLINICA LETICIA"/>
    <s v="FE"/>
    <n v="102257"/>
    <s v="FE102257"/>
    <x v="10"/>
    <d v="2022-09-16T00:00:00"/>
    <d v="2022-10-05T00:00:00"/>
    <n v="446969"/>
    <n v="446969"/>
    <s v="EVENTO"/>
    <s v="LETICIA"/>
    <s v="URGENCIAS"/>
    <n v="3"/>
    <x v="2"/>
    <n v="0"/>
    <m/>
    <n v="446969"/>
    <n v="0"/>
    <n v="2201506777"/>
    <s v="29.04.2024"/>
    <m/>
    <n v="1329545"/>
    <s v="Finalizada"/>
    <d v="2022-09-16T00:00:00"/>
    <d v="2022-10-10T00:00:00"/>
    <m/>
    <n v="446969"/>
    <n v="0"/>
    <n v="0"/>
    <n v="0"/>
    <n v="0"/>
    <m/>
    <m/>
    <m/>
    <n v="446969"/>
  </r>
  <r>
    <n v="900142282"/>
    <s v="FUNDACION CLINICA LETICIA"/>
    <s v="FE"/>
    <n v="102255"/>
    <s v="FE102255"/>
    <x v="11"/>
    <d v="2022-09-16T00:00:00"/>
    <d v="2022-10-05T00:00:00"/>
    <n v="551788"/>
    <n v="551788"/>
    <s v="EVENTO"/>
    <s v="LETICIA"/>
    <s v="URGENCIAS"/>
    <n v="3"/>
    <x v="2"/>
    <n v="0"/>
    <m/>
    <n v="551788"/>
    <n v="0"/>
    <n v="2201506777"/>
    <s v="29.04.2024"/>
    <m/>
    <n v="1329545"/>
    <s v="Finalizada"/>
    <d v="2022-09-16T00:00:00"/>
    <d v="2022-10-10T00:00:00"/>
    <m/>
    <n v="551788"/>
    <n v="0"/>
    <n v="0"/>
    <n v="0"/>
    <n v="0"/>
    <m/>
    <m/>
    <m/>
    <n v="5517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6">
    <pivotField showAll="0"/>
    <pivotField showAll="0"/>
    <pivotField showAll="0"/>
    <pivotField showAll="0"/>
    <pivotField showAll="0"/>
    <pivotField dataField="1" showAll="0">
      <items count="13">
        <item x="11"/>
        <item x="10"/>
        <item x="8"/>
        <item x="9"/>
        <item x="1"/>
        <item x="0"/>
        <item x="2"/>
        <item x="5"/>
        <item x="7"/>
        <item x="6"/>
        <item x="3"/>
        <item x="4"/>
        <item t="default"/>
      </items>
    </pivotField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5"/>
  <sheetViews>
    <sheetView showGridLines="0" zoomScale="120" zoomScaleNormal="120" workbookViewId="0">
      <pane ySplit="1" topLeftCell="A2" activePane="bottomLeft" state="frozen"/>
      <selection pane="bottomLeft" activeCell="I20" sqref="I20"/>
    </sheetView>
  </sheetViews>
  <sheetFormatPr baseColWidth="10" defaultRowHeight="14.5" x14ac:dyDescent="0.35"/>
  <cols>
    <col min="2" max="2" width="9.5429687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7" width="10.36328125" bestFit="1" customWidth="1"/>
    <col min="8" max="8" width="10.54296875" bestFit="1" customWidth="1"/>
    <col min="9" max="9" width="15.6328125" bestFit="1" customWidth="1"/>
    <col min="10" max="10" width="11.453125" customWidth="1"/>
    <col min="11" max="11" width="15.089843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58" x14ac:dyDescent="0.35">
      <c r="A2" s="1">
        <v>900142282</v>
      </c>
      <c r="B2" s="5" t="s">
        <v>12</v>
      </c>
      <c r="C2" s="6" t="s">
        <v>14</v>
      </c>
      <c r="D2" s="1">
        <v>12698</v>
      </c>
      <c r="E2" s="7">
        <v>39741</v>
      </c>
      <c r="F2" s="7" t="s">
        <v>19</v>
      </c>
      <c r="G2" s="9">
        <v>461600</v>
      </c>
      <c r="H2" s="9">
        <v>413200</v>
      </c>
      <c r="I2" s="16" t="s">
        <v>15</v>
      </c>
      <c r="J2" s="4" t="s">
        <v>16</v>
      </c>
      <c r="K2" s="13"/>
      <c r="L2" s="12"/>
    </row>
    <row r="3" spans="1:12" ht="58" x14ac:dyDescent="0.35">
      <c r="A3" s="1">
        <v>900142282</v>
      </c>
      <c r="B3" s="5" t="s">
        <v>12</v>
      </c>
      <c r="C3" s="6" t="s">
        <v>14</v>
      </c>
      <c r="D3" s="1">
        <v>12699</v>
      </c>
      <c r="E3" s="7">
        <v>39741</v>
      </c>
      <c r="F3" s="7" t="s">
        <v>19</v>
      </c>
      <c r="G3" s="9">
        <v>850400</v>
      </c>
      <c r="H3" s="9">
        <v>850400</v>
      </c>
      <c r="I3" s="16" t="s">
        <v>15</v>
      </c>
      <c r="J3" s="4" t="s">
        <v>16</v>
      </c>
      <c r="K3" s="13"/>
      <c r="L3" s="12"/>
    </row>
    <row r="4" spans="1:12" ht="58" x14ac:dyDescent="0.35">
      <c r="A4" s="1">
        <v>900142282</v>
      </c>
      <c r="B4" s="5" t="s">
        <v>12</v>
      </c>
      <c r="C4" s="6" t="s">
        <v>14</v>
      </c>
      <c r="D4" s="1">
        <v>26353</v>
      </c>
      <c r="E4" s="7">
        <v>40123</v>
      </c>
      <c r="F4" s="7">
        <v>40452</v>
      </c>
      <c r="G4" s="9">
        <v>428400</v>
      </c>
      <c r="H4" s="9">
        <v>428400</v>
      </c>
      <c r="I4" s="16" t="s">
        <v>15</v>
      </c>
      <c r="J4" s="4" t="s">
        <v>16</v>
      </c>
      <c r="K4" s="14"/>
      <c r="L4" s="12"/>
    </row>
    <row r="5" spans="1:12" ht="58" x14ac:dyDescent="0.35">
      <c r="A5" s="1">
        <v>900142282</v>
      </c>
      <c r="B5" s="5" t="s">
        <v>12</v>
      </c>
      <c r="C5" s="6" t="s">
        <v>14</v>
      </c>
      <c r="D5" s="1">
        <v>58345</v>
      </c>
      <c r="E5" s="7">
        <v>40673</v>
      </c>
      <c r="F5" s="7" t="s">
        <v>19</v>
      </c>
      <c r="G5" s="9">
        <v>58600</v>
      </c>
      <c r="H5" s="9">
        <v>58600</v>
      </c>
      <c r="I5" s="16" t="s">
        <v>15</v>
      </c>
      <c r="J5" s="4" t="s">
        <v>16</v>
      </c>
      <c r="K5" s="14"/>
      <c r="L5" s="12"/>
    </row>
    <row r="6" spans="1:12" ht="58" x14ac:dyDescent="0.35">
      <c r="A6" s="1">
        <v>900142282</v>
      </c>
      <c r="B6" s="5" t="s">
        <v>12</v>
      </c>
      <c r="C6" s="6" t="s">
        <v>14</v>
      </c>
      <c r="D6" s="1">
        <v>341750</v>
      </c>
      <c r="E6" s="7">
        <v>43171</v>
      </c>
      <c r="F6" s="7">
        <v>43374</v>
      </c>
      <c r="G6" s="9">
        <v>27100</v>
      </c>
      <c r="H6" s="9">
        <v>27100</v>
      </c>
      <c r="I6" s="16" t="s">
        <v>15</v>
      </c>
      <c r="J6" s="4" t="s">
        <v>16</v>
      </c>
      <c r="K6" s="11" t="s">
        <v>22</v>
      </c>
      <c r="L6" s="12" t="s">
        <v>23</v>
      </c>
    </row>
    <row r="7" spans="1:12" ht="58" x14ac:dyDescent="0.35">
      <c r="A7" s="1">
        <v>900142282</v>
      </c>
      <c r="B7" s="5" t="s">
        <v>12</v>
      </c>
      <c r="C7" s="6" t="s">
        <v>13</v>
      </c>
      <c r="D7" s="1">
        <v>102255</v>
      </c>
      <c r="E7" s="8">
        <v>44820</v>
      </c>
      <c r="F7" s="7">
        <v>44839</v>
      </c>
      <c r="G7" s="10">
        <v>551788</v>
      </c>
      <c r="H7" s="9">
        <v>551788</v>
      </c>
      <c r="I7" s="16" t="s">
        <v>15</v>
      </c>
      <c r="J7" s="4" t="s">
        <v>16</v>
      </c>
      <c r="K7" s="14" t="s">
        <v>17</v>
      </c>
      <c r="L7" s="12" t="s">
        <v>18</v>
      </c>
    </row>
    <row r="8" spans="1:12" ht="58" x14ac:dyDescent="0.35">
      <c r="A8" s="1">
        <v>900142282</v>
      </c>
      <c r="B8" s="5" t="s">
        <v>12</v>
      </c>
      <c r="C8" s="6" t="s">
        <v>13</v>
      </c>
      <c r="D8" s="1">
        <v>102257</v>
      </c>
      <c r="E8" s="8">
        <v>44820</v>
      </c>
      <c r="F8" s="7">
        <v>44839</v>
      </c>
      <c r="G8" s="10">
        <v>446969</v>
      </c>
      <c r="H8" s="9">
        <v>446969</v>
      </c>
      <c r="I8" s="16" t="s">
        <v>15</v>
      </c>
      <c r="J8" s="4" t="s">
        <v>16</v>
      </c>
      <c r="K8" s="14" t="s">
        <v>17</v>
      </c>
      <c r="L8" s="12" t="s">
        <v>18</v>
      </c>
    </row>
    <row r="9" spans="1:12" ht="58" x14ac:dyDescent="0.35">
      <c r="A9" s="1">
        <v>900142282</v>
      </c>
      <c r="B9" s="5" t="s">
        <v>12</v>
      </c>
      <c r="C9" s="6" t="s">
        <v>13</v>
      </c>
      <c r="D9" s="1">
        <v>106304</v>
      </c>
      <c r="E9" s="8">
        <v>44855</v>
      </c>
      <c r="F9" s="7">
        <v>44874</v>
      </c>
      <c r="G9" s="10">
        <v>86200</v>
      </c>
      <c r="H9" s="9">
        <v>86200</v>
      </c>
      <c r="I9" s="16" t="s">
        <v>15</v>
      </c>
      <c r="J9" s="4" t="s">
        <v>16</v>
      </c>
      <c r="K9" s="14" t="s">
        <v>17</v>
      </c>
      <c r="L9" s="12" t="s">
        <v>18</v>
      </c>
    </row>
    <row r="10" spans="1:12" ht="58" x14ac:dyDescent="0.35">
      <c r="A10" s="1">
        <v>900142282</v>
      </c>
      <c r="B10" s="5" t="s">
        <v>12</v>
      </c>
      <c r="C10" s="6" t="s">
        <v>13</v>
      </c>
      <c r="D10" s="1">
        <v>107055</v>
      </c>
      <c r="E10" s="8">
        <v>44855</v>
      </c>
      <c r="F10" s="7">
        <v>44874</v>
      </c>
      <c r="G10" s="10">
        <v>244588</v>
      </c>
      <c r="H10" s="9">
        <v>244588</v>
      </c>
      <c r="I10" s="16" t="s">
        <v>15</v>
      </c>
      <c r="J10" s="4" t="s">
        <v>16</v>
      </c>
      <c r="K10" s="14" t="s">
        <v>17</v>
      </c>
      <c r="L10" s="12" t="s">
        <v>18</v>
      </c>
    </row>
    <row r="11" spans="1:12" ht="58" x14ac:dyDescent="0.35">
      <c r="A11" s="1">
        <v>900142282</v>
      </c>
      <c r="B11" s="5" t="s">
        <v>12</v>
      </c>
      <c r="C11" s="6" t="s">
        <v>13</v>
      </c>
      <c r="D11" s="1">
        <v>137438</v>
      </c>
      <c r="E11" s="8">
        <v>45149</v>
      </c>
      <c r="F11" s="7">
        <v>45362</v>
      </c>
      <c r="G11" s="10">
        <v>98400</v>
      </c>
      <c r="H11" s="9">
        <v>98400</v>
      </c>
      <c r="I11" s="16" t="s">
        <v>15</v>
      </c>
      <c r="J11" s="4" t="s">
        <v>16</v>
      </c>
      <c r="K11" s="14" t="s">
        <v>17</v>
      </c>
      <c r="L11" s="12" t="s">
        <v>20</v>
      </c>
    </row>
    <row r="12" spans="1:12" ht="58" x14ac:dyDescent="0.35">
      <c r="A12" s="1">
        <v>900142282</v>
      </c>
      <c r="B12" s="5" t="s">
        <v>12</v>
      </c>
      <c r="C12" s="6" t="s">
        <v>13</v>
      </c>
      <c r="D12" s="1">
        <v>157627</v>
      </c>
      <c r="E12" s="8">
        <v>45358</v>
      </c>
      <c r="F12" s="7">
        <v>45418</v>
      </c>
      <c r="G12" s="10">
        <v>5855523</v>
      </c>
      <c r="H12" s="9">
        <v>5855523</v>
      </c>
      <c r="I12" s="16" t="s">
        <v>15</v>
      </c>
      <c r="J12" s="4" t="s">
        <v>16</v>
      </c>
      <c r="K12" s="14" t="s">
        <v>21</v>
      </c>
      <c r="L12" s="12" t="s">
        <v>18</v>
      </c>
    </row>
    <row r="13" spans="1:12" ht="58" x14ac:dyDescent="0.35">
      <c r="A13" s="1">
        <v>900142282</v>
      </c>
      <c r="B13" s="5" t="s">
        <v>12</v>
      </c>
      <c r="C13" s="6" t="s">
        <v>13</v>
      </c>
      <c r="D13" s="1">
        <v>157648</v>
      </c>
      <c r="E13" s="8">
        <v>45358</v>
      </c>
      <c r="F13" s="7">
        <v>45418</v>
      </c>
      <c r="G13" s="10">
        <v>87700</v>
      </c>
      <c r="H13" s="9">
        <v>87700</v>
      </c>
      <c r="I13" s="16" t="s">
        <v>15</v>
      </c>
      <c r="J13" s="4" t="s">
        <v>16</v>
      </c>
      <c r="K13" s="11" t="s">
        <v>22</v>
      </c>
      <c r="L13" s="12" t="s">
        <v>18</v>
      </c>
    </row>
    <row r="15" spans="1:12" x14ac:dyDescent="0.35">
      <c r="G15" s="15">
        <f>SUM(G2:G14)</f>
        <v>9197268</v>
      </c>
      <c r="H15" s="15">
        <f>SUM(H2:H14)</f>
        <v>9148868</v>
      </c>
    </row>
  </sheetData>
  <dataValidations count="1">
    <dataValidation type="whole" operator="greaterThan" allowBlank="1" showInputMessage="1" showErrorMessage="1" errorTitle="DATO ERRADO" error="El valor debe ser diferente de cero" sqref="G3:G1048576 G1 H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4" sqref="B4:C6"/>
    </sheetView>
  </sheetViews>
  <sheetFormatPr baseColWidth="10" defaultRowHeight="14.5" x14ac:dyDescent="0.35"/>
  <cols>
    <col min="1" max="1" width="17.36328125" customWidth="1"/>
    <col min="2" max="2" width="14.81640625" customWidth="1"/>
    <col min="3" max="3" width="22.90625" bestFit="1" customWidth="1"/>
  </cols>
  <sheetData>
    <row r="3" spans="1:3" x14ac:dyDescent="0.35">
      <c r="A3" s="35" t="s">
        <v>84</v>
      </c>
      <c r="B3" t="s">
        <v>86</v>
      </c>
      <c r="C3" t="s">
        <v>87</v>
      </c>
    </row>
    <row r="4" spans="1:3" x14ac:dyDescent="0.35">
      <c r="A4" s="36" t="s">
        <v>83</v>
      </c>
      <c r="B4" s="37">
        <v>4</v>
      </c>
      <c r="C4" s="38">
        <v>1329545</v>
      </c>
    </row>
    <row r="5" spans="1:3" x14ac:dyDescent="0.35">
      <c r="A5" s="36" t="s">
        <v>50</v>
      </c>
      <c r="B5" s="37">
        <v>3</v>
      </c>
      <c r="C5" s="38">
        <v>6041623</v>
      </c>
    </row>
    <row r="6" spans="1:3" x14ac:dyDescent="0.35">
      <c r="A6" s="36" t="s">
        <v>73</v>
      </c>
      <c r="B6" s="37">
        <v>5</v>
      </c>
      <c r="C6" s="38">
        <v>1777700</v>
      </c>
    </row>
    <row r="7" spans="1:3" x14ac:dyDescent="0.35">
      <c r="A7" s="36" t="s">
        <v>85</v>
      </c>
      <c r="B7" s="37">
        <v>12</v>
      </c>
      <c r="C7" s="38">
        <v>9148868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"/>
  <sheetViews>
    <sheetView workbookViewId="0">
      <selection activeCell="A4" sqref="A4"/>
    </sheetView>
  </sheetViews>
  <sheetFormatPr baseColWidth="10" defaultRowHeight="10" x14ac:dyDescent="0.2"/>
  <cols>
    <col min="1" max="16384" width="10.90625" style="34"/>
  </cols>
  <sheetData>
    <row r="1" spans="1:36" ht="30" x14ac:dyDescent="0.2">
      <c r="A1" s="17" t="s">
        <v>6</v>
      </c>
      <c r="B1" s="17" t="s">
        <v>8</v>
      </c>
      <c r="C1" s="17" t="s">
        <v>0</v>
      </c>
      <c r="D1" s="17" t="s">
        <v>1</v>
      </c>
      <c r="E1" s="17" t="s">
        <v>24</v>
      </c>
      <c r="F1" s="17" t="s">
        <v>25</v>
      </c>
      <c r="G1" s="18" t="s">
        <v>2</v>
      </c>
      <c r="H1" s="18" t="s">
        <v>3</v>
      </c>
      <c r="I1" s="19" t="s">
        <v>4</v>
      </c>
      <c r="J1" s="19" t="s">
        <v>5</v>
      </c>
      <c r="K1" s="17" t="s">
        <v>7</v>
      </c>
      <c r="L1" s="17" t="s">
        <v>9</v>
      </c>
      <c r="M1" s="17" t="s">
        <v>10</v>
      </c>
      <c r="N1" s="17" t="s">
        <v>11</v>
      </c>
      <c r="O1" s="20" t="s">
        <v>26</v>
      </c>
      <c r="P1" s="21" t="s">
        <v>27</v>
      </c>
      <c r="Q1" s="22" t="s">
        <v>28</v>
      </c>
      <c r="R1" s="23" t="s">
        <v>29</v>
      </c>
      <c r="S1" s="23" t="s">
        <v>30</v>
      </c>
      <c r="T1" s="24" t="s">
        <v>31</v>
      </c>
      <c r="U1" s="24" t="s">
        <v>32</v>
      </c>
      <c r="V1" s="24" t="s">
        <v>33</v>
      </c>
      <c r="W1" s="23" t="s">
        <v>34</v>
      </c>
      <c r="X1" s="17" t="s">
        <v>35</v>
      </c>
      <c r="Y1" s="17" t="s">
        <v>36</v>
      </c>
      <c r="Z1" s="17" t="s">
        <v>37</v>
      </c>
      <c r="AA1" s="17" t="s">
        <v>38</v>
      </c>
      <c r="AB1" s="17" t="s">
        <v>39</v>
      </c>
      <c r="AC1" s="17" t="s">
        <v>40</v>
      </c>
      <c r="AD1" s="17" t="s">
        <v>41</v>
      </c>
      <c r="AE1" s="17" t="s">
        <v>42</v>
      </c>
      <c r="AF1" s="24" t="s">
        <v>43</v>
      </c>
      <c r="AG1" s="24" t="s">
        <v>44</v>
      </c>
      <c r="AH1" s="24" t="s">
        <v>45</v>
      </c>
      <c r="AI1" s="24" t="s">
        <v>46</v>
      </c>
      <c r="AJ1" s="17" t="s">
        <v>47</v>
      </c>
    </row>
    <row r="2" spans="1:36" x14ac:dyDescent="0.2">
      <c r="A2" s="25">
        <v>900142282</v>
      </c>
      <c r="B2" s="25" t="s">
        <v>12</v>
      </c>
      <c r="C2" s="25" t="s">
        <v>13</v>
      </c>
      <c r="D2" s="25">
        <v>157627</v>
      </c>
      <c r="E2" s="25" t="s">
        <v>48</v>
      </c>
      <c r="F2" s="25" t="s">
        <v>49</v>
      </c>
      <c r="G2" s="26">
        <v>45358</v>
      </c>
      <c r="H2" s="26">
        <v>45418</v>
      </c>
      <c r="I2" s="27">
        <v>5855523</v>
      </c>
      <c r="J2" s="27">
        <v>5855523</v>
      </c>
      <c r="K2" s="25" t="s">
        <v>15</v>
      </c>
      <c r="L2" s="25" t="s">
        <v>16</v>
      </c>
      <c r="M2" s="25" t="s">
        <v>21</v>
      </c>
      <c r="N2" s="25">
        <v>3</v>
      </c>
      <c r="O2" s="25" t="s">
        <v>50</v>
      </c>
      <c r="P2" s="28">
        <v>0</v>
      </c>
      <c r="Q2" s="29"/>
      <c r="R2" s="28">
        <v>0</v>
      </c>
      <c r="S2" s="28">
        <v>0</v>
      </c>
      <c r="T2" s="29"/>
      <c r="U2" s="29"/>
      <c r="V2" s="29"/>
      <c r="W2" s="28">
        <v>0</v>
      </c>
      <c r="X2" s="29" t="s">
        <v>51</v>
      </c>
      <c r="Y2" s="30">
        <v>45358</v>
      </c>
      <c r="Z2" s="30">
        <v>45418</v>
      </c>
      <c r="AA2" s="30">
        <v>45427</v>
      </c>
      <c r="AB2" s="28">
        <v>6055523</v>
      </c>
      <c r="AC2" s="28">
        <v>0</v>
      </c>
      <c r="AD2" s="28">
        <v>0</v>
      </c>
      <c r="AE2" s="28">
        <v>6055523</v>
      </c>
      <c r="AF2" s="28">
        <v>6055523</v>
      </c>
      <c r="AG2" s="29" t="s">
        <v>52</v>
      </c>
      <c r="AH2" s="29" t="s">
        <v>53</v>
      </c>
      <c r="AI2" s="29" t="s">
        <v>54</v>
      </c>
      <c r="AJ2" s="28">
        <v>0</v>
      </c>
    </row>
    <row r="3" spans="1:36" x14ac:dyDescent="0.2">
      <c r="A3" s="25">
        <v>900142282</v>
      </c>
      <c r="B3" s="25" t="s">
        <v>12</v>
      </c>
      <c r="C3" s="25" t="s">
        <v>13</v>
      </c>
      <c r="D3" s="25">
        <v>137438</v>
      </c>
      <c r="E3" s="25" t="s">
        <v>55</v>
      </c>
      <c r="F3" s="25" t="s">
        <v>56</v>
      </c>
      <c r="G3" s="26">
        <v>45149</v>
      </c>
      <c r="H3" s="26">
        <v>45362</v>
      </c>
      <c r="I3" s="27">
        <v>98400</v>
      </c>
      <c r="J3" s="27">
        <v>98400</v>
      </c>
      <c r="K3" s="25" t="s">
        <v>15</v>
      </c>
      <c r="L3" s="25" t="s">
        <v>16</v>
      </c>
      <c r="M3" s="25" t="s">
        <v>17</v>
      </c>
      <c r="N3" s="25">
        <v>2</v>
      </c>
      <c r="O3" s="25" t="s">
        <v>50</v>
      </c>
      <c r="P3" s="28">
        <v>0</v>
      </c>
      <c r="Q3" s="29"/>
      <c r="R3" s="28">
        <v>0</v>
      </c>
      <c r="S3" s="28">
        <v>0</v>
      </c>
      <c r="T3" s="29"/>
      <c r="U3" s="29"/>
      <c r="V3" s="29"/>
      <c r="W3" s="28">
        <v>0</v>
      </c>
      <c r="X3" s="29" t="s">
        <v>51</v>
      </c>
      <c r="Y3" s="30">
        <v>45149</v>
      </c>
      <c r="Z3" s="30">
        <v>45362</v>
      </c>
      <c r="AA3" s="30">
        <v>45372</v>
      </c>
      <c r="AB3" s="28">
        <v>98400</v>
      </c>
      <c r="AC3" s="28">
        <v>0</v>
      </c>
      <c r="AD3" s="28">
        <v>0</v>
      </c>
      <c r="AE3" s="28">
        <v>98400</v>
      </c>
      <c r="AF3" s="28">
        <v>98400</v>
      </c>
      <c r="AG3" s="29" t="s">
        <v>52</v>
      </c>
      <c r="AH3" s="29" t="s">
        <v>57</v>
      </c>
      <c r="AI3" s="29" t="s">
        <v>54</v>
      </c>
      <c r="AJ3" s="28">
        <v>0</v>
      </c>
    </row>
    <row r="4" spans="1:36" x14ac:dyDescent="0.2">
      <c r="A4" s="25">
        <v>900142282</v>
      </c>
      <c r="B4" s="25" t="s">
        <v>12</v>
      </c>
      <c r="C4" s="25" t="s">
        <v>13</v>
      </c>
      <c r="D4" s="25">
        <v>157648</v>
      </c>
      <c r="E4" s="25" t="s">
        <v>58</v>
      </c>
      <c r="F4" s="25" t="s">
        <v>59</v>
      </c>
      <c r="G4" s="26">
        <v>45358</v>
      </c>
      <c r="H4" s="26">
        <v>45418</v>
      </c>
      <c r="I4" s="27">
        <v>87700</v>
      </c>
      <c r="J4" s="27">
        <v>87700</v>
      </c>
      <c r="K4" s="25" t="s">
        <v>15</v>
      </c>
      <c r="L4" s="25" t="s">
        <v>16</v>
      </c>
      <c r="M4" s="25" t="s">
        <v>22</v>
      </c>
      <c r="N4" s="25">
        <v>3</v>
      </c>
      <c r="O4" s="25" t="s">
        <v>50</v>
      </c>
      <c r="P4" s="28">
        <v>0</v>
      </c>
      <c r="Q4" s="29"/>
      <c r="R4" s="28">
        <v>0</v>
      </c>
      <c r="S4" s="28">
        <v>0</v>
      </c>
      <c r="T4" s="29"/>
      <c r="U4" s="29"/>
      <c r="V4" s="29"/>
      <c r="W4" s="28">
        <v>0</v>
      </c>
      <c r="X4" s="29" t="s">
        <v>51</v>
      </c>
      <c r="Y4" s="30">
        <v>45358</v>
      </c>
      <c r="Z4" s="30">
        <v>45418</v>
      </c>
      <c r="AA4" s="30">
        <v>45440</v>
      </c>
      <c r="AB4" s="28">
        <v>87700</v>
      </c>
      <c r="AC4" s="28">
        <v>0</v>
      </c>
      <c r="AD4" s="28">
        <v>0</v>
      </c>
      <c r="AE4" s="28">
        <v>87700</v>
      </c>
      <c r="AF4" s="28">
        <v>87700</v>
      </c>
      <c r="AG4" s="29" t="s">
        <v>52</v>
      </c>
      <c r="AH4" s="29" t="s">
        <v>60</v>
      </c>
      <c r="AI4" s="29" t="s">
        <v>61</v>
      </c>
      <c r="AJ4" s="28">
        <v>0</v>
      </c>
    </row>
    <row r="5" spans="1:36" x14ac:dyDescent="0.2">
      <c r="A5" s="25">
        <v>900142282</v>
      </c>
      <c r="B5" s="25" t="s">
        <v>12</v>
      </c>
      <c r="C5" s="25" t="s">
        <v>14</v>
      </c>
      <c r="D5" s="25">
        <v>341750</v>
      </c>
      <c r="E5" s="25" t="s">
        <v>71</v>
      </c>
      <c r="F5" s="25" t="s">
        <v>72</v>
      </c>
      <c r="G5" s="26">
        <v>43171</v>
      </c>
      <c r="H5" s="26">
        <v>43374</v>
      </c>
      <c r="I5" s="27">
        <v>27100</v>
      </c>
      <c r="J5" s="27">
        <v>27100</v>
      </c>
      <c r="K5" s="25" t="s">
        <v>15</v>
      </c>
      <c r="L5" s="25" t="s">
        <v>16</v>
      </c>
      <c r="M5" s="25" t="s">
        <v>22</v>
      </c>
      <c r="N5" s="25">
        <v>1</v>
      </c>
      <c r="O5" s="25" t="s">
        <v>73</v>
      </c>
      <c r="P5" s="28">
        <v>0</v>
      </c>
      <c r="Q5" s="29"/>
      <c r="R5" s="28">
        <v>0</v>
      </c>
      <c r="S5" s="28">
        <v>0</v>
      </c>
      <c r="T5" s="29"/>
      <c r="U5" s="29"/>
      <c r="V5" s="29"/>
      <c r="W5" s="28">
        <v>0</v>
      </c>
      <c r="X5" s="29"/>
      <c r="Y5" s="30"/>
      <c r="Z5" s="30"/>
      <c r="AA5" s="30"/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9"/>
      <c r="AH5" s="29"/>
      <c r="AI5" s="29"/>
      <c r="AJ5" s="28">
        <v>0</v>
      </c>
    </row>
    <row r="6" spans="1:36" x14ac:dyDescent="0.2">
      <c r="A6" s="25">
        <v>900142282</v>
      </c>
      <c r="B6" s="25" t="s">
        <v>12</v>
      </c>
      <c r="C6" s="25" t="s">
        <v>14</v>
      </c>
      <c r="D6" s="25">
        <v>58345</v>
      </c>
      <c r="E6" s="25" t="s">
        <v>74</v>
      </c>
      <c r="F6" s="25" t="s">
        <v>75</v>
      </c>
      <c r="G6" s="26">
        <v>40673</v>
      </c>
      <c r="H6" s="26" t="s">
        <v>19</v>
      </c>
      <c r="I6" s="27">
        <v>58600</v>
      </c>
      <c r="J6" s="27">
        <v>58600</v>
      </c>
      <c r="K6" s="25" t="s">
        <v>15</v>
      </c>
      <c r="L6" s="25" t="s">
        <v>16</v>
      </c>
      <c r="M6" s="25"/>
      <c r="N6" s="25"/>
      <c r="O6" s="25" t="s">
        <v>73</v>
      </c>
      <c r="P6" s="28">
        <v>0</v>
      </c>
      <c r="Q6" s="29"/>
      <c r="R6" s="28">
        <v>0</v>
      </c>
      <c r="S6" s="28">
        <v>0</v>
      </c>
      <c r="T6" s="29"/>
      <c r="U6" s="29"/>
      <c r="V6" s="29"/>
      <c r="W6" s="28">
        <v>0</v>
      </c>
      <c r="X6" s="29"/>
      <c r="Y6" s="30"/>
      <c r="Z6" s="30"/>
      <c r="AA6" s="30"/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9"/>
      <c r="AH6" s="29"/>
      <c r="AI6" s="29"/>
      <c r="AJ6" s="28">
        <v>0</v>
      </c>
    </row>
    <row r="7" spans="1:36" x14ac:dyDescent="0.2">
      <c r="A7" s="25">
        <v>900142282</v>
      </c>
      <c r="B7" s="25" t="s">
        <v>12</v>
      </c>
      <c r="C7" s="25" t="s">
        <v>14</v>
      </c>
      <c r="D7" s="25">
        <v>12698</v>
      </c>
      <c r="E7" s="25" t="s">
        <v>76</v>
      </c>
      <c r="F7" s="25" t="s">
        <v>77</v>
      </c>
      <c r="G7" s="26">
        <v>39741</v>
      </c>
      <c r="H7" s="26" t="s">
        <v>19</v>
      </c>
      <c r="I7" s="27">
        <v>461600</v>
      </c>
      <c r="J7" s="27">
        <v>413200</v>
      </c>
      <c r="K7" s="25" t="s">
        <v>15</v>
      </c>
      <c r="L7" s="25" t="s">
        <v>16</v>
      </c>
      <c r="M7" s="25"/>
      <c r="N7" s="25"/>
      <c r="O7" s="25" t="s">
        <v>73</v>
      </c>
      <c r="P7" s="28">
        <v>0</v>
      </c>
      <c r="Q7" s="29"/>
      <c r="R7" s="28">
        <v>0</v>
      </c>
      <c r="S7" s="28">
        <v>0</v>
      </c>
      <c r="T7" s="29"/>
      <c r="U7" s="29"/>
      <c r="V7" s="29"/>
      <c r="W7" s="28">
        <v>0</v>
      </c>
      <c r="X7" s="29"/>
      <c r="Y7" s="30"/>
      <c r="Z7" s="30"/>
      <c r="AA7" s="30"/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9"/>
      <c r="AH7" s="29"/>
      <c r="AI7" s="29"/>
      <c r="AJ7" s="28">
        <v>0</v>
      </c>
    </row>
    <row r="8" spans="1:36" x14ac:dyDescent="0.2">
      <c r="A8" s="25">
        <v>900142282</v>
      </c>
      <c r="B8" s="25" t="s">
        <v>12</v>
      </c>
      <c r="C8" s="25" t="s">
        <v>14</v>
      </c>
      <c r="D8" s="25">
        <v>26353</v>
      </c>
      <c r="E8" s="25" t="s">
        <v>78</v>
      </c>
      <c r="F8" s="25" t="s">
        <v>79</v>
      </c>
      <c r="G8" s="26">
        <v>40123</v>
      </c>
      <c r="H8" s="26">
        <v>40452</v>
      </c>
      <c r="I8" s="27">
        <v>428400</v>
      </c>
      <c r="J8" s="27">
        <v>428400</v>
      </c>
      <c r="K8" s="25" t="s">
        <v>15</v>
      </c>
      <c r="L8" s="25" t="s">
        <v>16</v>
      </c>
      <c r="M8" s="25"/>
      <c r="N8" s="25"/>
      <c r="O8" s="25" t="s">
        <v>73</v>
      </c>
      <c r="P8" s="28">
        <v>0</v>
      </c>
      <c r="Q8" s="29"/>
      <c r="R8" s="28">
        <v>0</v>
      </c>
      <c r="S8" s="28">
        <v>0</v>
      </c>
      <c r="T8" s="29"/>
      <c r="U8" s="29"/>
      <c r="V8" s="29"/>
      <c r="W8" s="28">
        <v>0</v>
      </c>
      <c r="X8" s="29"/>
      <c r="Y8" s="30"/>
      <c r="Z8" s="30"/>
      <c r="AA8" s="30"/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9"/>
      <c r="AH8" s="29"/>
      <c r="AI8" s="29"/>
      <c r="AJ8" s="28">
        <v>0</v>
      </c>
    </row>
    <row r="9" spans="1:36" x14ac:dyDescent="0.2">
      <c r="A9" s="25">
        <v>900142282</v>
      </c>
      <c r="B9" s="25" t="s">
        <v>12</v>
      </c>
      <c r="C9" s="25" t="s">
        <v>14</v>
      </c>
      <c r="D9" s="25">
        <v>12699</v>
      </c>
      <c r="E9" s="25" t="s">
        <v>80</v>
      </c>
      <c r="F9" s="25" t="s">
        <v>81</v>
      </c>
      <c r="G9" s="26">
        <v>39741</v>
      </c>
      <c r="H9" s="26" t="s">
        <v>19</v>
      </c>
      <c r="I9" s="27">
        <v>850400</v>
      </c>
      <c r="J9" s="27">
        <v>850400</v>
      </c>
      <c r="K9" s="25" t="s">
        <v>15</v>
      </c>
      <c r="L9" s="25" t="s">
        <v>16</v>
      </c>
      <c r="M9" s="25"/>
      <c r="N9" s="25"/>
      <c r="O9" s="25" t="s">
        <v>73</v>
      </c>
      <c r="P9" s="28">
        <v>0</v>
      </c>
      <c r="Q9" s="29"/>
      <c r="R9" s="28">
        <v>0</v>
      </c>
      <c r="S9" s="28">
        <v>0</v>
      </c>
      <c r="T9" s="29"/>
      <c r="U9" s="29"/>
      <c r="V9" s="29"/>
      <c r="W9" s="28">
        <v>0</v>
      </c>
      <c r="X9" s="29"/>
      <c r="Y9" s="30"/>
      <c r="Z9" s="30"/>
      <c r="AA9" s="30"/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9"/>
      <c r="AH9" s="29"/>
      <c r="AI9" s="29"/>
      <c r="AJ9" s="28">
        <v>0</v>
      </c>
    </row>
    <row r="10" spans="1:36" x14ac:dyDescent="0.2">
      <c r="A10" s="25">
        <v>900142282</v>
      </c>
      <c r="B10" s="25" t="s">
        <v>12</v>
      </c>
      <c r="C10" s="25" t="s">
        <v>13</v>
      </c>
      <c r="D10" s="25">
        <v>106304</v>
      </c>
      <c r="E10" s="25" t="s">
        <v>62</v>
      </c>
      <c r="F10" s="25" t="s">
        <v>63</v>
      </c>
      <c r="G10" s="26">
        <v>44855</v>
      </c>
      <c r="H10" s="26">
        <v>44874</v>
      </c>
      <c r="I10" s="27">
        <v>86200</v>
      </c>
      <c r="J10" s="27">
        <v>86200</v>
      </c>
      <c r="K10" s="25" t="s">
        <v>15</v>
      </c>
      <c r="L10" s="25" t="s">
        <v>16</v>
      </c>
      <c r="M10" s="25" t="s">
        <v>17</v>
      </c>
      <c r="N10" s="25">
        <v>3</v>
      </c>
      <c r="O10" s="25" t="s">
        <v>83</v>
      </c>
      <c r="P10" s="28">
        <v>0</v>
      </c>
      <c r="Q10" s="29"/>
      <c r="R10" s="27">
        <v>86200</v>
      </c>
      <c r="S10" s="28">
        <v>0</v>
      </c>
      <c r="T10" s="29">
        <v>2201506777</v>
      </c>
      <c r="U10" s="29" t="s">
        <v>82</v>
      </c>
      <c r="V10" s="29"/>
      <c r="W10" s="28">
        <v>1329545</v>
      </c>
      <c r="X10" s="29" t="s">
        <v>64</v>
      </c>
      <c r="Y10" s="30">
        <v>44855</v>
      </c>
      <c r="Z10" s="30">
        <v>44883</v>
      </c>
      <c r="AA10" s="30"/>
      <c r="AB10" s="28">
        <v>86200</v>
      </c>
      <c r="AC10" s="28">
        <v>0</v>
      </c>
      <c r="AD10" s="28">
        <v>0</v>
      </c>
      <c r="AE10" s="28">
        <v>0</v>
      </c>
      <c r="AF10" s="28">
        <v>0</v>
      </c>
      <c r="AG10" s="29"/>
      <c r="AH10" s="29"/>
      <c r="AI10" s="29"/>
      <c r="AJ10" s="28">
        <v>86200</v>
      </c>
    </row>
    <row r="11" spans="1:36" x14ac:dyDescent="0.2">
      <c r="A11" s="25">
        <v>900142282</v>
      </c>
      <c r="B11" s="25" t="s">
        <v>12</v>
      </c>
      <c r="C11" s="25" t="s">
        <v>13</v>
      </c>
      <c r="D11" s="25">
        <v>107055</v>
      </c>
      <c r="E11" s="25" t="s">
        <v>65</v>
      </c>
      <c r="F11" s="25" t="s">
        <v>66</v>
      </c>
      <c r="G11" s="26">
        <v>44855</v>
      </c>
      <c r="H11" s="26">
        <v>44874</v>
      </c>
      <c r="I11" s="27">
        <v>244588</v>
      </c>
      <c r="J11" s="27">
        <v>244588</v>
      </c>
      <c r="K11" s="25" t="s">
        <v>15</v>
      </c>
      <c r="L11" s="25" t="s">
        <v>16</v>
      </c>
      <c r="M11" s="25" t="s">
        <v>17</v>
      </c>
      <c r="N11" s="25">
        <v>3</v>
      </c>
      <c r="O11" s="25" t="s">
        <v>83</v>
      </c>
      <c r="P11" s="28">
        <v>0</v>
      </c>
      <c r="Q11" s="29"/>
      <c r="R11" s="27">
        <v>244588</v>
      </c>
      <c r="S11" s="28">
        <v>0</v>
      </c>
      <c r="T11" s="29">
        <v>2201506777</v>
      </c>
      <c r="U11" s="29" t="s">
        <v>82</v>
      </c>
      <c r="V11" s="29"/>
      <c r="W11" s="28">
        <v>1329545</v>
      </c>
      <c r="X11" s="29" t="s">
        <v>64</v>
      </c>
      <c r="Y11" s="30">
        <v>44861</v>
      </c>
      <c r="Z11" s="30">
        <v>44883</v>
      </c>
      <c r="AA11" s="30"/>
      <c r="AB11" s="28">
        <v>244588</v>
      </c>
      <c r="AC11" s="28">
        <v>0</v>
      </c>
      <c r="AD11" s="28">
        <v>0</v>
      </c>
      <c r="AE11" s="28">
        <v>0</v>
      </c>
      <c r="AF11" s="28">
        <v>0</v>
      </c>
      <c r="AG11" s="29"/>
      <c r="AH11" s="29"/>
      <c r="AI11" s="29"/>
      <c r="AJ11" s="28">
        <v>244588</v>
      </c>
    </row>
    <row r="12" spans="1:36" x14ac:dyDescent="0.2">
      <c r="A12" s="25">
        <v>900142282</v>
      </c>
      <c r="B12" s="25" t="s">
        <v>12</v>
      </c>
      <c r="C12" s="25" t="s">
        <v>13</v>
      </c>
      <c r="D12" s="25">
        <v>102257</v>
      </c>
      <c r="E12" s="25" t="s">
        <v>67</v>
      </c>
      <c r="F12" s="25" t="s">
        <v>68</v>
      </c>
      <c r="G12" s="26">
        <v>44820</v>
      </c>
      <c r="H12" s="26">
        <v>44839</v>
      </c>
      <c r="I12" s="27">
        <v>446969</v>
      </c>
      <c r="J12" s="27">
        <v>446969</v>
      </c>
      <c r="K12" s="25" t="s">
        <v>15</v>
      </c>
      <c r="L12" s="25" t="s">
        <v>16</v>
      </c>
      <c r="M12" s="25" t="s">
        <v>17</v>
      </c>
      <c r="N12" s="25">
        <v>3</v>
      </c>
      <c r="O12" s="25" t="s">
        <v>83</v>
      </c>
      <c r="P12" s="28">
        <v>0</v>
      </c>
      <c r="Q12" s="29"/>
      <c r="R12" s="27">
        <v>446969</v>
      </c>
      <c r="S12" s="28">
        <v>0</v>
      </c>
      <c r="T12" s="29">
        <v>2201506777</v>
      </c>
      <c r="U12" s="29" t="s">
        <v>82</v>
      </c>
      <c r="V12" s="29"/>
      <c r="W12" s="28">
        <v>1329545</v>
      </c>
      <c r="X12" s="29" t="s">
        <v>64</v>
      </c>
      <c r="Y12" s="30">
        <v>44820</v>
      </c>
      <c r="Z12" s="30">
        <v>44844</v>
      </c>
      <c r="AA12" s="30"/>
      <c r="AB12" s="28">
        <v>446969</v>
      </c>
      <c r="AC12" s="28">
        <v>0</v>
      </c>
      <c r="AD12" s="28">
        <v>0</v>
      </c>
      <c r="AE12" s="28">
        <v>0</v>
      </c>
      <c r="AF12" s="28">
        <v>0</v>
      </c>
      <c r="AG12" s="29"/>
      <c r="AH12" s="29"/>
      <c r="AI12" s="29"/>
      <c r="AJ12" s="28">
        <v>446969</v>
      </c>
    </row>
    <row r="13" spans="1:36" x14ac:dyDescent="0.2">
      <c r="A13" s="25">
        <v>900142282</v>
      </c>
      <c r="B13" s="25" t="s">
        <v>12</v>
      </c>
      <c r="C13" s="25" t="s">
        <v>13</v>
      </c>
      <c r="D13" s="25">
        <v>102255</v>
      </c>
      <c r="E13" s="25" t="s">
        <v>69</v>
      </c>
      <c r="F13" s="25" t="s">
        <v>70</v>
      </c>
      <c r="G13" s="26">
        <v>44820</v>
      </c>
      <c r="H13" s="26">
        <v>44839</v>
      </c>
      <c r="I13" s="27">
        <v>551788</v>
      </c>
      <c r="J13" s="27">
        <v>551788</v>
      </c>
      <c r="K13" s="25" t="s">
        <v>15</v>
      </c>
      <c r="L13" s="25" t="s">
        <v>16</v>
      </c>
      <c r="M13" s="25" t="s">
        <v>17</v>
      </c>
      <c r="N13" s="25">
        <v>3</v>
      </c>
      <c r="O13" s="25" t="s">
        <v>83</v>
      </c>
      <c r="P13" s="28">
        <v>0</v>
      </c>
      <c r="Q13" s="29"/>
      <c r="R13" s="27">
        <v>551788</v>
      </c>
      <c r="S13" s="28">
        <v>0</v>
      </c>
      <c r="T13" s="29">
        <v>2201506777</v>
      </c>
      <c r="U13" s="29" t="s">
        <v>82</v>
      </c>
      <c r="V13" s="29"/>
      <c r="W13" s="28">
        <v>1329545</v>
      </c>
      <c r="X13" s="29" t="s">
        <v>64</v>
      </c>
      <c r="Y13" s="30">
        <v>44820</v>
      </c>
      <c r="Z13" s="30">
        <v>44844</v>
      </c>
      <c r="AA13" s="30"/>
      <c r="AB13" s="28">
        <v>551788</v>
      </c>
      <c r="AC13" s="28">
        <v>0</v>
      </c>
      <c r="AD13" s="28">
        <v>0</v>
      </c>
      <c r="AE13" s="28">
        <v>0</v>
      </c>
      <c r="AF13" s="28">
        <v>0</v>
      </c>
      <c r="AG13" s="29"/>
      <c r="AH13" s="29"/>
      <c r="AI13" s="29"/>
      <c r="AJ13" s="28">
        <v>551788</v>
      </c>
    </row>
    <row r="14" spans="1:36" x14ac:dyDescent="0.2">
      <c r="A14" s="31"/>
      <c r="B14" s="31"/>
      <c r="C14" s="31"/>
      <c r="D14" s="31"/>
      <c r="E14" s="31"/>
      <c r="F14" s="31"/>
      <c r="G14" s="32"/>
      <c r="H14" s="32"/>
      <c r="I14" s="33"/>
      <c r="J14" s="33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</row>
  </sheetData>
  <autoFilter ref="A1:AK13">
    <sortState ref="A2:AU13">
      <sortCondition ref="O1:O1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G11" sqref="G11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88</v>
      </c>
      <c r="E2" s="43"/>
      <c r="F2" s="43"/>
      <c r="G2" s="43"/>
      <c r="H2" s="43"/>
      <c r="I2" s="44"/>
      <c r="J2" s="45" t="s">
        <v>89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90</v>
      </c>
      <c r="E5" s="57"/>
      <c r="F5" s="57"/>
      <c r="G5" s="57"/>
      <c r="H5" s="57"/>
      <c r="I5" s="58"/>
      <c r="J5" s="58" t="s">
        <v>91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tr">
        <f ca="1">+CONCATENATE("Santiago de Cali, ",TEXT(TODAY(),"MMMM DD YYYY"))</f>
        <v>Santiago de Cali, julio 24 2024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122</v>
      </c>
      <c r="J12" s="66"/>
    </row>
    <row r="13" spans="2:10" ht="13" x14ac:dyDescent="0.3">
      <c r="B13" s="65"/>
      <c r="C13" s="67" t="s">
        <v>123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92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93</v>
      </c>
      <c r="D17" s="68"/>
      <c r="H17" s="71"/>
      <c r="I17" s="72"/>
      <c r="J17" s="66"/>
    </row>
    <row r="18" spans="2:10" ht="13" x14ac:dyDescent="0.3">
      <c r="B18" s="65"/>
      <c r="C18" s="67" t="s">
        <v>94</v>
      </c>
      <c r="D18" s="67"/>
      <c r="E18" s="67"/>
      <c r="F18" s="67"/>
      <c r="H18" s="73">
        <v>12</v>
      </c>
      <c r="I18" s="74">
        <v>9148868</v>
      </c>
      <c r="J18" s="66"/>
    </row>
    <row r="19" spans="2:10" x14ac:dyDescent="0.25">
      <c r="B19" s="65"/>
      <c r="C19" s="39" t="s">
        <v>95</v>
      </c>
      <c r="H19" s="75">
        <v>4</v>
      </c>
      <c r="I19" s="76">
        <v>1329545</v>
      </c>
      <c r="J19" s="66"/>
    </row>
    <row r="20" spans="2:10" x14ac:dyDescent="0.25">
      <c r="B20" s="65"/>
      <c r="C20" s="39" t="s">
        <v>96</v>
      </c>
      <c r="H20" s="75">
        <v>3</v>
      </c>
      <c r="I20" s="76">
        <v>6041623</v>
      </c>
      <c r="J20" s="66"/>
    </row>
    <row r="21" spans="2:10" x14ac:dyDescent="0.25">
      <c r="B21" s="65"/>
      <c r="C21" s="39" t="s">
        <v>97</v>
      </c>
      <c r="H21" s="75">
        <v>5</v>
      </c>
      <c r="I21" s="76">
        <v>1777700</v>
      </c>
      <c r="J21" s="66"/>
    </row>
    <row r="22" spans="2:10" x14ac:dyDescent="0.25">
      <c r="B22" s="65"/>
      <c r="C22" s="39" t="s">
        <v>98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99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100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101</v>
      </c>
      <c r="D25" s="67"/>
      <c r="E25" s="67"/>
      <c r="F25" s="67"/>
      <c r="H25" s="73">
        <f>H19+H20+H21+H22+H24+H23</f>
        <v>12</v>
      </c>
      <c r="I25" s="74">
        <f>I19+I20+I21+I22+I24+I23</f>
        <v>9148868</v>
      </c>
      <c r="J25" s="66"/>
    </row>
    <row r="26" spans="2:10" x14ac:dyDescent="0.25">
      <c r="B26" s="65"/>
      <c r="C26" s="39" t="s">
        <v>102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103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104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 x14ac:dyDescent="0.35">
      <c r="B29" s="65"/>
      <c r="C29" s="39" t="s">
        <v>105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106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107</v>
      </c>
      <c r="D32" s="67"/>
      <c r="H32" s="80">
        <f>H25+H28+H30</f>
        <v>12</v>
      </c>
      <c r="I32" s="81">
        <f>I25+I28+I30</f>
        <v>9148868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108</v>
      </c>
      <c r="D37" s="84"/>
      <c r="H37" s="83" t="s">
        <v>109</v>
      </c>
      <c r="I37" s="84"/>
      <c r="J37" s="66"/>
    </row>
    <row r="38" spans="2:10" ht="13" x14ac:dyDescent="0.3">
      <c r="B38" s="65"/>
      <c r="C38" s="67" t="s">
        <v>124</v>
      </c>
      <c r="D38" s="82"/>
      <c r="H38" s="85" t="s">
        <v>110</v>
      </c>
      <c r="I38" s="82"/>
      <c r="J38" s="66"/>
    </row>
    <row r="39" spans="2:10" ht="13" x14ac:dyDescent="0.3">
      <c r="B39" s="65"/>
      <c r="C39" s="67" t="s">
        <v>12</v>
      </c>
      <c r="H39" s="67" t="s">
        <v>111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112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G20" sqref="G2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113</v>
      </c>
      <c r="E2" s="43"/>
      <c r="F2" s="43"/>
      <c r="G2" s="43"/>
      <c r="H2" s="43"/>
      <c r="I2" s="44"/>
      <c r="J2" s="45" t="s">
        <v>89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114</v>
      </c>
      <c r="E5" s="91"/>
      <c r="F5" s="91"/>
      <c r="G5" s="91"/>
      <c r="H5" s="91"/>
      <c r="I5" s="92"/>
      <c r="J5" s="58" t="s">
        <v>115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tr">
        <f ca="1">+CONCATENATE("Santiago de Cali, ",TEXT(TODAY(),"MMMM DD YYYY"))</f>
        <v>Santiago de Cali, julio 24 2024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FUNDACION CLINICA LETICIA</v>
      </c>
      <c r="J11" s="66"/>
    </row>
    <row r="12" spans="2:10" ht="13" x14ac:dyDescent="0.3">
      <c r="B12" s="65"/>
      <c r="C12" s="67" t="str">
        <f>+'FOR-CSA-018'!C13</f>
        <v>NIT: 900142282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116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117</v>
      </c>
      <c r="I16" s="94" t="s">
        <v>118</v>
      </c>
      <c r="J16" s="66"/>
    </row>
    <row r="17" spans="2:10" ht="13" x14ac:dyDescent="0.3">
      <c r="B17" s="65"/>
      <c r="C17" s="67" t="s">
        <v>94</v>
      </c>
      <c r="D17" s="67"/>
      <c r="E17" s="67"/>
      <c r="F17" s="67"/>
      <c r="H17" s="71">
        <f>+SUM(H18:H21)</f>
        <v>7</v>
      </c>
      <c r="I17" s="95">
        <f>+SUM(I18:I21)</f>
        <v>7371168</v>
      </c>
      <c r="J17" s="66"/>
    </row>
    <row r="18" spans="2:10" x14ac:dyDescent="0.25">
      <c r="B18" s="65"/>
      <c r="C18" s="39" t="s">
        <v>95</v>
      </c>
      <c r="H18" s="96">
        <f>+'FOR-CSA-018'!H19</f>
        <v>4</v>
      </c>
      <c r="I18" s="97">
        <f>+'FOR-CSA-018'!I19</f>
        <v>1329545</v>
      </c>
      <c r="J18" s="66"/>
    </row>
    <row r="19" spans="2:10" x14ac:dyDescent="0.25">
      <c r="B19" s="65"/>
      <c r="C19" s="39" t="s">
        <v>96</v>
      </c>
      <c r="H19" s="96">
        <f>+'FOR-CSA-018'!H20</f>
        <v>3</v>
      </c>
      <c r="I19" s="97">
        <f>+'FOR-CSA-018'!I20</f>
        <v>6041623</v>
      </c>
      <c r="J19" s="66"/>
    </row>
    <row r="20" spans="2:10" x14ac:dyDescent="0.25">
      <c r="B20" s="65"/>
      <c r="C20" s="39" t="s">
        <v>98</v>
      </c>
      <c r="H20" s="96">
        <f>+'FOR-CSA-018'!H22</f>
        <v>0</v>
      </c>
      <c r="I20" s="97">
        <f>+'FOR-CSA-018'!I22</f>
        <v>0</v>
      </c>
      <c r="J20" s="66"/>
    </row>
    <row r="21" spans="2:10" x14ac:dyDescent="0.25">
      <c r="B21" s="65"/>
      <c r="C21" s="39" t="s">
        <v>119</v>
      </c>
      <c r="H21" s="96">
        <f>+'FOR-CSA-018'!H24</f>
        <v>0</v>
      </c>
      <c r="I21" s="97">
        <f>+'FOR-CSA-018'!I24</f>
        <v>0</v>
      </c>
      <c r="J21" s="66"/>
    </row>
    <row r="22" spans="2:10" ht="13" x14ac:dyDescent="0.3">
      <c r="B22" s="65"/>
      <c r="C22" s="67" t="s">
        <v>120</v>
      </c>
      <c r="D22" s="67"/>
      <c r="E22" s="67"/>
      <c r="F22" s="67"/>
      <c r="H22" s="71">
        <f>SUM(H18:H21)</f>
        <v>7</v>
      </c>
      <c r="I22" s="95">
        <f>+SUBTOTAL(9,I18:I21)</f>
        <v>7371168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Nombre</v>
      </c>
      <c r="D28" s="83"/>
      <c r="G28" s="83" t="s">
        <v>109</v>
      </c>
      <c r="H28" s="84"/>
      <c r="I28" s="82"/>
      <c r="J28" s="66"/>
    </row>
    <row r="29" spans="2:10" ht="13" x14ac:dyDescent="0.3">
      <c r="B29" s="65"/>
      <c r="C29" s="85" t="str">
        <f>+'FOR-CSA-018'!C38</f>
        <v>Equipo de cartera</v>
      </c>
      <c r="D29" s="85"/>
      <c r="G29" s="85" t="s">
        <v>121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2024-07-24T14:56:39Z</cp:lastPrinted>
  <dcterms:created xsi:type="dcterms:W3CDTF">2022-06-01T14:39:12Z</dcterms:created>
  <dcterms:modified xsi:type="dcterms:W3CDTF">2024-07-24T15:12:41Z</dcterms:modified>
</cp:coreProperties>
</file>