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34497_CENTRO DE SALUD NUESTRA SEÑORA DE FATIM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I32" i="4" l="1"/>
  <c r="I33" i="4" s="1"/>
  <c r="H32" i="4"/>
  <c r="H33" i="4" s="1"/>
  <c r="H22" i="5"/>
  <c r="I22" i="5"/>
  <c r="E13" i="1"/>
  <c r="E4" i="1"/>
</calcChain>
</file>

<file path=xl/sharedStrings.xml><?xml version="1.0" encoding="utf-8"?>
<sst xmlns="http://schemas.openxmlformats.org/spreadsheetml/2006/main" count="115" uniqueCount="93">
  <si>
    <t>NUMERO CUENTA</t>
  </si>
  <si>
    <t>NUMERO FACTURA</t>
  </si>
  <si>
    <t>VALOR FACTURA</t>
  </si>
  <si>
    <t>FECHA PRESENTACION</t>
  </si>
  <si>
    <t>SALDO FACTURA</t>
  </si>
  <si>
    <t>TOTAL</t>
  </si>
  <si>
    <t>|</t>
  </si>
  <si>
    <t>CARTERA ACTUAL</t>
  </si>
  <si>
    <t>SUBSIDIADO</t>
  </si>
  <si>
    <t>CONTRIBUTIVO</t>
  </si>
  <si>
    <t>NIT IPS</t>
  </si>
  <si>
    <t>Nombre IPS</t>
  </si>
  <si>
    <t>Prefijo Factura</t>
  </si>
  <si>
    <t>Numero Factura</t>
  </si>
  <si>
    <t>FACT</t>
  </si>
  <si>
    <t>LLAVE</t>
  </si>
  <si>
    <t>IPS Fecha radicado</t>
  </si>
  <si>
    <t>IPS Valor Factura</t>
  </si>
  <si>
    <t>IPS Saldo Factura</t>
  </si>
  <si>
    <t>Tipo de Contrato</t>
  </si>
  <si>
    <t>ESTADO EPS 15-07-2024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</si>
  <si>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</si>
  <si>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</si>
  <si>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</si>
  <si>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</si>
  <si>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</si>
  <si>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</si>
  <si>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</si>
  <si>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</si>
  <si>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</si>
  <si>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</si>
  <si>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</si>
  <si>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</si>
  <si>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</si>
  <si>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</si>
  <si>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</si>
  <si>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</si>
  <si>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</si>
  <si>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</si>
  <si>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</si>
  <si>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</si>
  <si>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</si>
  <si>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CENTRO DE SALUD NUESTRA SEÑORA DE FATIMA</t>
  </si>
  <si>
    <t>1226135</t>
  </si>
  <si>
    <t>900134497_1226135</t>
  </si>
  <si>
    <t>Factura no radicada</t>
  </si>
  <si>
    <t>1227669</t>
  </si>
  <si>
    <t>900134497_1227669</t>
  </si>
  <si>
    <t>1165166</t>
  </si>
  <si>
    <t>900134497_1165166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</si>
  <si>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</si>
  <si>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</si>
  <si>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</si>
  <si>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</si>
  <si>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</si>
  <si>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</si>
  <si>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</si>
  <si>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</si>
  <si>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</si>
  <si>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</si>
  <si>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</si>
  <si>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</si>
  <si>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</si>
  <si>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</si>
  <si>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</si>
  <si>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</si>
  <si>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</si>
  <si>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</si>
  <si>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</si>
  <si>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</si>
  <si>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</si>
  <si>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</si>
  <si>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</si>
  <si>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</si>
  <si>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</si>
  <si>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</si>
  <si>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</si>
  <si>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</si>
  <si>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</si>
  <si>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</si>
  <si>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</si>
  <si>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</si>
  <si>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</si>
  <si>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</si>
  <si>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</si>
  <si>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</si>
  <si>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</si>
  <si>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DE SALUD NUESTRA SEÑORA DE FATIMA</t>
  </si>
  <si>
    <t>NIT: 900134497</t>
  </si>
  <si>
    <t>Santiago de Cali, julio 15 2024</t>
  </si>
  <si>
    <t>Omar Almeida</t>
  </si>
  <si>
    <t>Cartera</t>
  </si>
  <si>
    <t>Centro Salud Nuestra Señora de Fátima de Chachagui Nariño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</si>
</sst>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6">
    <xf numFmtId="0" fontId="0" fillId="0" borderId="0" xfId="0"/>
    <xf numFmtId="0" fontId="0" fillId="0" borderId="0" xfId="0" applyAlignment="1">
      <alignment horizontal="center"/>
    </xf>
    <xf numFmtId="164" fontId="2" fillId="0" borderId="0" xfId="0" applyNumberFormat="1" applyFont="1" applyAlignment="1">
      <alignment horizontal="center"/>
    </xf>
    <xf numFmtId="3" fontId="0" fillId="0" borderId="0" xfId="0" applyNumberFormat="1"/>
    <xf numFmtId="3" fontId="0" fillId="0" borderId="0" xfId="0" applyNumberFormat="1" applyAlignment="1">
      <alignment horizontal="center"/>
    </xf>
    <xf numFmtId="0" fontId="1" fillId="2" borderId="0" xfId="0" applyFont="1" applyFill="1" applyAlignment="1">
      <alignment horizontal="center"/>
    </xf>
    <xf numFmtId="3" fontId="1" fillId="2" borderId="0" xfId="0" applyNumberFormat="1" applyFont="1" applyFill="1" applyAlignment="1">
      <alignment horizontal="center"/>
    </xf>
    <xf numFmtId="4" fontId="0" fillId="0" borderId="0" xfId="0" applyNumberFormat="1" applyAlignment="1">
      <alignment horizontal="center"/>
    </xf>
    <xf numFmtId="0" fontId="1" fillId="2" borderId="0" xfId="0" applyFont="1" applyFill="1"/>
    <xf numFmtId="4" fontId="1" fillId="2" borderId="0" xfId="0" applyNumberFormat="1" applyFont="1" applyFill="1" applyAlignment="1">
      <alignment horizontal="center"/>
    </xf>
    <xf numFmtId="4" fontId="0" fillId="0" borderId="0" xfId="0" applyNumberFormat="1"/>
    <xf numFmtId="0" fontId="4" fillId="0" borderId="1" xfId="0" applyFont="1" applyBorder="1" applyAlignment="1">
      <alignment horizontal="center" vertical="center" wrapText="1"/>
    </xf>
    <xf numFmtId="14" fontId="4" fillId="0" borderId="1" xfId="1" applyNumberFormat="1" applyFont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6" fontId="4" fillId="3" borderId="1" xfId="2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166" fontId="4" fillId="2" borderId="1" xfId="2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5" fillId="0" borderId="1" xfId="0" applyNumberFormat="1" applyFont="1" applyBorder="1"/>
    <xf numFmtId="0" fontId="5" fillId="0" borderId="1" xfId="0" applyFont="1" applyBorder="1"/>
    <xf numFmtId="14" fontId="5" fillId="0" borderId="1" xfId="1" applyNumberFormat="1" applyFont="1" applyBorder="1" applyAlignment="1"/>
    <xf numFmtId="165" fontId="5" fillId="0" borderId="1" xfId="1" applyNumberFormat="1" applyFont="1" applyBorder="1" applyAlignment="1"/>
    <xf numFmtId="0" fontId="4" fillId="4" borderId="1" xfId="0" applyFont="1" applyFill="1" applyBorder="1" applyAlignment="1"/>
    <xf numFmtId="165" fontId="5" fillId="0" borderId="1" xfId="1" applyNumberFormat="1" applyFont="1" applyBorder="1"/>
    <xf numFmtId="14" fontId="5" fillId="0" borderId="1" xfId="0" applyNumberFormat="1" applyFont="1" applyBorder="1"/>
    <xf numFmtId="0" fontId="5" fillId="0" borderId="0" xfId="0" applyFont="1"/>
    <xf numFmtId="14" fontId="5" fillId="0" borderId="0" xfId="1" applyNumberFormat="1" applyFont="1"/>
    <xf numFmtId="165" fontId="5" fillId="0" borderId="0" xfId="1" applyNumberFormat="1" applyFont="1"/>
    <xf numFmtId="0" fontId="5" fillId="0" borderId="0" xfId="0" applyFont="1" applyAlignment="1"/>
    <xf numFmtId="14" fontId="5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7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right"/>
    </xf>
    <xf numFmtId="169" fontId="7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0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70" fontId="6" fillId="0" borderId="9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70" fontId="7" fillId="0" borderId="13" xfId="3" applyNumberFormat="1" applyFont="1" applyBorder="1" applyAlignment="1">
      <alignment horizontal="right"/>
    </xf>
    <xf numFmtId="170" fontId="6" fillId="0" borderId="0" xfId="3" applyNumberFormat="1" applyFont="1"/>
    <xf numFmtId="170" fontId="7" fillId="0" borderId="9" xfId="3" applyNumberFormat="1" applyFont="1" applyBorder="1"/>
    <xf numFmtId="170" fontId="6" fillId="0" borderId="9" xfId="3" applyNumberFormat="1" applyFont="1" applyBorder="1"/>
    <xf numFmtId="170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  <xf numFmtId="0" fontId="7" fillId="0" borderId="6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6" fillId="4" borderId="0" xfId="3" applyFont="1" applyFill="1"/>
    <xf numFmtId="0" fontId="7" fillId="0" borderId="0" xfId="3" applyFont="1" applyAlignment="1">
      <alignment horizontal="center"/>
    </xf>
    <xf numFmtId="171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1" fontId="6" fillId="0" borderId="0" xfId="5" applyNumberFormat="1" applyFont="1" applyAlignment="1">
      <alignment horizontal="right"/>
    </xf>
    <xf numFmtId="172" fontId="6" fillId="0" borderId="13" xfId="5" applyNumberFormat="1" applyFont="1" applyBorder="1" applyAlignment="1">
      <alignment horizontal="center"/>
    </xf>
    <xf numFmtId="171" fontId="6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88.656485879626" createdVersion="5" refreshedVersion="5" minRefreshableVersion="3" recordCount="3">
  <cacheSource type="worksheet">
    <worksheetSource ref="A1:AF4" sheet="ESTADO DE CADA FACTURA"/>
  </cacheSource>
  <cacheFields count="32">
    <cacheField name="NIT IPS" numFmtId="0">
      <sharedItems containsSemiMixedTypes="0" containsString="0" containsNumber="1" containsInteger="1" minValue="900134497" maxValue="900134497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165166" maxValue="1227669"/>
    </cacheField>
    <cacheField name="FACT" numFmtId="0">
      <sharedItems/>
    </cacheField>
    <cacheField name="LLAVE" numFmtId="0">
      <sharedItems/>
    </cacheField>
    <cacheField name="IPS Fecha radicado" numFmtId="14">
      <sharedItems containsSemiMixedTypes="0" containsNonDate="0" containsDate="1" containsString="0" minDate="2021-01-12T00:00:00" maxDate="2023-11-18T00:00:00"/>
    </cacheField>
    <cacheField name="IPS Valor Factura" numFmtId="165">
      <sharedItems containsSemiMixedTypes="0" containsString="0" containsNumber="1" containsInteger="1" minValue="90359" maxValue="225151"/>
    </cacheField>
    <cacheField name="IPS Saldo Factura" numFmtId="165">
      <sharedItems containsSemiMixedTypes="0" containsString="0" containsNumber="1" containsInteger="1" minValue="90359" maxValue="225151"/>
    </cacheField>
    <cacheField name="Tipo de Contrato" numFmtId="0">
      <sharedItems/>
    </cacheField>
    <cacheField name="ESTADO EPS 15-07-2024" numFmtId="0">
      <sharedItems count="1"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900134497"/>
    <s v="CENTRO DE SALUD NUESTRA SEÑORA DE FATIMA"/>
    <m/>
    <n v="1226135"/>
    <s v="1226135"/>
    <s v="900134497_1226135"/>
    <d v="2023-09-15T00:00:00"/>
    <n v="122677"/>
    <n v="122677"/>
    <s v="CONTRIBUTIVO"/>
    <x v="0"/>
    <n v="0"/>
    <m/>
    <n v="0"/>
    <n v="0"/>
    <m/>
    <m/>
    <m/>
    <n v="0"/>
    <m/>
    <m/>
    <m/>
    <m/>
    <n v="0"/>
    <n v="0"/>
    <n v="0"/>
    <n v="0"/>
    <n v="0"/>
    <m/>
    <m/>
    <m/>
    <n v="0"/>
  </r>
  <r>
    <n v="900134497"/>
    <s v="CENTRO DE SALUD NUESTRA SEÑORA DE FATIMA"/>
    <m/>
    <n v="1227669"/>
    <s v="1227669"/>
    <s v="900134497_1227669"/>
    <d v="2023-11-17T00:00:00"/>
    <n v="225151"/>
    <n v="225151"/>
    <s v="CONTRIBUTIVO"/>
    <x v="0"/>
    <n v="0"/>
    <m/>
    <n v="0"/>
    <n v="0"/>
    <m/>
    <m/>
    <m/>
    <n v="0"/>
    <m/>
    <m/>
    <m/>
    <m/>
    <n v="0"/>
    <n v="0"/>
    <n v="0"/>
    <n v="0"/>
    <n v="0"/>
    <m/>
    <m/>
    <m/>
    <n v="0"/>
  </r>
  <r>
    <n v="900134497"/>
    <s v="CENTRO DE SALUD NUESTRA SEÑORA DE FATIMA"/>
    <m/>
    <n v="1165166"/>
    <s v="1165166"/>
    <s v="900134497_1165166"/>
    <d v="2021-01-12T00:00:00"/>
    <n v="90359"/>
    <n v="90359"/>
    <s v="SUBSIDIADO"/>
    <x v="0"/>
    <n v="0"/>
    <m/>
    <n v="0"/>
    <n v="0"/>
    <m/>
    <m/>
    <m/>
    <n v="0"/>
    <m/>
    <m/>
    <m/>
    <m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8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numFmtId="14" showAll="0"/>
    <pivotField numFmtId="165" showAll="0"/>
    <pivotField dataField="1" numFmtId="165" showAll="0"/>
    <pivotField showAll="0"/>
    <pivotField axis="axisRow" showAll="0">
      <items count="2">
        <item x="0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workbookViewId="0">
      <selection activeCell="F3" sqref="F3"/>
    </sheetView>
  </sheetViews>
  <sheetFormatPr baseColWidth="10" defaultRowHeight="14.5" x14ac:dyDescent="0.35"/>
  <cols>
    <col min="1" max="1" width="16.453125" customWidth="1"/>
    <col min="2" max="2" width="17.1796875" customWidth="1"/>
    <col min="3" max="3" width="14.7265625" customWidth="1"/>
    <col min="4" max="4" width="19.453125" customWidth="1"/>
    <col min="5" max="5" width="15.1796875" customWidth="1"/>
  </cols>
  <sheetData>
    <row r="1" spans="1:6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6" x14ac:dyDescent="0.35">
      <c r="A2" s="1">
        <v>7376</v>
      </c>
      <c r="B2" s="1">
        <v>1226135</v>
      </c>
      <c r="C2" s="1">
        <v>122677</v>
      </c>
      <c r="D2" s="2">
        <v>45184</v>
      </c>
      <c r="E2" s="4">
        <v>122677</v>
      </c>
      <c r="F2" t="s">
        <v>9</v>
      </c>
    </row>
    <row r="3" spans="1:6" x14ac:dyDescent="0.35">
      <c r="A3" s="1">
        <v>7464</v>
      </c>
      <c r="B3" s="1">
        <v>1227669</v>
      </c>
      <c r="C3" s="1">
        <v>225151</v>
      </c>
      <c r="D3" s="2">
        <v>45247</v>
      </c>
      <c r="E3" s="4">
        <v>225151</v>
      </c>
      <c r="F3" t="s">
        <v>9</v>
      </c>
    </row>
    <row r="4" spans="1:6" x14ac:dyDescent="0.35">
      <c r="C4" s="8" t="s">
        <v>7</v>
      </c>
      <c r="D4" s="5" t="s">
        <v>5</v>
      </c>
      <c r="E4" s="6">
        <f>SUM(E2:E3)</f>
        <v>347828</v>
      </c>
    </row>
    <row r="5" spans="1:6" x14ac:dyDescent="0.35">
      <c r="E5" s="3" t="s">
        <v>6</v>
      </c>
    </row>
    <row r="7" spans="1:6" x14ac:dyDescent="0.35">
      <c r="A7" t="s">
        <v>0</v>
      </c>
      <c r="B7" t="s">
        <v>1</v>
      </c>
      <c r="C7" t="s">
        <v>2</v>
      </c>
      <c r="D7" t="s">
        <v>3</v>
      </c>
      <c r="E7" t="s">
        <v>4</v>
      </c>
    </row>
    <row r="8" spans="1:6" x14ac:dyDescent="0.35">
      <c r="A8">
        <v>4856</v>
      </c>
      <c r="B8">
        <v>1165166</v>
      </c>
      <c r="C8" s="7">
        <v>90359</v>
      </c>
      <c r="D8" s="2">
        <v>44208</v>
      </c>
      <c r="E8" s="7">
        <v>90359</v>
      </c>
      <c r="F8" t="s">
        <v>8</v>
      </c>
    </row>
    <row r="10" spans="1:6" x14ac:dyDescent="0.35">
      <c r="C10" s="8" t="s">
        <v>7</v>
      </c>
      <c r="D10" s="5" t="s">
        <v>5</v>
      </c>
      <c r="E10" s="9">
        <v>90359</v>
      </c>
    </row>
    <row r="13" spans="1:6" x14ac:dyDescent="0.35">
      <c r="E13" s="10">
        <f>+E4+E10</f>
        <v>438187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52</v>
      </c>
      <c r="B3" t="s">
        <v>50</v>
      </c>
      <c r="C3" t="s">
        <v>51</v>
      </c>
    </row>
    <row r="4" spans="1:3" x14ac:dyDescent="0.35">
      <c r="A4" s="34" t="s">
        <v>45</v>
      </c>
      <c r="B4" s="32">
        <v>3</v>
      </c>
      <c r="C4" s="32">
        <v>438187</v>
      </c>
    </row>
    <row r="5" spans="1:3" x14ac:dyDescent="0.35">
      <c r="A5" s="34" t="s">
        <v>53</v>
      </c>
      <c r="B5" s="32">
        <v>3</v>
      </c>
      <c r="C5" s="32">
        <v>438187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"/>
  <sheetViews>
    <sheetView workbookViewId="0">
      <selection activeCell="A2" sqref="A2"/>
    </sheetView>
  </sheetViews>
  <sheetFormatPr baseColWidth="10" defaultRowHeight="14.5" x14ac:dyDescent="0.35"/>
  <sheetData>
    <row r="1" spans="1:32" ht="30" x14ac:dyDescent="0.35">
      <c r="A1" s="11" t="s">
        <v>10</v>
      </c>
      <c r="B1" s="11" t="s">
        <v>11</v>
      </c>
      <c r="C1" s="11" t="s">
        <v>12</v>
      </c>
      <c r="D1" s="11" t="s">
        <v>13</v>
      </c>
      <c r="E1" s="11" t="s">
        <v>14</v>
      </c>
      <c r="F1" s="11" t="s">
        <v>15</v>
      </c>
      <c r="G1" s="12" t="s">
        <v>16</v>
      </c>
      <c r="H1" s="13" t="s">
        <v>17</v>
      </c>
      <c r="I1" s="13" t="s">
        <v>18</v>
      </c>
      <c r="J1" s="11" t="s">
        <v>19</v>
      </c>
      <c r="K1" s="14" t="s">
        <v>20</v>
      </c>
      <c r="L1" s="15" t="s">
        <v>21</v>
      </c>
      <c r="M1" s="16" t="s">
        <v>22</v>
      </c>
      <c r="N1" s="17" t="s">
        <v>23</v>
      </c>
      <c r="O1" s="17" t="s">
        <v>24</v>
      </c>
      <c r="P1" s="18" t="s">
        <v>25</v>
      </c>
      <c r="Q1" s="18" t="s">
        <v>26</v>
      </c>
      <c r="R1" s="18" t="s">
        <v>27</v>
      </c>
      <c r="S1" s="17" t="s">
        <v>28</v>
      </c>
      <c r="T1" s="11" t="s">
        <v>29</v>
      </c>
      <c r="U1" s="19" t="s">
        <v>30</v>
      </c>
      <c r="V1" s="19" t="s">
        <v>31</v>
      </c>
      <c r="W1" s="19" t="s">
        <v>32</v>
      </c>
      <c r="X1" s="11" t="s">
        <v>33</v>
      </c>
      <c r="Y1" s="11" t="s">
        <v>34</v>
      </c>
      <c r="Z1" s="11" t="s">
        <v>35</v>
      </c>
      <c r="AA1" s="11" t="s">
        <v>36</v>
      </c>
      <c r="AB1" s="18" t="s">
        <v>37</v>
      </c>
      <c r="AC1" s="18" t="s">
        <v>38</v>
      </c>
      <c r="AD1" s="18" t="s">
        <v>39</v>
      </c>
      <c r="AE1" s="18" t="s">
        <v>40</v>
      </c>
      <c r="AF1" s="11" t="s">
        <v>41</v>
      </c>
    </row>
    <row r="2" spans="1:32" x14ac:dyDescent="0.35">
      <c r="A2" s="20">
        <v>900134497</v>
      </c>
      <c r="B2" s="21" t="s">
        <v>42</v>
      </c>
      <c r="C2" s="21"/>
      <c r="D2" s="21">
        <v>1226135</v>
      </c>
      <c r="E2" s="21" t="s">
        <v>43</v>
      </c>
      <c r="F2" s="21" t="s">
        <v>44</v>
      </c>
      <c r="G2" s="22">
        <v>45184</v>
      </c>
      <c r="H2" s="23">
        <v>122677</v>
      </c>
      <c r="I2" s="23">
        <v>122677</v>
      </c>
      <c r="J2" s="24" t="s">
        <v>9</v>
      </c>
      <c r="K2" s="21" t="s">
        <v>45</v>
      </c>
      <c r="L2" s="25">
        <v>0</v>
      </c>
      <c r="M2" s="21"/>
      <c r="N2" s="25">
        <v>0</v>
      </c>
      <c r="O2" s="25">
        <v>0</v>
      </c>
      <c r="P2" s="21"/>
      <c r="Q2" s="26"/>
      <c r="R2" s="21"/>
      <c r="S2" s="25">
        <v>0</v>
      </c>
      <c r="T2" s="21"/>
      <c r="U2" s="26"/>
      <c r="V2" s="26"/>
      <c r="W2" s="26"/>
      <c r="X2" s="25">
        <v>0</v>
      </c>
      <c r="Y2" s="25">
        <v>0</v>
      </c>
      <c r="Z2" s="25">
        <v>0</v>
      </c>
      <c r="AA2" s="25">
        <v>0</v>
      </c>
      <c r="AB2" s="25">
        <v>0</v>
      </c>
      <c r="AC2" s="21"/>
      <c r="AD2" s="21"/>
      <c r="AE2" s="21"/>
      <c r="AF2" s="25">
        <v>0</v>
      </c>
    </row>
    <row r="3" spans="1:32" x14ac:dyDescent="0.35">
      <c r="A3" s="20">
        <v>900134497</v>
      </c>
      <c r="B3" s="21" t="s">
        <v>42</v>
      </c>
      <c r="C3" s="21"/>
      <c r="D3" s="21">
        <v>1227669</v>
      </c>
      <c r="E3" s="21" t="s">
        <v>46</v>
      </c>
      <c r="F3" s="21" t="s">
        <v>47</v>
      </c>
      <c r="G3" s="22">
        <v>45247</v>
      </c>
      <c r="H3" s="23">
        <v>225151</v>
      </c>
      <c r="I3" s="23">
        <v>225151</v>
      </c>
      <c r="J3" s="24" t="s">
        <v>9</v>
      </c>
      <c r="K3" s="21" t="s">
        <v>45</v>
      </c>
      <c r="L3" s="25">
        <v>0</v>
      </c>
      <c r="M3" s="21"/>
      <c r="N3" s="25">
        <v>0</v>
      </c>
      <c r="O3" s="25">
        <v>0</v>
      </c>
      <c r="P3" s="21"/>
      <c r="Q3" s="26"/>
      <c r="R3" s="21"/>
      <c r="S3" s="25">
        <v>0</v>
      </c>
      <c r="T3" s="21"/>
      <c r="U3" s="26"/>
      <c r="V3" s="26"/>
      <c r="W3" s="26"/>
      <c r="X3" s="25">
        <v>0</v>
      </c>
      <c r="Y3" s="25">
        <v>0</v>
      </c>
      <c r="Z3" s="25">
        <v>0</v>
      </c>
      <c r="AA3" s="25">
        <v>0</v>
      </c>
      <c r="AB3" s="25">
        <v>0</v>
      </c>
      <c r="AC3" s="21"/>
      <c r="AD3" s="21"/>
      <c r="AE3" s="21"/>
      <c r="AF3" s="25">
        <v>0</v>
      </c>
    </row>
    <row r="4" spans="1:32" x14ac:dyDescent="0.35">
      <c r="A4" s="20">
        <v>900134497</v>
      </c>
      <c r="B4" s="21" t="s">
        <v>42</v>
      </c>
      <c r="C4" s="21"/>
      <c r="D4" s="21">
        <v>1165166</v>
      </c>
      <c r="E4" s="21" t="s">
        <v>48</v>
      </c>
      <c r="F4" s="21" t="s">
        <v>49</v>
      </c>
      <c r="G4" s="22">
        <v>44208</v>
      </c>
      <c r="H4" s="23">
        <v>90359</v>
      </c>
      <c r="I4" s="23">
        <v>90359</v>
      </c>
      <c r="J4" s="24" t="s">
        <v>8</v>
      </c>
      <c r="K4" s="21" t="s">
        <v>45</v>
      </c>
      <c r="L4" s="25">
        <v>0</v>
      </c>
      <c r="M4" s="21"/>
      <c r="N4" s="25">
        <v>0</v>
      </c>
      <c r="O4" s="25">
        <v>0</v>
      </c>
      <c r="P4" s="21"/>
      <c r="Q4" s="26"/>
      <c r="R4" s="21"/>
      <c r="S4" s="25">
        <v>0</v>
      </c>
      <c r="T4" s="21"/>
      <c r="U4" s="26"/>
      <c r="V4" s="26"/>
      <c r="W4" s="26"/>
      <c r="X4" s="25">
        <v>0</v>
      </c>
      <c r="Y4" s="25">
        <v>0</v>
      </c>
      <c r="Z4" s="25">
        <v>0</v>
      </c>
      <c r="AA4" s="25">
        <v>0</v>
      </c>
      <c r="AB4" s="25">
        <v>0</v>
      </c>
      <c r="AC4" s="21"/>
      <c r="AD4" s="21"/>
      <c r="AE4" s="21"/>
      <c r="AF4" s="25">
        <v>0</v>
      </c>
    </row>
    <row r="5" spans="1:32" x14ac:dyDescent="0.35">
      <c r="A5" s="27"/>
      <c r="B5" s="27"/>
      <c r="C5" s="27"/>
      <c r="D5" s="27"/>
      <c r="E5" s="27"/>
      <c r="F5" s="27"/>
      <c r="G5" s="28"/>
      <c r="H5" s="29"/>
      <c r="I5" s="29"/>
      <c r="J5" s="30"/>
      <c r="K5" s="27"/>
      <c r="L5" s="27"/>
      <c r="M5" s="27"/>
      <c r="N5" s="27"/>
      <c r="O5" s="27"/>
      <c r="P5" s="27"/>
      <c r="Q5" s="27"/>
      <c r="R5" s="27"/>
      <c r="S5" s="27"/>
      <c r="T5" s="27"/>
      <c r="U5" s="31"/>
      <c r="V5" s="31"/>
      <c r="W5" s="31"/>
      <c r="X5" s="27"/>
      <c r="Y5" s="27"/>
      <c r="Z5" s="27"/>
      <c r="AA5" s="27"/>
      <c r="AB5" s="27"/>
      <c r="AC5" s="27"/>
      <c r="AD5" s="27"/>
      <c r="AE5" s="27"/>
      <c r="AF5" s="2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D14" sqref="D14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54</v>
      </c>
      <c r="E2" s="39"/>
      <c r="F2" s="39"/>
      <c r="G2" s="39"/>
      <c r="H2" s="39"/>
      <c r="I2" s="40"/>
      <c r="J2" s="41" t="s">
        <v>55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56</v>
      </c>
      <c r="E5" s="53"/>
      <c r="F5" s="53"/>
      <c r="G5" s="53"/>
      <c r="H5" s="53"/>
      <c r="I5" s="54"/>
      <c r="J5" s="54" t="s">
        <v>57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J9" s="62"/>
    </row>
    <row r="10" spans="2:10" ht="13" x14ac:dyDescent="0.3">
      <c r="B10" s="61"/>
      <c r="C10" s="63" t="s">
        <v>89</v>
      </c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87</v>
      </c>
      <c r="J12" s="62"/>
    </row>
    <row r="13" spans="2:10" ht="13" x14ac:dyDescent="0.3">
      <c r="B13" s="61"/>
      <c r="C13" s="63" t="s">
        <v>88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58</v>
      </c>
      <c r="J15" s="62"/>
    </row>
    <row r="16" spans="2:10" x14ac:dyDescent="0.25">
      <c r="B16" s="61"/>
      <c r="C16" s="66"/>
      <c r="J16" s="62"/>
    </row>
    <row r="17" spans="2:10" ht="13" x14ac:dyDescent="0.3">
      <c r="B17" s="61"/>
      <c r="C17" s="35" t="s">
        <v>59</v>
      </c>
      <c r="D17" s="64"/>
      <c r="H17" s="67"/>
      <c r="I17" s="68"/>
      <c r="J17" s="62"/>
    </row>
    <row r="18" spans="2:10" ht="13" x14ac:dyDescent="0.3">
      <c r="B18" s="61"/>
      <c r="C18" s="63" t="s">
        <v>60</v>
      </c>
      <c r="D18" s="63"/>
      <c r="E18" s="63"/>
      <c r="F18" s="63"/>
      <c r="H18" s="69">
        <v>3</v>
      </c>
      <c r="I18" s="70">
        <v>438187</v>
      </c>
      <c r="J18" s="62"/>
    </row>
    <row r="19" spans="2:10" x14ac:dyDescent="0.25">
      <c r="B19" s="61"/>
      <c r="C19" s="35" t="s">
        <v>61</v>
      </c>
      <c r="H19" s="71">
        <v>0</v>
      </c>
      <c r="I19" s="72">
        <v>0</v>
      </c>
      <c r="J19" s="62"/>
    </row>
    <row r="20" spans="2:10" x14ac:dyDescent="0.25">
      <c r="B20" s="61"/>
      <c r="C20" s="35" t="s">
        <v>62</v>
      </c>
      <c r="H20" s="71">
        <v>0</v>
      </c>
      <c r="I20" s="72">
        <v>0</v>
      </c>
      <c r="J20" s="62"/>
    </row>
    <row r="21" spans="2:10" x14ac:dyDescent="0.25">
      <c r="B21" s="61"/>
      <c r="C21" s="35" t="s">
        <v>63</v>
      </c>
      <c r="H21" s="71">
        <v>3</v>
      </c>
      <c r="I21" s="72">
        <v>438187</v>
      </c>
      <c r="J21" s="62"/>
    </row>
    <row r="22" spans="2:10" x14ac:dyDescent="0.25">
      <c r="B22" s="61"/>
      <c r="C22" s="35" t="s">
        <v>64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65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66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67</v>
      </c>
      <c r="D25" s="63"/>
      <c r="E25" s="63"/>
      <c r="F25" s="63"/>
      <c r="H25" s="69">
        <f>H19+H20+H21+H22+H24+H23</f>
        <v>3</v>
      </c>
      <c r="I25" s="70">
        <f>I19+I20+I21+I22+I24+I23</f>
        <v>438187</v>
      </c>
      <c r="J25" s="62"/>
    </row>
    <row r="26" spans="2:10" x14ac:dyDescent="0.25">
      <c r="B26" s="61"/>
      <c r="C26" s="35" t="s">
        <v>68</v>
      </c>
      <c r="H26" s="71">
        <v>0</v>
      </c>
      <c r="I26" s="72">
        <v>0</v>
      </c>
      <c r="J26" s="62"/>
    </row>
    <row r="27" spans="2:10" ht="13" thickBot="1" x14ac:dyDescent="0.3">
      <c r="B27" s="61"/>
      <c r="C27" s="35" t="s">
        <v>69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70</v>
      </c>
      <c r="D28" s="63"/>
      <c r="E28" s="63"/>
      <c r="F28" s="63"/>
      <c r="H28" s="69">
        <f>H26+H27</f>
        <v>0</v>
      </c>
      <c r="I28" s="70">
        <f>I26+I27</f>
        <v>0</v>
      </c>
      <c r="J28" s="62"/>
    </row>
    <row r="29" spans="2:10" ht="13.5" thickBot="1" x14ac:dyDescent="0.35">
      <c r="B29" s="61"/>
      <c r="C29" s="35" t="s">
        <v>71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72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73</v>
      </c>
      <c r="D32" s="63"/>
      <c r="H32" s="76">
        <f>H25+H28+H30</f>
        <v>3</v>
      </c>
      <c r="I32" s="77">
        <f>I25+I28+I30</f>
        <v>438187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90</v>
      </c>
      <c r="D37" s="80"/>
      <c r="H37" s="79" t="s">
        <v>74</v>
      </c>
      <c r="I37" s="80"/>
      <c r="J37" s="62"/>
    </row>
    <row r="38" spans="2:10" ht="13" x14ac:dyDescent="0.3">
      <c r="B38" s="61"/>
      <c r="C38" s="63" t="s">
        <v>91</v>
      </c>
      <c r="D38" s="78"/>
      <c r="H38" s="81" t="s">
        <v>75</v>
      </c>
      <c r="I38" s="78"/>
      <c r="J38" s="62"/>
    </row>
    <row r="39" spans="2:10" ht="13" x14ac:dyDescent="0.3">
      <c r="B39" s="61"/>
      <c r="C39" s="63" t="s">
        <v>92</v>
      </c>
      <c r="H39" s="63" t="s">
        <v>76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77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N13" sqref="N13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78</v>
      </c>
      <c r="E2" s="39"/>
      <c r="F2" s="39"/>
      <c r="G2" s="39"/>
      <c r="H2" s="39"/>
      <c r="I2" s="40"/>
      <c r="J2" s="41" t="s">
        <v>55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79</v>
      </c>
      <c r="E5" s="87"/>
      <c r="F5" s="87"/>
      <c r="G5" s="87"/>
      <c r="H5" s="87"/>
      <c r="I5" s="88"/>
      <c r="J5" s="54" t="s">
        <v>80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ht="13" x14ac:dyDescent="0.3">
      <c r="B9" s="61"/>
      <c r="C9" s="63" t="str">
        <f ca="1">+CONCATENATE("Santiago de Cali, ",TEXT(TODAY(),"MMMM DD YYYY"))</f>
        <v>Santiago de Cali, julio 15 2024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tr">
        <f>+'FOR-CSA-018'!C12</f>
        <v>Señores : CENTRO DE SALUD NUESTRA SEÑORA DE FATIMA</v>
      </c>
      <c r="J11" s="62"/>
    </row>
    <row r="12" spans="2:10" ht="13" x14ac:dyDescent="0.3">
      <c r="B12" s="61"/>
      <c r="C12" s="63" t="str">
        <f>+'FOR-CSA-018'!C13</f>
        <v>NIT: 900134497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81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82</v>
      </c>
      <c r="I16" s="90" t="s">
        <v>83</v>
      </c>
      <c r="J16" s="62"/>
    </row>
    <row r="17" spans="2:10" ht="13" x14ac:dyDescent="0.3">
      <c r="B17" s="61"/>
      <c r="C17" s="63" t="s">
        <v>60</v>
      </c>
      <c r="D17" s="63"/>
      <c r="E17" s="63"/>
      <c r="F17" s="63"/>
      <c r="H17" s="67">
        <f>+SUM(H18:H21)</f>
        <v>0</v>
      </c>
      <c r="I17" s="91">
        <f>+SUM(I18:I21)</f>
        <v>0</v>
      </c>
      <c r="J17" s="62"/>
    </row>
    <row r="18" spans="2:10" x14ac:dyDescent="0.25">
      <c r="B18" s="61"/>
      <c r="C18" s="35" t="s">
        <v>61</v>
      </c>
      <c r="H18" s="92">
        <f>+'FOR-CSA-018'!H19</f>
        <v>0</v>
      </c>
      <c r="I18" s="93">
        <f>+'FOR-CSA-018'!I19</f>
        <v>0</v>
      </c>
      <c r="J18" s="62"/>
    </row>
    <row r="19" spans="2:10" x14ac:dyDescent="0.25">
      <c r="B19" s="61"/>
      <c r="C19" s="35" t="s">
        <v>62</v>
      </c>
      <c r="H19" s="92">
        <f>+'FOR-CSA-018'!H20</f>
        <v>0</v>
      </c>
      <c r="I19" s="93">
        <f>+'FOR-CSA-018'!I20</f>
        <v>0</v>
      </c>
      <c r="J19" s="62"/>
    </row>
    <row r="20" spans="2:10" x14ac:dyDescent="0.25">
      <c r="B20" s="61"/>
      <c r="C20" s="35" t="s">
        <v>64</v>
      </c>
      <c r="H20" s="92">
        <f>+'FOR-CSA-018'!H22</f>
        <v>0</v>
      </c>
      <c r="I20" s="93">
        <f>+'FOR-CSA-018'!I22</f>
        <v>0</v>
      </c>
      <c r="J20" s="62"/>
    </row>
    <row r="21" spans="2:10" x14ac:dyDescent="0.25">
      <c r="B21" s="61"/>
      <c r="C21" s="35" t="s">
        <v>84</v>
      </c>
      <c r="H21" s="92">
        <f>+'FOR-CSA-018'!H24</f>
        <v>0</v>
      </c>
      <c r="I21" s="93">
        <f>+'FOR-CSA-018'!I24</f>
        <v>0</v>
      </c>
      <c r="J21" s="62"/>
    </row>
    <row r="22" spans="2:10" ht="13" x14ac:dyDescent="0.3">
      <c r="B22" s="61"/>
      <c r="C22" s="63" t="s">
        <v>85</v>
      </c>
      <c r="D22" s="63"/>
      <c r="E22" s="63"/>
      <c r="F22" s="63"/>
      <c r="H22" s="67">
        <f>SUM(H18:H21)</f>
        <v>0</v>
      </c>
      <c r="I22" s="91">
        <f>+SUBTOTAL(9,I18:I21)</f>
        <v>0</v>
      </c>
      <c r="J22" s="62"/>
    </row>
    <row r="23" spans="2:10" ht="13.5" thickBot="1" x14ac:dyDescent="0.35">
      <c r="B23" s="61"/>
      <c r="C23" s="63"/>
      <c r="D23" s="63"/>
      <c r="H23" s="94"/>
      <c r="I23" s="95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tr">
        <f>+'FOR-CSA-018'!C37</f>
        <v>Omar Almeida</v>
      </c>
      <c r="D28" s="79"/>
      <c r="G28" s="79" t="s">
        <v>74</v>
      </c>
      <c r="H28" s="80"/>
      <c r="I28" s="78"/>
      <c r="J28" s="62"/>
    </row>
    <row r="29" spans="2:10" ht="13" x14ac:dyDescent="0.3">
      <c r="B29" s="61"/>
      <c r="C29" s="81" t="str">
        <f>+'FOR-CSA-018'!C38</f>
        <v>Cartera</v>
      </c>
      <c r="D29" s="81"/>
      <c r="G29" s="81" t="s">
        <v>86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</dc:creator>
  <cp:lastModifiedBy>Juan Camilo Paez Ramirez</cp:lastModifiedBy>
  <dcterms:created xsi:type="dcterms:W3CDTF">2024-07-04T13:46:27Z</dcterms:created>
  <dcterms:modified xsi:type="dcterms:W3CDTF">2024-07-15T21:25:00Z</dcterms:modified>
</cp:coreProperties>
</file>