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7. JULIO\NIT 900014785_SERVIMEDIC QUIRON LTDA\"/>
    </mc:Choice>
  </mc:AlternateContent>
  <bookViews>
    <workbookView xWindow="0" yWindow="0" windowWidth="19200" windowHeight="7310" activeTab="3"/>
  </bookViews>
  <sheets>
    <sheet name="INFO IPS" sheetId="1" r:id="rId1"/>
    <sheet name="TD" sheetId="3" r:id="rId2"/>
    <sheet name="Hoja1" sheetId="6" r:id="rId3"/>
    <sheet name="ESTADO DE CADA FACTURA" sheetId="2" r:id="rId4"/>
    <sheet name="Hoja3" sheetId="8" r:id="rId5"/>
    <sheet name="Hoja2" sheetId="7" r:id="rId6"/>
    <sheet name="FOR-CSA-018" sheetId="4" r:id="rId7"/>
    <sheet name="CIRCULAR 030" sheetId="5" r:id="rId8"/>
  </sheets>
  <externalReferences>
    <externalReference r:id="rId9"/>
    <externalReference r:id="rId10"/>
  </externalReferences>
  <definedNames>
    <definedName name="_xlnm._FilterDatabase" localSheetId="3" hidden="1">'ESTADO DE CADA FACTURA'!$A$2:$AJ$705</definedName>
    <definedName name="_xlnm._FilterDatabase" localSheetId="0" hidden="1">'INFO IPS'!$A$1:$E$704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5"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1" i="2" l="1"/>
  <c r="C83" i="7"/>
  <c r="K1" i="2"/>
  <c r="J1" i="2"/>
  <c r="I30" i="4" l="1"/>
  <c r="H30" i="4"/>
  <c r="I28" i="4"/>
  <c r="H28" i="4"/>
  <c r="I25" i="4"/>
  <c r="H25" i="4"/>
  <c r="H32" i="4" l="1"/>
  <c r="H33" i="4" s="1"/>
  <c r="I32" i="4"/>
  <c r="I33" i="4" s="1"/>
  <c r="E705" i="1" l="1"/>
</calcChain>
</file>

<file path=xl/sharedStrings.xml><?xml version="1.0" encoding="utf-8"?>
<sst xmlns="http://schemas.openxmlformats.org/spreadsheetml/2006/main" count="19783" uniqueCount="3281">
  <si>
    <t>PREFIJO</t>
  </si>
  <si>
    <t>fact</t>
  </si>
  <si>
    <t xml:space="preserve">FECHA     </t>
  </si>
  <si>
    <t xml:space="preserve">FEC-VENCE </t>
  </si>
  <si>
    <t xml:space="preserve"> &lt;==  30         </t>
  </si>
  <si>
    <t>FESS</t>
  </si>
  <si>
    <t>TOTAL</t>
  </si>
  <si>
    <t>NIT IPS</t>
  </si>
  <si>
    <t>Nombre IPS</t>
  </si>
  <si>
    <t>Prefijo Factura</t>
  </si>
  <si>
    <t>Numero Factura</t>
  </si>
  <si>
    <t>FACT</t>
  </si>
  <si>
    <t>LLAVE</t>
  </si>
  <si>
    <t>IPS Fecha factura</t>
  </si>
  <si>
    <t>IPS Fecha radicado</t>
  </si>
  <si>
    <t>IPS Valor Factura</t>
  </si>
  <si>
    <t>IPS Saldo Factura</t>
  </si>
  <si>
    <t>ESTADO DE CARTERA ANTERIOR</t>
  </si>
  <si>
    <t>ESTADO EPS 15-07-2024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</si>
  <si>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</si>
  <si>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</si>
  <si>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</si>
  <si>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</si>
  <si>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</si>
  <si>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</si>
  <si>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</si>
  <si>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</si>
  <si>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</si>
  <si>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</si>
  <si>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</si>
  <si>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</si>
  <si>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</si>
  <si>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</si>
  <si>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</si>
  <si>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</si>
  <si>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 Nota Credito</t>
  </si>
  <si>
    <t>Valor_Glosa y Devolución</t>
  </si>
  <si>
    <t>TIPIFICACION</t>
  </si>
  <si>
    <t>CONCEPTO GLOSA Y DEVOLUCION</t>
  </si>
  <si>
    <t>TIPIFICACION OBJECION</t>
  </si>
  <si>
    <t xml:space="preserve">Valor a Pagar </t>
  </si>
  <si>
    <t>SERVIMEDIC QUIRON LTDA</t>
  </si>
  <si>
    <t>FESS2754</t>
  </si>
  <si>
    <t>900014785_FESS2754</t>
  </si>
  <si>
    <t>Factura devuelta</t>
  </si>
  <si>
    <t>Devuelta</t>
  </si>
  <si>
    <t>DEVOLUCION</t>
  </si>
  <si>
    <t xml:space="preserve">NO PBS NO REPORTADA 8/05/2024 SE devuelve factura con soportes completos al validar los datos dela factura se valida en reporte de la we servis y no se encuentra reportada. validar linea no reportada en la web service. </t>
  </si>
  <si>
    <t>SOPORTE</t>
  </si>
  <si>
    <t>FESS2800</t>
  </si>
  <si>
    <t>900014785_FESS2800</t>
  </si>
  <si>
    <t xml:space="preserve">NO PBS: SE DEVEULVE FACTURA AL VALIDAR LOS DATOS DELA FACTURA PRESENTA INCONSISTENCIA EN LA WESERVIS, CORREGIR PARA DARLE TRAMITE ALA FACTURA. VALIDAR FECHA DE ENTREGA EN LA WEB SERVICE YA QUE PRESTADOR REPORTA 04/09/2023 </t>
  </si>
  <si>
    <t>NO PBS</t>
  </si>
  <si>
    <t>FESS2753</t>
  </si>
  <si>
    <t>900014785_FESS2753</t>
  </si>
  <si>
    <t>factura: se devuelve factura con soportes completos al validar los datos dela factura , no se evidencia nombre usuario y documento en la factura y no se encuentra reportada we servis</t>
  </si>
  <si>
    <t>FESS2765</t>
  </si>
  <si>
    <t>900014785_FESS2765</t>
  </si>
  <si>
    <t>FESS2766</t>
  </si>
  <si>
    <t>900014785_FESS2766</t>
  </si>
  <si>
    <t>FESS2770</t>
  </si>
  <si>
    <t>900014785_FESS2770</t>
  </si>
  <si>
    <t>FESS2808</t>
  </si>
  <si>
    <t>900014785_FESS2808</t>
  </si>
  <si>
    <t xml:space="preserve">NO PBS:SE DEVEULVE FACTURA CON SOPORTES COMPLETOS AL VALIDAR LOS DATOS DELA FACTURA COREGIR CUM DE REPORTE WN LA WESERVIS VALIDAR NO CONCUERDA EL COD DE TECNOLOGIA VS EL REPORTADO QUE ES 20093269-1 </t>
  </si>
  <si>
    <t>FESS2847</t>
  </si>
  <si>
    <t>900014785_FESS2847</t>
  </si>
  <si>
    <t xml:space="preserve">no pbs de devuelve factura con soportes completos al validar los datos dela factura radican la factura FESS2847 anexan la factura FESS2848 anexa r soportes correspondientes para darle tramite ala factura. </t>
  </si>
  <si>
    <t>FESS2857</t>
  </si>
  <si>
    <t>900014785_FESS2857</t>
  </si>
  <si>
    <t>no pbs factura se sostiene devolucion al validar los datos dela factura radican los soportes no correspondientes  ala factura radicada FESS2857, y reportar we servis y anexanfess 2957</t>
  </si>
  <si>
    <t>FESS2937</t>
  </si>
  <si>
    <t>900014785_FESS2937</t>
  </si>
  <si>
    <t xml:space="preserve">NO PBS: SE DEVUELVE FACTURA CON SOPORTES COMPLETOS AL VALIDAR LOS DATOS DELA FACTURA . RADICAN LA FACTURA FESS2937. SOPORTAN LOS DOCUMENTOS DELA FACTURA FESS 2936 ANEXAR LOS SOPORTES CORRESPONDIENTES ALA FACTURA QUE ESTAN RADICANDO , PARA DARLE TRAMITE </t>
  </si>
  <si>
    <t>FESS3015</t>
  </si>
  <si>
    <t>900014785_FESS3015</t>
  </si>
  <si>
    <t xml:space="preserve">soporte de historia NO PBS: SE DEVUELVE FACTURA CON SOPORTES COMPLETOS AL VALIDAR LOS DATOS DELA FACTURA NO SE EVIDENCIA SOPORTE DE HISTORIA CLINICA DE AREA DE VACUNACION DONDE SE EVIDENCIA LA APLICACION DEL BIOLOGICO.y reportar we servis ANEXAR PARA DARLE TRAMITE ALA FACTURA </t>
  </si>
  <si>
    <t>VACUNA</t>
  </si>
  <si>
    <t>FESS3018</t>
  </si>
  <si>
    <t>900014785_FESS3018</t>
  </si>
  <si>
    <t xml:space="preserve">no pbs: se devuelve factura con soportes completos al validar los datos dela factura  radican la factura FESS3018. soportan los documentos con la factura FESS 3OI9, anexar soportes correspondientes para darle tramite ala factura. </t>
  </si>
  <si>
    <t>FESS3056</t>
  </si>
  <si>
    <t>900014785_FESS3056</t>
  </si>
  <si>
    <t xml:space="preserve">soporte de historia clinica  NO PBS: SE DEVUELVE FACTURA CON SOPORTES COMPLETOS AL VALIDAR LOS DATOS DELA FACTURA NO SE EVIDENCIA SOPORTE DE HISTORIA CLINICA DE AREA DE VACUNACION DONDE SE EVIDENCIA LA APLICACION DEL BIOLOGICO y reportar we servis . ANEXAR PARA DARLE TRAMITE ALA FACTURA </t>
  </si>
  <si>
    <t>FESS3057</t>
  </si>
  <si>
    <t>900014785_FESS3057</t>
  </si>
  <si>
    <t xml:space="preserve">soporte de historia clinica NO PBS: SE DEVUELVE FACTURA CON SOPORTES COMPLETOS AL VALIDAR LOS DATOS DELA FACTURA NO SE EVIDENCIA SOPORTE DE HISTORIA CLINICA DE AREA DE VACUNACION DONDE SE EVIDENCIA LA APLICACION DEL BIOLOGICO y reportar we servis . ANEXAR PARA DARLE TRAMITE ALA FACTURA </t>
  </si>
  <si>
    <t>FESS3059</t>
  </si>
  <si>
    <t>900014785_FESS3059</t>
  </si>
  <si>
    <t xml:space="preserve">NO PBS FECHA ENTREGA SE DEVUELVE FACTURA VALIDAR LA FECHA DE ENTREGA YA QUE SE ENTREGO ANTES DE LA FECHA DEL DIRECCIONAMIENTO </t>
  </si>
  <si>
    <t>FESS3062</t>
  </si>
  <si>
    <t>900014785_FESS3062</t>
  </si>
  <si>
    <t xml:space="preserve">NO PBS FECHA ENTREGA SE DEVUELVE FACTURA AL  VALIDAR FECHA  DE ENTREGA YA QUE SE ENTREGO ANTES DEL DIRECCIONAMIENTO </t>
  </si>
  <si>
    <t>FESS3063</t>
  </si>
  <si>
    <t>900014785_FESS3063</t>
  </si>
  <si>
    <t>FESS3071</t>
  </si>
  <si>
    <t>900014785_FESS3071</t>
  </si>
  <si>
    <t xml:space="preserve">soporte de historia clinica NO PBS: SE DEVUELVE FACTURA CON SOPORTES COMPLETOS AL VALIDAR LOS DATOS DELA FACTURA NO SE EVIDENCIA SOPORTE DE HISTORIA CLINICA DE AREA DE VACUNACION DONDE SE EVIDENCIA LA APLICACION DEL BIOLOGICO. ANEXAR PARA DARLE TRAMITE ALA FACTURA </t>
  </si>
  <si>
    <t>FESS3079</t>
  </si>
  <si>
    <t>900014785_FESS3079</t>
  </si>
  <si>
    <t>FESS3133</t>
  </si>
  <si>
    <t>900014785_FESS3133</t>
  </si>
  <si>
    <t xml:space="preserve">soporte de historia  NO PBS: SE DEVUELVE FACTURA CON SOPORTES COMPLETOS AL VALIDAR LOS DATOS DELA FACTURA NO SE EVIDENCIA SOPORTE DE HISTORIA CLINICA DE AREA DE VACUNACION DONDE SE EVIDENCIA LA APLICACION DEL BIOLOGICO y reportar we servis . ANEXAR PARA DARLE TRAMITE ALA FACTURA </t>
  </si>
  <si>
    <t>FESS3169</t>
  </si>
  <si>
    <t>900014785_FESS3169</t>
  </si>
  <si>
    <t xml:space="preserve">NO PBS soporte: se deveulve factura al validar los datos radican la factura fess 3169 y soportan la factura fess 3170 anexar los soportes correspondientes para darle tramite ala factura ,sujeta a pertinencia </t>
  </si>
  <si>
    <t>FESS3028</t>
  </si>
  <si>
    <t>900014785_FESS3028</t>
  </si>
  <si>
    <t>no pbs se devuelve factura con soportes completos no se encuentra reportada en la we servis</t>
  </si>
  <si>
    <t>FESS2871</t>
  </si>
  <si>
    <t>900014785_FESS2871</t>
  </si>
  <si>
    <t>NO PBS SE DEVUELVE FACTURA CON SOPORTES AL VALIDAR LOS DATOS DELA FACTURA EL BIOLOGICO HEPATIS B VP$39900 RADICAN LA FACTURA POR VALOR DE $399000. ANEXAR NOTA CREDITO PARA DARLE TRAMITE ALA FACTURA.</t>
  </si>
  <si>
    <t>FESS2232</t>
  </si>
  <si>
    <t>900014785_FESS2232</t>
  </si>
  <si>
    <t xml:space="preserve">SE DEVUELVE FACTURA NO PBS NO PASA LA VALIDACION NO APTA PAR A PAGO REVISAR VALIDAR FECHA DE SUMINISTRO                 QUE ESTA EN LA WEB SERVICE NO COINCIDE CON LA QUE FACTURAN. MILENA                                                                                                                                                                                                                                                                                                                                                                                                                                                                                                                                                                                                                                                                                                                                                                                                                                                                                                                                                                                                                                                                                                                                                                                                                                                                                                                                                                  </t>
  </si>
  <si>
    <t>FESS2231</t>
  </si>
  <si>
    <t>900014785_FESS2231</t>
  </si>
  <si>
    <t>FESS2331</t>
  </si>
  <si>
    <t>900014785_FESS2331</t>
  </si>
  <si>
    <t xml:space="preserve">NO PBS : SE DEVUELVE FACTURA AL VALIDAR CODIGO CUMSFACTURADO SE ENCUENTRA  ERRADO NO EXISTESERVICIO NO REPORTADO WEB SERVIS.YUFREY HERNANDEZ por cordinadora Neimy perdomo 27/03/2018                                                                                                                                                                                                                                                                                                                                                                                                                                                                                                                                                                                                                                                                                                                                                                                                                                                                                                                                                                                                                                                                                                                                                                                                                                                                                                                                                                      </t>
  </si>
  <si>
    <t>FESS2361</t>
  </si>
  <si>
    <t>900014785_FESS2361</t>
  </si>
  <si>
    <t xml:space="preserve">NO PBS : SE DUELVE FACTURA MAYOR VALOR COBRADO VP$203520 N O REPORTADA EN WEB SERVICES VALIDAR SI PASA LA FECHA DE MIRES ESTA EXTEMPORANEO A LA PRESTACION por cordinadora Neimy perdomo 27/03/2018                                                                                                                                                                                                                                                                                                                                                                                                                                                                                                                                                                                                                                                                                                                                                                                                                                                                                                                                                                                                                                                                                                                                                                                                                                                                                                                                                      </t>
  </si>
  <si>
    <t>FESS2816</t>
  </si>
  <si>
    <t>900014785_FESS2816</t>
  </si>
  <si>
    <t>no pbs: se devuelve factura con soportes completos al validar los datos dela factura cum 19983100-01-OJO7AL01  vp$  136.422 reportar en l a weservis</t>
  </si>
  <si>
    <t>FESS2515</t>
  </si>
  <si>
    <t>900014785_FESS2515</t>
  </si>
  <si>
    <t>FESS2517</t>
  </si>
  <si>
    <t>900014785_FESS2517</t>
  </si>
  <si>
    <t>FESS2518</t>
  </si>
  <si>
    <t>900014785_FESS2518</t>
  </si>
  <si>
    <t>FESS2519</t>
  </si>
  <si>
    <t>900014785_FESS2519</t>
  </si>
  <si>
    <t>FESS2520</t>
  </si>
  <si>
    <t>900014785_FESS2520</t>
  </si>
  <si>
    <t>FESS2521</t>
  </si>
  <si>
    <t>900014785_FESS2521</t>
  </si>
  <si>
    <t>FESS2522</t>
  </si>
  <si>
    <t>900014785_FESS2522</t>
  </si>
  <si>
    <t>FESS2523</t>
  </si>
  <si>
    <t>900014785_FESS2523</t>
  </si>
  <si>
    <t>FESS2525</t>
  </si>
  <si>
    <t>900014785_FESS2525</t>
  </si>
  <si>
    <t>FESS2447</t>
  </si>
  <si>
    <t>900014785_FESS2447</t>
  </si>
  <si>
    <t>se sostiene devolucion al validar los datos de la factura se valida en ña weservis y no esta reportada , favor reportarla para darle tramite ala factura</t>
  </si>
  <si>
    <t>FESS2451</t>
  </si>
  <si>
    <t>900014785_FESS2451</t>
  </si>
  <si>
    <t>se sostiene devolucion al validar los datos dela factura no se encuentra reportada NO REPORTADAS EN LA WEBSERVICE repoortarla para darle tramite ala factura.</t>
  </si>
  <si>
    <t>FESS2453</t>
  </si>
  <si>
    <t>900014785_FESS2453</t>
  </si>
  <si>
    <t>se sostiene devolucion al validar los datos de la factura weservis no se encuentra reportada , reportar para darle tramite ala factura.</t>
  </si>
  <si>
    <t>FESS2455</t>
  </si>
  <si>
    <t>900014785_FESS2455</t>
  </si>
  <si>
    <t xml:space="preserve">no pbs se devuelve factura con soportes completos al validar los datos del factura cup 20011362-01-0J07AL02 presenta tope .   VALIDAR VALOR POR ENCIMA DEL TOPE MAXIMO con referencia CIR 13 ART5.   VALIDAR LINEA NO REPORTADA EN LA WEB SERVICE </t>
  </si>
  <si>
    <t>FESS2457</t>
  </si>
  <si>
    <t>900014785_FESS2457</t>
  </si>
  <si>
    <t xml:space="preserve">se sostiene devolucion al validar los datos dela factura. se valida los soportes y presenta inconsistencia ./LAS FECHAS DE SUMINISTRO VS LA FECHA DEL REPORTE DE ENTREGA NO COINCIDEN  </t>
  </si>
  <si>
    <t>FESS2561</t>
  </si>
  <si>
    <t>900014785_FESS2561</t>
  </si>
  <si>
    <t xml:space="preserve">SE DEVUELVE FACTURA CON SOPORTES COMPLETOS AL VALIDAR LOS DATOS DELA FACTURA SE VALIDA  EL  Y EL DIRECIONAMIENTO ESTA ANTES DELA DISPENSACIO  "PRESTADOR DEBE VALIDAR DIRECCIONAMIENTO ANTES DE DISPENSACION" </t>
  </si>
  <si>
    <t>FESS2563</t>
  </si>
  <si>
    <t>900014785_FESS2563</t>
  </si>
  <si>
    <t>SE SOSTIENE DEVOLUCION AL VALIDAR LOS DATOS DELA FACTURA AL VALIDAR LOS DATOS DELA FACTURA NO REPORTADA EN LA WEBSERVICE REPORTARLA PARA DARLE TRAMITE ALA FACTURA.</t>
  </si>
  <si>
    <t>FESS2564</t>
  </si>
  <si>
    <t>900014785_FESS2564</t>
  </si>
  <si>
    <t>SE SOSTIENE DEVOLUCION AL VALIDAR LOS DATOS DELA FACTURA , NO SE ENCUENTRA REPORTADA WESERVIS . REPORTALA PARA DARLE TRAMITE ALA FACTURA.</t>
  </si>
  <si>
    <t>FESS2565</t>
  </si>
  <si>
    <t>900014785_FESS2565</t>
  </si>
  <si>
    <t>SE SOSTIENE DEVOLUCION AL VALIDAR LOS DATOS DEL SERVICIO NO SE ENCUENTRA REPORTADA WESERVIS , REPORTALA PARA DARLE TRAMITE ALA FACTURA.</t>
  </si>
  <si>
    <t>FESS2593</t>
  </si>
  <si>
    <t>900014785_FESS2593</t>
  </si>
  <si>
    <t xml:space="preserve">SE  DEVUELVE FACTURA CON SOPORTES COMPLETOS AL VALIDAR LOS DATOS,  NO SE ENCUENTRA  REPORTADA EN LA WEB SERVICE.(REPORTAR LOS MISMOS DATOS DE LA FACTURA ,VALOR.CANTIDAD , NUMERO ENTREGA ,FECHA ,CUM) VALOR P$184967 DIFERENCIA $11733,VALOR POR ENCIMA DEL TOPE CIRCULAR 13 </t>
  </si>
  <si>
    <t>FESS2594</t>
  </si>
  <si>
    <t>900014785_FESS2594</t>
  </si>
  <si>
    <t>FESS2595</t>
  </si>
  <si>
    <t>900014785_FESS2595</t>
  </si>
  <si>
    <t>FESS2596</t>
  </si>
  <si>
    <t>900014785_FESS2596</t>
  </si>
  <si>
    <t xml:space="preserve">SE  DEVUELVE FACTURA CON SOPORTES COMPLETOS AL VALIDAR LOS DATOS,  NO SE ENCUENTRA  REPORTADA EN LA WEB SERVICE.(REPORTAR LOS MISMOS DATOS DE LA FACTURA ,VALOR.CANTIDAD , NUMERO ENTREGA ,FECHA ,CUM) VALOR P$184967 DIFERENCIA $11733,VALOR POR ENCIMA DEL TOPE CIRCULAR 13  </t>
  </si>
  <si>
    <t>FESS2597</t>
  </si>
  <si>
    <t>900014785_FESS2597</t>
  </si>
  <si>
    <t xml:space="preserve">se devuelve factura con soportes completos al validar los datos ,corregir  FECHA DE ENTREGA REPORTADO EN LA WEB SERVICE.valor pactado 184967 diferencia$11733 </t>
  </si>
  <si>
    <t>FESS2644</t>
  </si>
  <si>
    <t>900014785_FESS2644</t>
  </si>
  <si>
    <t xml:space="preserve">no pbs se devuelve factura con soportes completos al validar los datos del factura cup 20011362-01-0J07AL02 presenta tope . VALIDAR VALOR POR ENCIMA DEL TOPE MAXIMO con referencia CIR 13 ART5.   </t>
  </si>
  <si>
    <t>FESS2645</t>
  </si>
  <si>
    <t>900014785_FESS2645</t>
  </si>
  <si>
    <t xml:space="preserve">no pbs  VALIDAR VALOR REPORTADO NO CONCUERDA VS LO REPORTADO EN LA WEB SERVICE no pbs se devuelve factura con soportes completos al validar los datos del factura cup 20011362-01-0J07AL02 presenta tope . VALIDAR VALOR POR ENCIMA DEL TOPE MAXIMO con referencia CIR 13 ART5.  </t>
  </si>
  <si>
    <t>AUTORIZACION</t>
  </si>
  <si>
    <t>FESS2646</t>
  </si>
  <si>
    <t>900014785_FESS2646</t>
  </si>
  <si>
    <t xml:space="preserve">no pbs : se devuelve factura cpon soportes completos al validar los datos dela factura VALIDAR COD DE TECNOLOGIA Y FECHA DE ENTREGA EN LA WEB SERVICE YA QUE PRESTADOR REPORTA ES  12/07/2023 Y EL COD REPORTASO FUE 20011362-01-0J07AL0. biologico con tope circular 13 ./2022 </t>
  </si>
  <si>
    <t>FESS2647</t>
  </si>
  <si>
    <t>900014785_FESS2647</t>
  </si>
  <si>
    <t xml:space="preserve">no pbs se devuelve factura con soportes completos al validar los datos del factura cup 20011362-01-0J07AL02 presenta tope .		 VALIDAR VALOR POR ENCIMA DEL TOPE MAXIMO con referencia CIR 13 ART5.		 </t>
  </si>
  <si>
    <t>FESS2648</t>
  </si>
  <si>
    <t>900014785_FESS2648</t>
  </si>
  <si>
    <t>FESS2649</t>
  </si>
  <si>
    <t>900014785_FESS2649</t>
  </si>
  <si>
    <t>FESS2650</t>
  </si>
  <si>
    <t>900014785_FESS2650</t>
  </si>
  <si>
    <t>FESS2651</t>
  </si>
  <si>
    <t>900014785_FESS2651</t>
  </si>
  <si>
    <t>FESS2652</t>
  </si>
  <si>
    <t>900014785_FESS2652</t>
  </si>
  <si>
    <t xml:space="preserve">no pbs se devuelve factura con soportes completos al validar los datos del factura cup 20011362-01-0J07AL02 presenta tope .		 VALIDAR VALOR POR ENCIMA DEL TOPE MAXIMO con referencia CIR 13 ART5.		 VALIDAR CODIGO DE TECNOLOGIA REPORTADO YA QUE CONCUERDA VS LA WEB SERVICE EL QUE ELLIOS REPORTAN ES 20011362-1-0J07AL02  </t>
  </si>
  <si>
    <t>FESS2653</t>
  </si>
  <si>
    <t>900014785_FESS2653</t>
  </si>
  <si>
    <t>FESS2654</t>
  </si>
  <si>
    <t>900014785_FESS2654</t>
  </si>
  <si>
    <t>FESS2719</t>
  </si>
  <si>
    <t>900014785_FESS2719</t>
  </si>
  <si>
    <t>NO PBS TARIFA SE DEVUELVE FACTURA CON SOPORES COMPLETOS AL VALIDAR LOS DATOS DELA FACTURA ,CUM20011362 BIOLOGICO VACUNA PREVENAR CON TOPE CIRCULAR 13. ANEXAR NOTA CREDITO PARA DARLE TRAMITE ALA FACTURA Y REPORTAR WE SERVIS</t>
  </si>
  <si>
    <t>FESS2725</t>
  </si>
  <si>
    <t>900014785_FESS2725</t>
  </si>
  <si>
    <t>NO PBS TARIFA SE DEVUELVE FACTURA CON SOPORTES COMPLETOS AL VALIDAR LOS DATOS DE LA FACTRA CUPS 20011362 VACUNA PREVENAR ,TIENE TOPE SE VALIDA CON CIRCULAR 13. ANEXAR NOTA CREDITO  Y REPORTAR WE SERVIS</t>
  </si>
  <si>
    <t>FESS2728</t>
  </si>
  <si>
    <t>900014785_FESS2728</t>
  </si>
  <si>
    <t>TARIFA NO PBS SE DEVUELVE FACTURA CON SOPORTES COMPLETOS AL VAIDAR LOS DATOS DELA FACTURA CUM 20011362 VACUNA PREVENAR , PRESENTA TOPE SE VALIDAR CIRCULAR 13, ANEXAR NOTA CREDITO Y REPORTARLA EN LA WESERVIS</t>
  </si>
  <si>
    <t>FESS2730</t>
  </si>
  <si>
    <t>900014785_FESS2730</t>
  </si>
  <si>
    <t xml:space="preserve">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t>
  </si>
  <si>
    <t>FESS2732</t>
  </si>
  <si>
    <t>900014785_FESS2732</t>
  </si>
  <si>
    <t>FESS2734</t>
  </si>
  <si>
    <t>900014785_FESS2734</t>
  </si>
  <si>
    <t>FESS2742</t>
  </si>
  <si>
    <t>900014785_FESS2742</t>
  </si>
  <si>
    <t>FESS2750</t>
  </si>
  <si>
    <t>900014785_FESS2750</t>
  </si>
  <si>
    <t>FESS2756</t>
  </si>
  <si>
    <t>900014785_FESS2756</t>
  </si>
  <si>
    <t>FESS2762</t>
  </si>
  <si>
    <t>900014785_FESS2762</t>
  </si>
  <si>
    <t>FESS2773</t>
  </si>
  <si>
    <t>900014785_FESS2773</t>
  </si>
  <si>
    <t>FESS2772</t>
  </si>
  <si>
    <t>900014785_FESS2772</t>
  </si>
  <si>
    <t>FESS2793</t>
  </si>
  <si>
    <t>900014785_FESS2793</t>
  </si>
  <si>
    <t>NO PBS: S EDEVEULVE FACTURA CON SOPORTES COMPLETOS AL VALIDAR LOS DATOS EN LA WESERVIS FECHA ENTREGA REPORTADA 9/06/2023 SE VALIDA REPRTE CON LA HISTORIA CLINICA  ES EL 5/10/2023 VALIDAR PARA DARLE TRAMITE ALA FACTURA</t>
  </si>
  <si>
    <t>FESS2796</t>
  </si>
  <si>
    <t>900014785_FESS2796</t>
  </si>
  <si>
    <t xml:space="preserve">NO PBS: SE DEVEULVE FACTURA CON SOPORTES COMPLETOS AL VALIDAR DATOS CUM 20011362-01-0J07AL02  BIOLOGICA VACUNA NEUMOCOCO PREVENAR ,TIENE TOPE con referencia a la circular 13 /2022  </t>
  </si>
  <si>
    <t>FESS2798</t>
  </si>
  <si>
    <t>900014785_FESS2798</t>
  </si>
  <si>
    <t>NO PBS: SE DEVEULVE  FACTURA CON SOPORTES COMPLETOS AL VALIDAR LOS DATOS DELA FACTURA CUM20011362-1 BIOLOGICO NEUMOCOCO PREVENAR  PRESENTA TOPE con referencia a la circular 13 /2022  AJUSTAR PAR DARLE TRAMITE ALA FACTURA</t>
  </si>
  <si>
    <t>FESS2811</t>
  </si>
  <si>
    <t>900014785_FESS2811</t>
  </si>
  <si>
    <t xml:space="preserve">NO PBS; SE DEVEULVE FACTURA CON SOPORTES COMPLETOS AL VALIDAR LOS DATOS DELA FACTURA CUM 20011362-1 BIOLOGICO VACUNA PREVENAR TIENE TOPE con referencia a la circular 13/2022 </t>
  </si>
  <si>
    <t>FESS2814</t>
  </si>
  <si>
    <t>900014785_FESS2814</t>
  </si>
  <si>
    <t xml:space="preserve">NO PBS SE DEVUELVE FACTURA CON SOPORTES COMPLETOS AL VALIDAR LOS DATOS DELA FACTURA CUM 20011362-1 VACUNA PREVENAR SE VALIDA Y TIENE TOPECON REFERENCIA ALA  CIRCULAR 13/2022  </t>
  </si>
  <si>
    <t>FESS2872</t>
  </si>
  <si>
    <t>900014785_FESS2872</t>
  </si>
  <si>
    <t xml:space="preserve">NO PBS : SE DEVUELVE FACTURA CON SOPORTES COMPLETOS AL VALIDAR LOS DATOS DELA FACTURA CUM :20011362-1 BIOLOGICO VACUNA NEUMOCO PREVENAR SE ENCUNTRA REGULADO CON TOPE CIRCULAR 13 /2022  VALOR A FACTURAR $174071., ANEXAR NOTA CREDITO PARA DARLE TRAMITE ALA FACTURAY REPORTAR EN LA WE SERVIS.  </t>
  </si>
  <si>
    <t>FESS2873</t>
  </si>
  <si>
    <t>900014785_FESS2873</t>
  </si>
  <si>
    <t xml:space="preserve"> 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t>
  </si>
  <si>
    <t>FESS2876</t>
  </si>
  <si>
    <t>900014785_FESS2876</t>
  </si>
  <si>
    <t xml:space="preserve">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t>
  </si>
  <si>
    <t>FESS2877</t>
  </si>
  <si>
    <t>900014785_FESS2877</t>
  </si>
  <si>
    <t xml:space="preserve">NO PBS: SE DEVUELVE FACTURA POR MAYOR VALOR COBRADO AL VALIDAR LOS DATOS DELA FACTURA CUM 20011362-1 VACUNA PREVENAR 13 VALENTE 0.5ML SOL INY . BIOLOGICO TIENE TOPE POR CIRCULAR 13/2022.,AJUSTA RPARA DARLE TRAMITE ALA FACTURA    </t>
  </si>
  <si>
    <t>FESS2879</t>
  </si>
  <si>
    <t>900014785_FESS2879</t>
  </si>
  <si>
    <t xml:space="preserve">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t>
  </si>
  <si>
    <t>FESS2880</t>
  </si>
  <si>
    <t>900014785_FESS2880</t>
  </si>
  <si>
    <t>FESS2881</t>
  </si>
  <si>
    <t>900014785_FESS2881</t>
  </si>
  <si>
    <t>FESS2882</t>
  </si>
  <si>
    <t>900014785_FESS2882</t>
  </si>
  <si>
    <t>FESS2928</t>
  </si>
  <si>
    <t>900014785_FESS2928</t>
  </si>
  <si>
    <t>FESS3074</t>
  </si>
  <si>
    <t>900014785_FESS3074</t>
  </si>
  <si>
    <t>FESS2927</t>
  </si>
  <si>
    <t>900014785_FESS2927</t>
  </si>
  <si>
    <t>FESS2929</t>
  </si>
  <si>
    <t>900014785_FESS2929</t>
  </si>
  <si>
    <t>FESS2930</t>
  </si>
  <si>
    <t>900014785_FESS2930</t>
  </si>
  <si>
    <t>FESS2931</t>
  </si>
  <si>
    <t>900014785_FESS2931</t>
  </si>
  <si>
    <t>FESS2933</t>
  </si>
  <si>
    <t>900014785_FESS2933</t>
  </si>
  <si>
    <t>FESS2934</t>
  </si>
  <si>
    <t>900014785_FESS2934</t>
  </si>
  <si>
    <t>FESS3035</t>
  </si>
  <si>
    <t>900014785_FESS3035</t>
  </si>
  <si>
    <t>FESS3036</t>
  </si>
  <si>
    <t>900014785_FESS3036</t>
  </si>
  <si>
    <t>FESS3037</t>
  </si>
  <si>
    <t>900014785_FESS3037</t>
  </si>
  <si>
    <t>FESS3038</t>
  </si>
  <si>
    <t>900014785_FESS3038</t>
  </si>
  <si>
    <t>FESS3039</t>
  </si>
  <si>
    <t>900014785_FESS3039</t>
  </si>
  <si>
    <t>FESS3040</t>
  </si>
  <si>
    <t>900014785_FESS3040</t>
  </si>
  <si>
    <t>FESS3041</t>
  </si>
  <si>
    <t>900014785_FESS3041</t>
  </si>
  <si>
    <t xml:space="preserve">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t>
  </si>
  <si>
    <t>FESS3087</t>
  </si>
  <si>
    <t>900014785_FESS3087</t>
  </si>
  <si>
    <t>FESS3076</t>
  </si>
  <si>
    <t>900014785_FESS3076</t>
  </si>
  <si>
    <t>FESS3077</t>
  </si>
  <si>
    <t>900014785_FESS3077</t>
  </si>
  <si>
    <t>FESS3078</t>
  </si>
  <si>
    <t>900014785_FESS3078</t>
  </si>
  <si>
    <t>FESS3080</t>
  </si>
  <si>
    <t>900014785_FESS3080</t>
  </si>
  <si>
    <t>FESS3081</t>
  </si>
  <si>
    <t>900014785_FESS3081</t>
  </si>
  <si>
    <t>FESS3082</t>
  </si>
  <si>
    <t>900014785_FESS3082</t>
  </si>
  <si>
    <t>FESS3083</t>
  </si>
  <si>
    <t>900014785_FESS3083</t>
  </si>
  <si>
    <t>FESS3084</t>
  </si>
  <si>
    <t>900014785_FESS3084</t>
  </si>
  <si>
    <t>FESS3085</t>
  </si>
  <si>
    <t>900014785_FESS3085</t>
  </si>
  <si>
    <t>FESS3086</t>
  </si>
  <si>
    <t>900014785_FESS3086</t>
  </si>
  <si>
    <t>FESS3137</t>
  </si>
  <si>
    <t>900014785_FESS3137</t>
  </si>
  <si>
    <t>FESS3138</t>
  </si>
  <si>
    <t>900014785_FESS3138</t>
  </si>
  <si>
    <t>FESS3139</t>
  </si>
  <si>
    <t>900014785_FESS3139</t>
  </si>
  <si>
    <t>FESS3140</t>
  </si>
  <si>
    <t>900014785_FESS3140</t>
  </si>
  <si>
    <t>FESS3141</t>
  </si>
  <si>
    <t>900014785_FESS3141</t>
  </si>
  <si>
    <t>FESS3142</t>
  </si>
  <si>
    <t>900014785_FESS3142</t>
  </si>
  <si>
    <t>FESS3143</t>
  </si>
  <si>
    <t>900014785_FESS3143</t>
  </si>
  <si>
    <t>FESS3144</t>
  </si>
  <si>
    <t>900014785_FESS3144</t>
  </si>
  <si>
    <t>FESS3145</t>
  </si>
  <si>
    <t>900014785_FESS3145</t>
  </si>
  <si>
    <t>FESS3146</t>
  </si>
  <si>
    <t>900014785_FESS3146</t>
  </si>
  <si>
    <t>FESS3148</t>
  </si>
  <si>
    <t>900014785_FESS3148</t>
  </si>
  <si>
    <t xml:space="preserve">nota credito se devuelv efactura con soportes completos al validar los datos dela factura  NO PBS : SE DEVUELVE FACTURA CON SOPORTES COMPLETOS AL VALIDAR LOS DATOS DELA FACTURA CUM :20011362-1 BIOLOGICO VACUNA NEUMOCO PREVENAR SE ENCUNTRA REGULADO CON TOPE CIRCULAR 13 /2022  VALOR A FACTURAR $174071. ANEXAR MOTA CREDITO PARA DARLE TRAMITE ALA </t>
  </si>
  <si>
    <t>FESS3149</t>
  </si>
  <si>
    <t>900014785_FESS3149</t>
  </si>
  <si>
    <t>FESS3150</t>
  </si>
  <si>
    <t>900014785_FESS3150</t>
  </si>
  <si>
    <t>FESS1809</t>
  </si>
  <si>
    <t>900014785_FESS1809</t>
  </si>
  <si>
    <t xml:space="preserve">NO PBS. SE REALIZA DEVOLUCIÓN DE LA FACTURA, LA ENTREGA REPO RTADA EN LA WEBSERVICE NO CORRESPONDE A LO SOPORTADO EN LA ACTURA. MANUEL M                                                                                                                                                                                                                                                                                                                                                                                                                                                                                                                                                                                                        </t>
  </si>
  <si>
    <t>FESS1833</t>
  </si>
  <si>
    <t>900014785_FESS1833</t>
  </si>
  <si>
    <t xml:space="preserve">NO PBS. SE REALIZA DEVOLUCIÓN DE LA CUENTA, LA ENTREGA CORRE SPONDIENTE NO SE ENCUENTRA REPORTADA EN LA WEB SERVICE. MANEL M                                                                                                                                                                                                                                                                                                                                                                                                                                                                                                                                                                                                                    </t>
  </si>
  <si>
    <t>FESS2230</t>
  </si>
  <si>
    <t>900014785_FESS2230</t>
  </si>
  <si>
    <t xml:space="preserve">SE DEVUELVE FACTURA NO PBS NO PASA LA VALIDACION NO APTA PAR A PAGO REVISAR VALIDAR FECHA DE SUMINISTRO                 QUE ESTA EN LA WEB SERVICE NO COINCIDE CON LA QUE FACTURAN.                                                                                                                                                                                                                                                                                                                                                                                                                                                                                                                                                                                                                                                                                                                                                                                                                                                                                                                                                                                                                                                                                                                                                                                                                                                                                                                                                                         </t>
  </si>
  <si>
    <t>FESS2615</t>
  </si>
  <si>
    <t>900014785_FESS2615</t>
  </si>
  <si>
    <t xml:space="preserve">se devuelve factura con soportes completos al validar los dato de la factura vacuna 19905376-01-0J07CA02 vp$ $29.120  INFANRIX HEXA (DPTA - HEPB - IPV - HIB).presenta diferencia$ 166580 .lo autorizado no corresponde alo facturado.   </t>
  </si>
  <si>
    <t>FESS3048</t>
  </si>
  <si>
    <t>900014785_FESS3048</t>
  </si>
  <si>
    <t>NO PBS SE DEVEULVE FACTURA CON SOPORTES COMPLETOS AL VALIDAR LOS DATOS DE LA FACTURA NO SE ENCUENTRA REPORTADA WE SERVIS</t>
  </si>
  <si>
    <t>FESS3093</t>
  </si>
  <si>
    <t>900014785_FESS3093</t>
  </si>
  <si>
    <t xml:space="preserve">NO PBS FECHA ENTREGA VALIDAR EL VALOR DE LA FACTURA NO CONCUERDA VS LO REPORTADO EN LA WEB SERBICE </t>
  </si>
  <si>
    <t>FESS2436</t>
  </si>
  <si>
    <t>900014785_FESS2436</t>
  </si>
  <si>
    <t>SE SOSTIENE DEVOLUCION AL VALIDAR LOS DATOS DELA FACTURA , AL VALIDAR LOS DATOS DELA FACTURA , PRESENTA INCONSISTENCIA EN LA REPORTE DE ENTREGA , CORREGIRLA ,PARA DARLE TRAMITE ALA FACTURA</t>
  </si>
  <si>
    <t>FESS2437</t>
  </si>
  <si>
    <t>900014785_FESS2437</t>
  </si>
  <si>
    <t>no pbs :se devuelve factura con soportes al validar los datos de la factura valor pactado para la vacuna es de $179140 reportAR EN LA WESERVIS</t>
  </si>
  <si>
    <t>FESS2575</t>
  </si>
  <si>
    <t>900014785_FESS2575</t>
  </si>
  <si>
    <t>SE SOSTEIENE DEVOLUCION AL VALIDAR LOS DATOS DELA FACTURA NO SE ENCUENTRA REPORTADA WESERVIS , REPORTALA Y ANEXAR NOTA CREDITO , PARA DARLE TRAMITE ALA FACTURA.</t>
  </si>
  <si>
    <t>FESS2576</t>
  </si>
  <si>
    <t>900014785_FESS2576</t>
  </si>
  <si>
    <t xml:space="preserve">SE DEVEULVE FACTURA AL VALIDAR LOS DATOS DELA FACTURA ,RADICAN #FESS2576 Y ANEXAN SOPORTES DE LA FACTURA FESS2578, CORREGIR PARA DARLE TRAMITE ALA FACTURA.  </t>
  </si>
  <si>
    <t>FESS2605</t>
  </si>
  <si>
    <t>900014785_FESS2605</t>
  </si>
  <si>
    <t xml:space="preserve">SE DEVUELVE FACTURA CON SOPORTES COMPLETOS AL VALIDAR LOS DATOS NO SE EVIDENCIA SOPORTE DE APLICACION DE LA VACUNA  VALOR PACTADO$ $115.827 DIFERENCIA$75300 , REPORTARLA WE SERVIS , LOS MISMOS DATOS DE LA FACTURA. </t>
  </si>
  <si>
    <t>FESS2439</t>
  </si>
  <si>
    <t>900014785_FESS2439</t>
  </si>
  <si>
    <t>SE DEVUELVE FACTURA CON SOPORTES COMPLETOS AL VALIDAR LOS DATOS EN LA WE SERVIS PRESENTA INCONSISTENCIA .REPORTE DE ENTREGA REPORTAR LOS MISMOS DATOS DE LA FACTURA VALOR.CANTIDAD , FECHA ,CUM) PENDIENTE AUDITORIA</t>
  </si>
  <si>
    <t>FESS2440</t>
  </si>
  <si>
    <t>900014785_FESS2440</t>
  </si>
  <si>
    <t xml:space="preserve">se devuelve factura con soportes completos al validar los datos de la factura cup 20072153-01-0J07CA09 vp$174900 ,favor anexar nota credito para darle tramite ala factura. </t>
  </si>
  <si>
    <t>FESS2441</t>
  </si>
  <si>
    <t>900014785_FESS2441</t>
  </si>
  <si>
    <t xml:space="preserve">se devuelve factura con soportes completos al validar los datos dela factura cum20072153-01-0J07CA09 vp$174900 favor anexar nota credito,para darle tramite ala factura. </t>
  </si>
  <si>
    <t>FESS2578</t>
  </si>
  <si>
    <t>900014785_FESS2578</t>
  </si>
  <si>
    <t>se sostiene devolucion al validar los daros dela factura se encuetra a mayor valor v.cobrado vp$174900 anexar nota credito para darle tramite ala factura.</t>
  </si>
  <si>
    <t>FESS2608</t>
  </si>
  <si>
    <t>900014785_FESS2608</t>
  </si>
  <si>
    <t xml:space="preserve">SE DEVUELVE FACTURA CON SOPORTES COMPLETOS AL VALIDAR LOS DATOS,  NO SE ENCUENTRA  REPORTADA EN LA WEB SERVICE.(REPORTAR LOS MISMOS DATOS DE LA FACTURA ,VALOR.CANTIDAD , NUMERO ENTREGA ,FECHA ,CUM)    </t>
  </si>
  <si>
    <t>FESS2659</t>
  </si>
  <si>
    <t>900014785_FESS2659</t>
  </si>
  <si>
    <t>no pbs: se devuelve factura con soportes completos al validar los datos dela factura cums  20072153-1 vp$ 174900  ANEXAR NOTA CREDITO ,PARA DARLE TRAMITE ALA FACTURA REPORTAR WESERVIS</t>
  </si>
  <si>
    <t>FESS2660</t>
  </si>
  <si>
    <t>900014785_FESS2660</t>
  </si>
  <si>
    <t>NO PBS: SE DEVUELVE FACTURA CON SOPORTES COMPLETOS AL VALIDAR LOS DATOS DE LAFACTURA CUMS 20072153-01 VP$174900 REPORTAR EN LA WESERVIS.</t>
  </si>
  <si>
    <t>FESS2751</t>
  </si>
  <si>
    <t>900014785_FESS2751</t>
  </si>
  <si>
    <t xml:space="preserve">NO PBS: SE DEVUELVE FACTURA CON SOPORTES COMPLETOS AL VALIDAR LOS DARTOS DELA FACTURA CUM:20072153-1, VACUNA HEXAXIN VP$174900 DIFERENCIA $11700 , ANEXAR NOTA CREDITO Y REPORTAR EN LA WESERVIS PARA DARLE TRAMITE ALA FACTURA.  </t>
  </si>
  <si>
    <t>FESS2892</t>
  </si>
  <si>
    <t>900014785_FESS2892</t>
  </si>
  <si>
    <t>SE SOSTIENE DEVOLUCION AL VALIDAR LOS DATOS DELA FACTURA VALOR PACTADO VACUNA $    174.900  REPORTAR EN LA WESERVIS</t>
  </si>
  <si>
    <t>FACTURACION</t>
  </si>
  <si>
    <t>FESS2956</t>
  </si>
  <si>
    <t>900014785_FESS2956</t>
  </si>
  <si>
    <t xml:space="preserve">NO PBS: SE DEVUELVE FACTURA CON SOPORTES COMPLETOS AL VALIDAR LOS DARTOS DELA FACTURA CUM:20072153-1, VACUNA HEXAXIN VP$174900 DIFERENCIA $11700 , ANEXAR NOTA CREDITO Y REPORTAR EN LA WESERVIS PARA DARLE TRAMITE ALA FACTURA. </t>
  </si>
  <si>
    <t>FESS2961</t>
  </si>
  <si>
    <t>900014785_FESS2961</t>
  </si>
  <si>
    <t>FESS2962</t>
  </si>
  <si>
    <t>900014785_FESS2962</t>
  </si>
  <si>
    <t>FESS2997</t>
  </si>
  <si>
    <t>900014785_FESS2997</t>
  </si>
  <si>
    <t>FESS2998</t>
  </si>
  <si>
    <t>900014785_FESS2998</t>
  </si>
  <si>
    <t>FESS2999</t>
  </si>
  <si>
    <t>900014785_FESS2999</t>
  </si>
  <si>
    <t>FESS3110</t>
  </si>
  <si>
    <t>900014785_FESS3110</t>
  </si>
  <si>
    <t>FESS3111</t>
  </si>
  <si>
    <t>900014785_FESS3111</t>
  </si>
  <si>
    <t>FESS1814</t>
  </si>
  <si>
    <t>900014785_FESS1814</t>
  </si>
  <si>
    <t xml:space="preserve">NO PBS. SE REALIZA DEVOLUCIÓN DE LA FACTURA, LA IPS PRESTO E L SERVICIO ANTES DE LA FECHA DE DIRECCIONAMIENTO, ESTA INFOMACIÓN SE VALIDA TAMBIEN CON EL AREA DE AUTORIZACIONES LA CA UL LO CONFIRMA. MANUEL M                                                                                                                                                                                                                                                                                                                                                                                                                                                                                                                                   </t>
  </si>
  <si>
    <t>FESS1864</t>
  </si>
  <si>
    <t>900014785_FESS1864</t>
  </si>
  <si>
    <t xml:space="preserve">NO PBS. SE REALIZA DEVOLUCIÓN DE LA CUENTA EL SERVICIO FAC TURADO NO SE ENCUENTRA REPORTADO EN LA WEB SERVICE.          otra IPS, IPS sin contrato con EPS autorizado por cordinadora Neimy perdomo 27/03/2018                                                                                                                                                                                                                                                                                                                                                                                                                                                                                                                                  </t>
  </si>
  <si>
    <t>FESS1867</t>
  </si>
  <si>
    <t>900014785_FESS1867</t>
  </si>
  <si>
    <t xml:space="preserve">NO PBS. SE REALIZA DEVOLUCIÓN DE LA CUENTA EL SERVICIO FAC TURADO SE ENCUENTRA MAL REPORTADO EN LA FECHA DE SUMINISTRO  otra IPS, IPS sin contrato con EPS autorizado por cordinadora Neimy perdomo 27/03/2018                                                                                                                                                                                                                                                                                                                                                                                                                                                                                                                                  </t>
  </si>
  <si>
    <t>FESS1869</t>
  </si>
  <si>
    <t>900014785_FESS1869</t>
  </si>
  <si>
    <t>FESS1870</t>
  </si>
  <si>
    <t>900014785_FESS1870</t>
  </si>
  <si>
    <t>FESS1871</t>
  </si>
  <si>
    <t>900014785_FESS1871</t>
  </si>
  <si>
    <t>FESS1872</t>
  </si>
  <si>
    <t>900014785_FESS1872</t>
  </si>
  <si>
    <t>FESS1874</t>
  </si>
  <si>
    <t>900014785_FESS1874</t>
  </si>
  <si>
    <t>FESS1875</t>
  </si>
  <si>
    <t>900014785_FESS1875</t>
  </si>
  <si>
    <t>FESS1877</t>
  </si>
  <si>
    <t>900014785_FESS1877</t>
  </si>
  <si>
    <t>FESS1880</t>
  </si>
  <si>
    <t>900014785_FESS1880</t>
  </si>
  <si>
    <t xml:space="preserve">NO PBS. SE REALIZA DEVOLUCIÓN DE LA CUENTA EL SERVICIO FAC TURADO SE ENCUENTRA MAL REPORTADO EN LA FECHA DE SUMINISTRO                                                                                                                                                                                                                                                                                                                                                                                                                                                                                                                                                                                                                          </t>
  </si>
  <si>
    <t>FESS1974</t>
  </si>
  <si>
    <t>900014785_FESS1974</t>
  </si>
  <si>
    <t>NO PBS. SE REALIZA DEVOLUCIÓN DE LA CUENTA</t>
  </si>
  <si>
    <t>FESS2105</t>
  </si>
  <si>
    <t>900014785_FESS2105</t>
  </si>
  <si>
    <t xml:space="preserve">NO PBS SE DEVUELVE FACTURA SE VALIDA NO APTA PARA PAGO REVIA SAR EN LA WEB SERVICE                                      VALIDAR VALOR REPORTADO COLOCAN $157,600 Y ES $ 184,967,VALI DAR FECHA SUMINISTRO COLOCAN 08-08-2022 Y ES 12-08-2022 MIL                                                                                                                                                                                                                                                                                                                                                                                                                                                                                                </t>
  </si>
  <si>
    <t>FESS2106</t>
  </si>
  <si>
    <t>900014785_FESS2106</t>
  </si>
  <si>
    <t xml:space="preserve">NO PBS SE DEVUELVE FACTURA SE VALIDA NO APTA PARA PAGO REVIA SAR EN LA WEB SERVICE                                      VALIDAR FECHA SUMINISTRO COLOCAN 08-08-2022 Y ES  12-8-2022 MILE                                                                                                                                                                                                                                                                                                                                                                                                                                                                                                                                                        </t>
  </si>
  <si>
    <t>FESS2123</t>
  </si>
  <si>
    <t>900014785_FESS2123</t>
  </si>
  <si>
    <t xml:space="preserve">NO PBS SE DEVUELVE FACTURA SE VALIDA NO APTA PARA PAGO REVIA SAR EN LA WEB SERVICE                                      MONTAN EN EN AL WEB CODIGO TECNOLOGIA 20011362-01 MILENA                                                                                                                                                                                                                                                                                                                                                                                                                                                                                                                                                                </t>
  </si>
  <si>
    <t>FESS2128</t>
  </si>
  <si>
    <t>900014785_FESS2128</t>
  </si>
  <si>
    <t xml:space="preserve">NO PBS SE DEVUELVE FACTURA SE VALIDA NO APTA PARA PAGO REVIA SAR EN LA WEB SERVICE                                      MONTAN EN EN AL WEB CODIGO TECNOLOGIA 20051113-01 MILENA                                                                                                                                                                                                                                                                                                                                                                                                                                                                                                                                                                </t>
  </si>
  <si>
    <t>FESS2129</t>
  </si>
  <si>
    <t>900014785_FESS2129</t>
  </si>
  <si>
    <t>FESS2130</t>
  </si>
  <si>
    <t>900014785_FESS2130</t>
  </si>
  <si>
    <t>FESS2131</t>
  </si>
  <si>
    <t>900014785_FESS2131</t>
  </si>
  <si>
    <t>FESS2133</t>
  </si>
  <si>
    <t>900014785_FESS2133</t>
  </si>
  <si>
    <t>FESS2196</t>
  </si>
  <si>
    <t>900014785_FESS2196</t>
  </si>
  <si>
    <t xml:space="preserve">SE DEVUELVE FACTURA NO PBS NO PASA LA VALIDACION NO APTA PAR A PAGO REVISAR VALIDAR FECHA DE SUMINISTRO QUE ESTA EN LA WB SERVICE NO COINCIDE CON LA QUE FACTURAN. MILENA                                                                                                                                                                                                                                                                                                                                                                                                                                                                                                                                                                                                                                                                                                                                                                                                                                                                                                                                                                                                                                                                                                                                                                                                                                                                                                                                                                                   </t>
  </si>
  <si>
    <t>FESS2197</t>
  </si>
  <si>
    <t>900014785_FESS2197</t>
  </si>
  <si>
    <t>FESS2199</t>
  </si>
  <si>
    <t>900014785_FESS2199</t>
  </si>
  <si>
    <t>FESS2200</t>
  </si>
  <si>
    <t>900014785_FESS2200</t>
  </si>
  <si>
    <t>FESS2206</t>
  </si>
  <si>
    <t>900014785_FESS2206</t>
  </si>
  <si>
    <t xml:space="preserve">SE DEVUELVE FACTURA NO PBS NO PASA LA VALIDACION NO APTA PAR A PAGO VALIDAR FECHA DE SUMINISTRO/VALIDAR CODIGO DE TECNOLQUE ESTA EN LA WEB SERVICE NO COINCIDE CON LA QUE FACTURAN.                                                                                                                                                                                                                                                                                                                                                                                                                                                                                                                                                                                                                                                                                                                                                                                                                                                                                                                                                                                                                                                                                                                                                                                                                                                                                                                                                                         </t>
  </si>
  <si>
    <t>FESS2218</t>
  </si>
  <si>
    <t>900014785_FESS2218</t>
  </si>
  <si>
    <t>FESS2219</t>
  </si>
  <si>
    <t>900014785_FESS2219</t>
  </si>
  <si>
    <t xml:space="preserve">SE DEVUELVE FACTURA NO PBS NO PASA LA VALIDACION NO APTA PAR A PAGO REVISAR VALIDAR FECHA DE SUMINISTRO -VALOR REPORTADOQUE ESTA EN LA WEB SERVICE NO COINCIDE CON LA QUE FACTURAN.                                                                                                                                                                                                                                                                                                                                                                                                                                                                                                                                                                                                                                                                                                                                                                                                                                                                                                                                                                                                                                                                                                                                                                                                                                                                                                                                                                         </t>
  </si>
  <si>
    <t>FESS2221</t>
  </si>
  <si>
    <t>900014785_FESS2221</t>
  </si>
  <si>
    <t>FESS2222</t>
  </si>
  <si>
    <t>900014785_FESS2222</t>
  </si>
  <si>
    <t>FESS2308</t>
  </si>
  <si>
    <t>900014785_FESS2308</t>
  </si>
  <si>
    <t xml:space="preserve">NO PBS : SE DEVUELVE FACTURA AL VALIDAR CODIGO CUMS  FACTURA DO SE ENCUENTRA ERRADO NO EXISTEMIPRES EXTEMPORANEO A LA FCHA DE PRESTACION INDICAN PRIMERA DOSIS FECHA CORRECTA DEBE DE SER DE ENERONO REPORTADO EN WEB SERVICES.YUFREI H                                                                                                                                                                                                                                                                                                                                                                                                                                                                                                                                                                                                                                                                                                                                                                                                                                                                                                                                                                                                                                                                                                                                                                                                                                                                                                                   </t>
  </si>
  <si>
    <t>FESS2310</t>
  </si>
  <si>
    <t>900014785_FESS2310</t>
  </si>
  <si>
    <t xml:space="preserve">NO PBS : SE DEVUELVE FACTURA AL VALIDAR CODIGO CUMSFACTURADO SE ENCUENTRA  ERRADO NO EXISTESERVICIO NO REPORTADO WEB SERVIS.FACTURA VALORCANTIDAD CUM .YUFREY HERNANDEZ                                                                                                                                                                                                                                                                                                                                                                                                                                                                                                                                                                                                                                 </t>
  </si>
  <si>
    <t>FESS2276</t>
  </si>
  <si>
    <t>900014785_FESS2276</t>
  </si>
  <si>
    <t xml:space="preserve">NO PBS : SE DEVUELVE FACTURA AL VALIDAR DATOS NO SE ENCUENTR A  REPORTADO WEB SERVICE.(REPORTAR LOS MISMOS DATOS DE LA FCTURA VALOR.CANTIDAD  FECHA CUM) .YUFREY HERNANDEZ                                                                                                                                                                                                                                                                                                                                                                                                                                                                                                                                                                                                                                                                                                                                                                                                                                                                                                                                                                                                                                                                                                                                                                                                                                                                                                                                                                               </t>
  </si>
  <si>
    <t>FESS2277</t>
  </si>
  <si>
    <t>900014785_FESS2277</t>
  </si>
  <si>
    <t>FESS2279</t>
  </si>
  <si>
    <t>900014785_FESS2279</t>
  </si>
  <si>
    <t xml:space="preserve">NO PBS: SE DEVEULVE FACTURA AL VALIDAR EL  VALOR REPORTADO E N LA WEB SERVICE SE ENCUENTRA ERRADO                       YUFREY HERNANDEZ por cordinadora Neimy perdomo 27/03/2018                                                                                                                                                                                                                                                                                                                                                                                                                                                                                                                                                                                                                                                                                                                                                                                                                                                                                                                                                                                                                                                                                                                                                                                                                                                                                                                                                                           </t>
  </si>
  <si>
    <t>FESS2280</t>
  </si>
  <si>
    <t>900014785_FESS2280</t>
  </si>
  <si>
    <t>FESS2281</t>
  </si>
  <si>
    <t>900014785_FESS2281</t>
  </si>
  <si>
    <t>FESS2282</t>
  </si>
  <si>
    <t>900014785_FESS2282</t>
  </si>
  <si>
    <t>FESS2286</t>
  </si>
  <si>
    <t>900014785_FESS2286</t>
  </si>
  <si>
    <t>FESS2287</t>
  </si>
  <si>
    <t>900014785_FESS2287</t>
  </si>
  <si>
    <t xml:space="preserve">NO PBS : SE DEVUELVE FACTURA AL VALIDAR DATOS NO SE ENCUENTR A  REPORTADO WEB SERVICE.(REPORTAR LOS MISMOS DATOS DE LA FCTURA VALOR.CANTIDAD  FECHA CUM) por cordinadora Neimy perdomo 27/03/2018                                                                                                                                                                                                                                                                                                                                                                                                                                                                                                                                                                                                                                                                                                                                                                                                                                                                                                                                                                                                                                                                                                                                                                                                                                                                                                                                                        </t>
  </si>
  <si>
    <t>FESS2327</t>
  </si>
  <si>
    <t>900014785_FESS2327</t>
  </si>
  <si>
    <t>FESS2352</t>
  </si>
  <si>
    <t>900014785_FESS2352</t>
  </si>
  <si>
    <t xml:space="preserve">NOPBS:SE DEVUELVE FACTURA AL VALIDAR EL VALOR REPORTADO EN L A WEB SERVICES SE DEBE DE REPORTAR EL VALOR DEL SERVICIO SI DESCONTAR CUOTA MODERADORA Y/O COPAGOS.JENNIFER REBOLLEDO                                                                                                                                                                                                                                                                                                                                                                                                                                                                                                                                                                                                                                                                                                                                                                                                                                                                                                                                                                                                                                                                                                                                                                                                                                                                                                                                                                          </t>
  </si>
  <si>
    <t>FESS2353</t>
  </si>
  <si>
    <t>900014785_FESS2353</t>
  </si>
  <si>
    <t xml:space="preserve">NOPBS: SE DEVUELVE FACTURA AL VALIDAR EL VALOR REPORTADO EN LA WEB SERVICES SE ENCUENTRA ERRADO  SE DEBE DE REPORTAR EL VALOR DEL SERVICIO SIN DESCUENTOS.JENNIFER REBOLLEDO                                                                                                                                                                                                                                                                                                                                                                                                                                                                                                                                                                                                                                                                                                                                                                                                                                                                                                                                                                                                                                                                                                                                                                                                                                                                                                                                                                               </t>
  </si>
  <si>
    <t>FESS2360</t>
  </si>
  <si>
    <t>900014785_FESS2360</t>
  </si>
  <si>
    <t xml:space="preserve">NO PBS: SE DEVUELVE FACTURA  AL VALIDAR DATOS SERVICIO EXTEM PORANEO A LA FECHA DE LA PRESTACION .                      YUFREY HERNANDEZ por cordinadora Neimy perdomo 27/03/2018                                                                                                                                                                                                                                                                                                                                                                                                                                                                                                                                                                                                                                                                                                                                                                                                                                                                                                                                                                                                                                                                                                                                                                                                                                                                                                                                                                           </t>
  </si>
  <si>
    <t>FESS2362</t>
  </si>
  <si>
    <t>900014785_FESS2362</t>
  </si>
  <si>
    <t xml:space="preserve">NO PBS: SE DEVUELVE  FACTURA AL VALIDAR DATOS EL SERVICIO SE ENCUENTRA EXTEMPORANEO A LA FECHA DE LA PRESTACION  NO REPORTADA EN WEB SERVICES  por cordinadora Neimy perdomo 27/03/2018                                                                                                                                                                                                                                                                                                                                                                                                                                                                                                                                                                                                                                                                                                                                                                                                                                                                                                                                                                                                                                                                                                                                                                                                                                                                                                                                                                   </t>
  </si>
  <si>
    <t>FESS2366</t>
  </si>
  <si>
    <t>900014785_FESS2366</t>
  </si>
  <si>
    <t xml:space="preserve">NO PBS: SE DEVUELVE FACTURA AL VALIDAR LOS DATOS  NO  SE ENC EUNTRA REPORTADA EN LA  WEB SERVICES.                      YUFREY HERNANDEZ por cordinadora Neimy perdomo 27/03/2018                                                                                                                                                                                                                                                                                                                                                                                                                                                                                                                                                                                                                                                                                                                                                                                                                                                                                                                                                                                                                                                                                                                                                                                                                                                                                                                                                                           </t>
  </si>
  <si>
    <t>FESS2372</t>
  </si>
  <si>
    <t>900014785_FESS2372</t>
  </si>
  <si>
    <t>FESS2377</t>
  </si>
  <si>
    <t>900014785_FESS2377</t>
  </si>
  <si>
    <t>FESS2389</t>
  </si>
  <si>
    <t>900014785_FESS2389</t>
  </si>
  <si>
    <t xml:space="preserve">NO PBS : SE DEVUELVE FACTURA AL VALIDAR DATOS NO SE ENCUENTR A  REPORTADO WEB SERVICE.(REPORTAR LOS MISMOS DATOS DE LA FCTURA VALOR.CANTIDAD  FECHA CUM) M).YUFREY HERNANDEZ                                                                                                                                                                                                                                                                                                                                                                                                                                                                                                                                                                                                                                                                                                                                                                                                                                                                                                                                                                                                                                                                                                                                                                                                                                                                                                                                                                             </t>
  </si>
  <si>
    <t>FESS2383</t>
  </si>
  <si>
    <t>900014785_FESS2383</t>
  </si>
  <si>
    <t>FESS2392</t>
  </si>
  <si>
    <t>900014785_FESS2392</t>
  </si>
  <si>
    <t>FESS2399</t>
  </si>
  <si>
    <t>900014785_FESS2399</t>
  </si>
  <si>
    <t xml:space="preserve">NO PBS: SE DEVUELVE FACTURA CON SOPORTES COMPLETOS AL VALIDAR LOS DATOS EN LA WESERVIS SE EVIDENCIA NO ESTA REP         ORADAFAVOR REPORTAR PARA DARLE TRAMITE DEBEN SER LOS MISMO S DATOS DE LA FACTURA .CUM FECHA APLICACION Y VALOR .                                                                                                                                                                                                                                                                                                                                                                                                                                                                                                     </t>
  </si>
  <si>
    <t>FESS2400</t>
  </si>
  <si>
    <t>900014785_FESS2400</t>
  </si>
  <si>
    <t xml:space="preserve">NO PBS:SE DEVEULVE FACTURA CON SOPORTES COMPLETOS AL VALIDAR  DATOS EN LA WESERVIS SE EVIDENCIA QUE LA APLICACION NO ESTREPORTADA.FAVOR VALIDAR PARA DARLE TRAMITE ALA FACTURA. YUFREY                                                                                                                                                                                                                                                                                                                                                                                                                                                                                                                                                                                                                                                                                                                                                                                                                                                                                                                                                                                                                                                                                                                                                                                                                                                                                                                                                                      </t>
  </si>
  <si>
    <t>FESS2401</t>
  </si>
  <si>
    <t>900014785_FESS2401</t>
  </si>
  <si>
    <t xml:space="preserve">NO PBS: SE DEVEULVE FACTURA CON SOPORTES COMPLETOS AL VALIDAR DATOS WE SERVIS SE ECIDENCIA VALOR REPORTADO ERRA         DO .FAVOR CORREGIR PARA DARLE TRAMITE . YUFREY                                                                                                                                                                                                                                                                                                                                                                                                                                                                                                                                                                                                                                                                                                                                                                                                                                                                                                                                                                                                                                                                                                                                                                                                                                                                                                                                                                                      </t>
  </si>
  <si>
    <t>FESS2402</t>
  </si>
  <si>
    <t>900014785_FESS2402</t>
  </si>
  <si>
    <t xml:space="preserve">NO PBS: SE DEVUELVE FACTURA CON SOPORTES COMPLETOS AL VALIDAR DATOS WE SERVIS SE EDVIDENCIA QUE NO ESTA REPORTA         DA. REPORTARLA PARA DARLE TRAMITE. YUFREY HERNANDEZ                                                                                                                                                                                                                                                                                                                                                                                                                                                                                                                                                                                                                                                                                                                                                                                                                                                                                                                                                                                                                                                                                                                                                                                                                                                                                                                                                                                 </t>
  </si>
  <si>
    <t>FESS2403</t>
  </si>
  <si>
    <t>900014785_FESS2403</t>
  </si>
  <si>
    <t xml:space="preserve">NO PBS: SE DEVUELVE FACTURA CON SOPORTES COMPLETOS AL VALIDA R DATOS EN LA WE SERVIS SE EVIDENCIA INCONSITENCIA NO REPORADA LA APLICACION FAVOR CORREGIR PARADARLE TRAMITE. YUFREY HERNNADEZ                                                                                                                                                                                                                                                                                                                                                                                                                                                                                                                                                                                                                                                                                                                                                                                                                                                                                                                                                                                                                                                                                                                                                                                                                                                                                                                                                                </t>
  </si>
  <si>
    <t>FESS2404</t>
  </si>
  <si>
    <t>900014785_FESS2404</t>
  </si>
  <si>
    <t xml:space="preserve">NO PBS:SE DEVUELVE FACTURA CON SOPORTES COMPLETOS AL VALIDAR  DATOS WESERVIS SE EVIDENCIA LAS SIGIENTE INCONSISTENCIAS  VALOR REPORTADO Y FECHA APLICACION ERRADO FAVOR CORREGIR PA RA DARLE TRAMITE. YUFREY HERNANDEZ                                                                                                                                                                                                                                                                                                                                                                                                                                                                                                                                                                                                                                                                                                                                                                                                                                                                                                                                                                                                                                                                                                                                                                                                                                                                                                                                     </t>
  </si>
  <si>
    <t>FESS2405</t>
  </si>
  <si>
    <t>900014785_FESS2405</t>
  </si>
  <si>
    <t xml:space="preserve">NOPBS: SE DEVUELVE FACTURA CON SOPORTES COMPLETOS AL VALIDAR DATOS REPORTADOS EN LA WEB SERVIS SE EVIDENCIA LAS SIGUIENTS INCONSISTENCIAS VALOR REPORTADO ERRADO FAVOR CORREGIR PAR A DAR TRAMITE. YUFREY HERNNADEZ                                                                                                                                                                                                                                                                                                                                                                                                                                                                                                                                                                                                                                                                                                                                                                                                                                                                                                                                                                                                                                                                                                                                                                                                                                                                                                                                        </t>
  </si>
  <si>
    <t>FESS1863</t>
  </si>
  <si>
    <t>900014785_FESS1863</t>
  </si>
  <si>
    <t>FESS2107</t>
  </si>
  <si>
    <t>900014785_FESS2107</t>
  </si>
  <si>
    <t xml:space="preserve">NO PBS DE DEVUELVE FACTURA NO PASA LA VALIDACION DE APTA PAR A PAGO REVISAR WWEB SIN REPORTE DE FACTURACION             CODIGO CUM AUTORIZADO DIFERENTE AL FACTURADO MILENA                                                                                                                                                                                                                                                                                                                                                                                                                                                                                                                                                                     </t>
  </si>
  <si>
    <t>FESS2109</t>
  </si>
  <si>
    <t>900014785_FESS2109</t>
  </si>
  <si>
    <t xml:space="preserve">NO PBS SE DEVUELVE FACTURA SE VALIDA NO APTA PARA PAGO REVIA SAR EN LA WEB SERVICE                                      VALOR MAL REPORTADO APARECE $ 184967 Y ES $ 181800 MILE                                                                                                                                                                                                                                                                                                                                                                                                                                                                                                                                                                 </t>
  </si>
  <si>
    <t>FESS2223</t>
  </si>
  <si>
    <t>900014785_FESS2223</t>
  </si>
  <si>
    <t xml:space="preserve">SE DEVUELVE FACTURA NO PBS NO PASA LA VALIDACION NO APTA PAR A PAGO VALIDAR NUMERO DE ENTREGA//VALIDAR FECHA DE SUMINISTISTRO QUE ESTA EN LA WEB SERVICE NO COINCIDE CON LA QUE FACT URAN MILENA+                                                                                                                                                                                                                                                                                                                                                                                                                                                                                                                                                                                                                                                                                                                                                                                                                                                                                                                                                                                                                                                                                                                                                                                                                                                                                                                                                           </t>
  </si>
  <si>
    <t>FESS2224</t>
  </si>
  <si>
    <t>900014785_FESS2224</t>
  </si>
  <si>
    <t>FESS2225</t>
  </si>
  <si>
    <t>900014785_FESS2225</t>
  </si>
  <si>
    <t>FESS2226</t>
  </si>
  <si>
    <t>900014785_FESS2226</t>
  </si>
  <si>
    <t>FESS2227</t>
  </si>
  <si>
    <t>900014785_FESS2227</t>
  </si>
  <si>
    <t>FESS2311</t>
  </si>
  <si>
    <t>900014785_FESS2311</t>
  </si>
  <si>
    <t xml:space="preserve">NO PBS : SE DEVUELVE FACTURA AL VALIDAR DATOS LA FECHA DE AD MINISTRACION ANTES DEL DIRECCIONAMIENTO                   YUFREY HERNANDEZ por cordinadora Neimy perdomo 27/03/2018                                                                                                                                                                                                                                                                                                                                                                                                                                                                                                                                                                                                                                                                                                                                                                                                                                                                                                                                                                                                                                                                                                                                                                                                                                                                                                                                                                           </t>
  </si>
  <si>
    <t>FESS2300</t>
  </si>
  <si>
    <t>900014785_FESS2300</t>
  </si>
  <si>
    <t>FESS2304</t>
  </si>
  <si>
    <t>900014785_FESS2304</t>
  </si>
  <si>
    <t xml:space="preserve">NO PBS: SE DEVEULVE FACTURA MAYOR VALOR COBRADO EN CUM 19972 109-01-0J07BM01  VP $115827  VALOR REPORTADO EN   WEB SERVS SE ENCUENTRA ERRADO. .YUFREY HERNANDEZ                                                                                                                                                                                                                                                                                                                                                                                                                                                                                                                                                                                                                                                                                                                                                                                                                                                                                                                                                                                                                                                                                                                                                                                                                                                                                                                                                                                            </t>
  </si>
  <si>
    <t>FESS2322</t>
  </si>
  <si>
    <t>900014785_FESS2322</t>
  </si>
  <si>
    <t xml:space="preserve">NO PBS: SE DEVEULVE FACTURA AL VALIDAR LOS DATOS EL  VALOR R EPORTADO EN LA WEB SERVICE SE ENCUENTRA ERRADO             YUFREY HERNANDEZ por cordinadora Neimy perdomo 27/03/2018                                                                                                                                                                                                                                                                                                                                                                                                                                                                                                                                                                                                                                                                                                                                                                                                                                                                                                                                                                                                                                                                                                                                                                                                                                                                                                                                                                           </t>
  </si>
  <si>
    <t>FESS2355</t>
  </si>
  <si>
    <t>900014785_FESS2355</t>
  </si>
  <si>
    <t>NOPBS: SE DEVUELVE FACTURA AL VALIDAR EL SERVICIO NOPBS NO S E ENCUENTRA REPORTADO EN LA WEB SERVICES  FAVOR REPORTAR PRA DAR TRAMITE LOS DATOS QUE SE REGISTREN EN LA WEB SERVICE S DEBEN DE COINCIDIR CON LOS DE LA FACTURA FECHA</t>
  </si>
  <si>
    <t>FESS2363</t>
  </si>
  <si>
    <t>900014785_FESS2363</t>
  </si>
  <si>
    <t>FESS2375</t>
  </si>
  <si>
    <t>900014785_FESS2375</t>
  </si>
  <si>
    <t>FESS2382</t>
  </si>
  <si>
    <t>900014785_FESS2382</t>
  </si>
  <si>
    <t>FESS2432</t>
  </si>
  <si>
    <t>900014785_FESS2432</t>
  </si>
  <si>
    <t xml:space="preserve"> SE DEVUELVE FACTURA AL VALIDAR DATOS NO SE ENCUENTRA  REPORTADO WEB SERVICE(REPORTAR LOS MISMOS DATOS DE LA FACTURA VALOR.CANTIDAD , FECHA ,CUM), </t>
  </si>
  <si>
    <t>FESS2433</t>
  </si>
  <si>
    <t>900014785_FESS2433</t>
  </si>
  <si>
    <t>FESS2435</t>
  </si>
  <si>
    <t>900014785_FESS2435</t>
  </si>
  <si>
    <t>se devuelve factura con soportes completos al validar los datos de la factura no se encuentra reportada we servis . reportar valor ,cantidad .fecha entrega ,numero de entrega.</t>
  </si>
  <si>
    <t>FESS2571</t>
  </si>
  <si>
    <t>900014785_FESS2571</t>
  </si>
  <si>
    <t>SE SOSTIENE DEVOLUCION AL VALIDAR LOS DATOS DE LA FACTURA NO SE ENCUNTRA REPORTADA EN LA WESERVIS. REPORTALA PARA DARLE TRAMITE ALA FACTURA.</t>
  </si>
  <si>
    <t>FESS2600</t>
  </si>
  <si>
    <t>900014785_FESS2600</t>
  </si>
  <si>
    <t>FESS2763</t>
  </si>
  <si>
    <t>900014785_FESS2763</t>
  </si>
  <si>
    <t>FESS2769</t>
  </si>
  <si>
    <t>900014785_FESS2769</t>
  </si>
  <si>
    <t>FESS2888</t>
  </si>
  <si>
    <t>900014785_FESS2888</t>
  </si>
  <si>
    <t xml:space="preserve">no pbs :se devuelve factura con soportes  al validar los dartos dela factura radicada es FESS2888. anexan soportes de la factura FESS2886. radicar los soportes correspondientes ala factura radicada para darle tramite ala factura y reportarla en la weservis.   </t>
  </si>
  <si>
    <t>FESS2965</t>
  </si>
  <si>
    <t>900014785_FESS2965</t>
  </si>
  <si>
    <t xml:space="preserve">NO PBS SE DEVUELVE FACTURA CON SOPORTES COMPLETOS VALIDAR EL VALOR DE LA FACTURA NO CONCUERDA VS LO REPORTADO EN LA WEB SERBICE  </t>
  </si>
  <si>
    <t>FESS3033</t>
  </si>
  <si>
    <t>900014785_FESS3033</t>
  </si>
  <si>
    <t xml:space="preserve">NO PBS FECHA ENTREGA SE DEVEULVE FACTURA CON SOPORTES COMPLETOS VALIDAR NO CONCUERDA EL VALOR DE LA FACTURA VS LO REPORTADO EN LA WEB SERVICE </t>
  </si>
  <si>
    <t>FESS3115</t>
  </si>
  <si>
    <t>900014785_FESS3115</t>
  </si>
  <si>
    <t xml:space="preserve">NO PBS FECHA ENTREGA VALIDAR NO CONCUERDA LA FECHA DE ENTREGA VS LA REPORTADA EN KA WEB SERVICE QUE ES 45282 </t>
  </si>
  <si>
    <t>FESS3205</t>
  </si>
  <si>
    <t>900014785_FESS3205</t>
  </si>
  <si>
    <t xml:space="preserve">no pbs soporte: se devuelve  factura radican la fess 3205 y anexan la factura FESS-3207 FACTURA ,anexar soporte correspondiente para darle tramite ala factura sujeta apertinencia </t>
  </si>
  <si>
    <t>FESS2579</t>
  </si>
  <si>
    <t>900014785_FESS2579</t>
  </si>
  <si>
    <t xml:space="preserve">SE SOSTIENE DEVOLUCION AL VALIDAR LOS DATOS DELA FACTURA CUM: 00216963-01 SE VALIDA ANEXO TARISFARIO VALOR PACTADO $156668 ,ANEXAR NOTA CREDITO PARA DARLE TRAMITE ALA FACTURA.  </t>
  </si>
  <si>
    <t>FESS2899</t>
  </si>
  <si>
    <t>900014785_FESS2899</t>
  </si>
  <si>
    <t>NO PBS : SE REALIZA DEVOLUCION AL VALIDAR LOS DAOS DELA FACTURA VALOR PACTADO DEL BIOLOGICO VACUNA CONTRA LA HEPATITIS A/HEPATITIS B (20MCG) SUSPENSION INYECTABLE 720 UNIDADES VP$156.668 - REPORTAR WESERVIS</t>
  </si>
  <si>
    <t>FESS2953</t>
  </si>
  <si>
    <t>900014785_FESS2953</t>
  </si>
  <si>
    <t>no pbs tarifa se devuelve factura con soportes completos al validar los datos dela factura biologico hepatis a+b valor pactado $156668  anexar nota credito para darle tramite ala factura y reportar we servis</t>
  </si>
  <si>
    <t>FESS3043</t>
  </si>
  <si>
    <t>900014785_FESS3043</t>
  </si>
  <si>
    <t>no pbs tarifa se devuelve factura con soportes completos al validar  los datos dela factura biologicohepatitis a +b  valor pactado $156668 anexar nota credito para darle tramite ala factura y reportar we servis</t>
  </si>
  <si>
    <t>FESS3044</t>
  </si>
  <si>
    <t>900014785_FESS3044</t>
  </si>
  <si>
    <t>no pb tarifa se devuele factura con soportes completos al validar los datos dela fctura biologico heptatis a+b valor pactado $156668 anexar nota credito para darle tramite ala factura, y reportar weservis</t>
  </si>
  <si>
    <t>TARIFA</t>
  </si>
  <si>
    <t>FESS3045</t>
  </si>
  <si>
    <t>900014785_FESS3045</t>
  </si>
  <si>
    <t>no pbs tarifa: se devuelve factura con soportes completos al validar los datos dela factura biologico hepatis a+b valor pactado $ 156668 anexar nota credito para darle tramite ala factura y reportar en la weservis</t>
  </si>
  <si>
    <t>FESS3108</t>
  </si>
  <si>
    <t>900014785_FESS3108</t>
  </si>
  <si>
    <t>no pbs tarifa se devuelve factura con soportes completos al validar los datos dela factura biologico hepatitis a+b se valida tarisfario vp$156668 anexar nota credito para darle tramite ala factura y reportar we servis</t>
  </si>
  <si>
    <t>FESS3109</t>
  </si>
  <si>
    <t>900014785_FESS3109</t>
  </si>
  <si>
    <t>no pbs tarifa se devuelve factura con  soportes completos al validar los datos dela factura biologco hepatirs a+b  se valida con tarifa vp$156668 anexar nota credito para darle tramite ala factura y reportar we servis</t>
  </si>
  <si>
    <t>FESS3211</t>
  </si>
  <si>
    <t>900014785_FESS3211</t>
  </si>
  <si>
    <t xml:space="preserve">NO PBS TARIFA : SE DEVUELVE FACTURA CON SOPORTES POR MAYOR VALOR COBRADO VP$156668 DIFRENCIA$10532 ANEXAR NOTA CREDITO Y CORREGIR WE SERVIS  </t>
  </si>
  <si>
    <t>FESS2115</t>
  </si>
  <si>
    <t>900014785_FESS2115</t>
  </si>
  <si>
    <t xml:space="preserve">NO PBS SE DEVUELVE FACTURA SE VALIDA NO APTA PARA PAGO REVIA SAR EN LA WEB SERVICE CUM  REPORTAN 20011362-01 Y EL FACTURDO O ES EL 19972109-01 MIEL                                                                                                                                                                                                                                                                                                                                                                                                                                                                                                                                                                                             </t>
  </si>
  <si>
    <t>FESS2142</t>
  </si>
  <si>
    <t>900014785_FESS2142</t>
  </si>
  <si>
    <t xml:space="preserve">NO PBS SE DEVUELVE FACTURA SE VALIDA NO APTA PARA PAGO REVIA SAR EN LA WEB SERVICE FECHA 12-07-2022 Y DEBE SER 13-09-202MILENA                                                                                                                                                                                                                                                                                                                                                                                                                                                                                                                                                                                                                  </t>
  </si>
  <si>
    <t>FESS2143</t>
  </si>
  <si>
    <t>900014785_FESS2143</t>
  </si>
  <si>
    <t>FESS2307</t>
  </si>
  <si>
    <t>900014785_FESS2307</t>
  </si>
  <si>
    <t>FESS2338</t>
  </si>
  <si>
    <t>900014785_FESS2338</t>
  </si>
  <si>
    <t>FESS2339</t>
  </si>
  <si>
    <t>900014785_FESS2339</t>
  </si>
  <si>
    <t xml:space="preserve">NO PBS:MAYOR VALOR COBRADO EN VACUNA GARDASIL VP$115827 V ALOR Y CODIGO REPORTADOS EN WEB SERVICES ERRADOS           YUFREY HERNANDEZ por cordinadora Neimy perdomo 27/03/2018                                                                                                                                                                                                                                                                                                                                                                                                                                                                                                                                                                                                                                                                                                                                                                                                                                                                                                                                                                                                                                                                                                                                                                                                                                                                                                                                                                           </t>
  </si>
  <si>
    <t>FESS2356</t>
  </si>
  <si>
    <t>900014785_FESS2356</t>
  </si>
  <si>
    <t>NOPBS: SE DEVUELVE FACTURA SERVICIO NO SE ENCUENTRA REPORTAD  EN LA WEB SERVICESCUMS FACTURADO SE ENCUENTRA ERRADO NO CRRESPONDE AL SERVICIO VACUNA GARDASIL MAYOR VALOR COBRADO V P$115.827FAVOR VALIDAR PARA DAR TRAMITE</t>
  </si>
  <si>
    <t>FESS2112</t>
  </si>
  <si>
    <t>900014785_FESS2112</t>
  </si>
  <si>
    <t xml:space="preserve">NO PBS SE DEVUELV FACTURA NO PASA LA VALIDACION NO APTA PARA PAGO NO ESTA REPORTADA EN LA WEB SERVICE.MILENA                                                                                                                                                                                                                                                                                                                                                                                                                                                                                                                                                                                                                                    </t>
  </si>
  <si>
    <t>FESS2119</t>
  </si>
  <si>
    <t>900014785_FESS2119</t>
  </si>
  <si>
    <t xml:space="preserve">NO PBS SE DEVUELVE FACTURA SE VALIDA NO APTA PARA PAGO REVIA SAR EN LA WEB SERVICE                                      VALIDAR FECHA SUMINISTRO COLOCAN 08-08-2022 Y ES 12-08-2022 MILENA                                                                                                                                                                                                                                                                                                                                                                                                                                                                                                                                                      </t>
  </si>
  <si>
    <t>FESS2140</t>
  </si>
  <si>
    <t>900014785_FESS2140</t>
  </si>
  <si>
    <t xml:space="preserve">NO PBS SE DEVUELVE FACTURA SE VALIDA NO APTA PARA PAGO REVIA SAR EN LA WEB SERVICE  CODIGO TECNOLOGIA 20011362-01 Y EL VLOR MAL MILENA                                                                                                                                                                                                                                                                                                                                                                                                                                                                                                                                                                                                          </t>
  </si>
  <si>
    <t>FESS2236</t>
  </si>
  <si>
    <t>900014785_FESS2236</t>
  </si>
  <si>
    <t>FESS2237</t>
  </si>
  <si>
    <t>900014785_FESS2237</t>
  </si>
  <si>
    <t>FESS2238</t>
  </si>
  <si>
    <t>900014785_FESS2238</t>
  </si>
  <si>
    <t>FESS2295</t>
  </si>
  <si>
    <t>900014785_FESS2295</t>
  </si>
  <si>
    <t xml:space="preserve">NO REPORTADO WEB SERVICE.(REPORTAR LOS MISMOS DATOS DE LA FA CTURA VALOR.CANTIDAD  FECHA CUM)                        YUFREY HERNANDEZ por cordinadora Neimy perdomo 27/03/2018                                                                                                                                                                                                                                                                                                                                                                                                                                                                                                                                                                                                                                                                                                                                                                                                                                                                                                                                                                                                                                                                                                                                                                                                                                                                                                                                                                           </t>
  </si>
  <si>
    <t>FESS2296</t>
  </si>
  <si>
    <t>900014785_FESS2296</t>
  </si>
  <si>
    <t>FESS2297</t>
  </si>
  <si>
    <t>900014785_FESS2297</t>
  </si>
  <si>
    <t>FESS2298</t>
  </si>
  <si>
    <t>900014785_FESS2298</t>
  </si>
  <si>
    <t>FESS2329</t>
  </si>
  <si>
    <t>900014785_FESS2329</t>
  </si>
  <si>
    <t>FESS2369</t>
  </si>
  <si>
    <t>900014785_FESS2369</t>
  </si>
  <si>
    <t xml:space="preserve">NO PBS: SE DEVUELVE FACTURA AL VALIDAR DATOS EL VALOR REPORT ADO SE ENCUENTRA  ERRADO Y FECHA DE ENTREGA EN LA WEB SERVIE.YUFREY HERNANDEZ por cordinadora Neimy perdomo 27/03/2018                                                                                                                                                                                                                                                                                                                                                                                                                                                                                                                                                                                                                                                                                                                                                                                                                                                                                                                                                                                                                                                                                                                                                                                                                                                                                                                                                                         </t>
  </si>
  <si>
    <t>FESS2371</t>
  </si>
  <si>
    <t>900014785_FESS2371</t>
  </si>
  <si>
    <t>FESS3216</t>
  </si>
  <si>
    <t>900014785_FESS3216</t>
  </si>
  <si>
    <t xml:space="preserve">no pbs tarifa: se devuelve factura con soportes  por mayor valor cobrado vp$136422 diferencia$20246 anexar nota credito y correguir we servis </t>
  </si>
  <si>
    <t>FESS3212</t>
  </si>
  <si>
    <t>900014785_FESS3212</t>
  </si>
  <si>
    <t>FESS3214</t>
  </si>
  <si>
    <t>900014785_FESS3214</t>
  </si>
  <si>
    <t xml:space="preserve">tarifa: se devuelve factura con soportes  por mayor valor cobrado vp$136422 diferencia$20246 anexar nota credito y correguir we servis </t>
  </si>
  <si>
    <t>FESS2427</t>
  </si>
  <si>
    <t>900014785_FESS2427</t>
  </si>
  <si>
    <t xml:space="preserve"> SE DEVUELVE FACTURA AL VALIDAR DATOS NO SE ENCUENTRA  REPORTADO WEB SERVICE(REPORTAR LOS MISMOS DATOS DE LA FACTURA 2-MAYOR VALOR COBRADO EN CUMS 19983100-01-0J07AL01 VP$115000 DIFERENCIA $30800</t>
  </si>
  <si>
    <t>FESS2428</t>
  </si>
  <si>
    <t>900014785_FESS2428</t>
  </si>
  <si>
    <t xml:space="preserve">se devuelve factura con soportes completos al validar los datos de la factura , cum 19983100-01-0J07AL01 vp$136422 ,anexar nota credito para darle tramite ala factura. </t>
  </si>
  <si>
    <t>FESS2429</t>
  </si>
  <si>
    <t>900014785_FESS2429</t>
  </si>
  <si>
    <t xml:space="preserve"> SE DEVUELVE FACTURA AL VALIDAR DATOS NO SE ENCUENTRA  REPORTADO WEB SERVICE(REPORTAR LOS MISMOS DATOS DE LA FACTURA 2-MAYOR VALOR COBRADO EN CUMS 19983100-01-0J07AL01 VP$115000 DIFERENCIA $30800 PENDIENTE AUDITORIA. </t>
  </si>
  <si>
    <t>FESS2568</t>
  </si>
  <si>
    <t>900014785_FESS2568</t>
  </si>
  <si>
    <t xml:space="preserve">SE SOSTIENE DEVOLUCION AL VALIDAR LOS DATOS DELA FACTURA CUM 19983100-01-0J07AL01 SE VALIDA ANEXO TARISFARIO TIENE UN COSTO $136422 ,FAVOR ANEXAR NOTA CREDITO , PARA DARLE TRAMITE ALA FACTURA. </t>
  </si>
  <si>
    <t>FESS2614</t>
  </si>
  <si>
    <t>900014785_FESS2614</t>
  </si>
  <si>
    <t xml:space="preserve">SE DEVUELVE FACTURA CON SOPORTES COMPLETOS AL VALIDAR LOS DATOS,  NO SE ENCUENTRA  REPORTADA EN LA WEB SERVICE.(REPORTAR LOS MISMOS DATOS DE LA FACTURA ,VALOR.CANTIDAD , NUMERO ENTREGA ,FECHA ,CUM) VALOR P$115000 DIFERENCIA $30600   </t>
  </si>
  <si>
    <t>FESS2655</t>
  </si>
  <si>
    <t>900014785_FESS2655</t>
  </si>
  <si>
    <t xml:space="preserve">no pbs :se devuelve factura con soportes completos al validar los datos de la factura cum 19983100-01-0J07AL01 vp$136422 . anexar nota credito y reportar weservis.  </t>
  </si>
  <si>
    <t>FESS2721</t>
  </si>
  <si>
    <t>900014785_FESS2721</t>
  </si>
  <si>
    <t>NOPBS TARIFA SE DEVUELVE FACTURA CON SOPORTES COMPLETOS AL VALIDAR LOS DATOS DELA FACTURA CUM 19983100 VACUNA NEPMO 23 VP $136422 , ANEXAR NOTA CREDITO Y REPORTAR WESERVIS</t>
  </si>
  <si>
    <t>FESS2727</t>
  </si>
  <si>
    <t>900014785_FESS2727</t>
  </si>
  <si>
    <t>NO PBS TARIFA SE DEVUELVE FACTURA CON SOPORTES COMPLETOS AL VALIDAR LOS DATOS DELA FACTURA BIOLOGICO VACUNA NEUMOCOCO VP$136422 ANEXAR NOTA CREDTO PARA DARLE TRAMITE ALA FACTURA Y REPORTAR WESERVIS</t>
  </si>
  <si>
    <t>FESS2737</t>
  </si>
  <si>
    <t>900014785_FESS2737</t>
  </si>
  <si>
    <t xml:space="preserve">NO PBS: se devuelve  factura con soportes completos al validar los datos dela factura el cum 19983100-01 vacuna neumoco valor pactado $136422 diferencia $9378,anexar nota credito para darle tramite ala factura. </t>
  </si>
  <si>
    <t>FESS2764</t>
  </si>
  <si>
    <t>900014785_FESS2764</t>
  </si>
  <si>
    <t>no pbs soporte se devuelve factura con soporte al validar los datos dela factura no se evidencia soporte de la historia clinica de la aplicacion del biologico</t>
  </si>
  <si>
    <t>FESS2775</t>
  </si>
  <si>
    <t>900014785_FESS2775</t>
  </si>
  <si>
    <t>FESS2779</t>
  </si>
  <si>
    <t>900014785_FESS2779</t>
  </si>
  <si>
    <t>FESS2807</t>
  </si>
  <si>
    <t>900014785_FESS2807</t>
  </si>
  <si>
    <t xml:space="preserve">NO PBS: SE DEVUELVE factura con soportes completos al validar los dtos de l factura cums 19983100-01-OJO7AL01 vp$136422   reportar en la weservis </t>
  </si>
  <si>
    <t>FESS2817</t>
  </si>
  <si>
    <t>900014785_FESS2817</t>
  </si>
  <si>
    <t>no pbs: se deveulve factura con soportes completos al validar los datos de la factura cums 19983100-01-OJO7AL01 vp$   136.422  reportar weservis</t>
  </si>
  <si>
    <t>FESS2883</t>
  </si>
  <si>
    <t>900014785_FESS2883</t>
  </si>
  <si>
    <t xml:space="preserve">NO PBS: se devuelve  factura con soportes completos al validar los datos dela factura el cum 19983100-01 vacuna neumoco valor pactado $136422 diferencia $9378,anexar nota credito para darle tramite ala factura.  </t>
  </si>
  <si>
    <t>FESS2884</t>
  </si>
  <si>
    <t>900014785_FESS2884</t>
  </si>
  <si>
    <t>FESS3000</t>
  </si>
  <si>
    <t>900014785_FESS3000</t>
  </si>
  <si>
    <t>FESS3001</t>
  </si>
  <si>
    <t>900014785_FESS3001</t>
  </si>
  <si>
    <t>FESS3103</t>
  </si>
  <si>
    <t>900014785_FESS3103</t>
  </si>
  <si>
    <t>FESS2958</t>
  </si>
  <si>
    <t>900014785_FESS2958</t>
  </si>
  <si>
    <t>FESS2959</t>
  </si>
  <si>
    <t>900014785_FESS2959</t>
  </si>
  <si>
    <t>FESS2960</t>
  </si>
  <si>
    <t>900014785_FESS2960</t>
  </si>
  <si>
    <t>FESS3004</t>
  </si>
  <si>
    <t>900014785_FESS3004</t>
  </si>
  <si>
    <t>FESS3002</t>
  </si>
  <si>
    <t>900014785_FESS3002</t>
  </si>
  <si>
    <t>FESS3003</t>
  </si>
  <si>
    <t>900014785_FESS3003</t>
  </si>
  <si>
    <t>FESS3101</t>
  </si>
  <si>
    <t>900014785_FESS3101</t>
  </si>
  <si>
    <t>FESS3102</t>
  </si>
  <si>
    <t>900014785_FESS3102</t>
  </si>
  <si>
    <t>FESS3104</t>
  </si>
  <si>
    <t>900014785_FESS3104</t>
  </si>
  <si>
    <t>FESS3105</t>
  </si>
  <si>
    <t>900014785_FESS3105</t>
  </si>
  <si>
    <t>FESS3106</t>
  </si>
  <si>
    <t>900014785_FESS3106</t>
  </si>
  <si>
    <t>FESS1881</t>
  </si>
  <si>
    <t>900014785_FESS1881</t>
  </si>
  <si>
    <t>FESS2118</t>
  </si>
  <si>
    <t>900014785_FESS2118</t>
  </si>
  <si>
    <t xml:space="preserve">NO PBS SE DEVUELVE FACTURA NO PASA LA VALIDACION DE APTA PAR A PAGO REVISAR SUMINISTRO POR FUERA DE LA COBERTURA DEL MIPRES Y ENTREGA EXTEMPORANEA---SIN REPORTE FACTURACION MILENA                                                                                                                                                                                                                                                                                                                                                                                                                                                                                                                                                             </t>
  </si>
  <si>
    <t>FESS2438</t>
  </si>
  <si>
    <t>900014785_FESS2438</t>
  </si>
  <si>
    <t xml:space="preserve"> SE DEVUELVE FACTURA AL VALIDAR DATOS NO SE ENCUENTRA  REPORTADO WEB SERVICE(REPORTAR LOS MISMOS DATOS DE LA FACTURA VALOR.CANTIDAD , FECHA ,CUM),2-MAYOR VALOR COBRADO EN CUMS  20087287-01-0J07BK01 VP$105000 DIFERENCIA$33000 PENDIENTE AUDITORIA </t>
  </si>
  <si>
    <t>FESS2601</t>
  </si>
  <si>
    <t>900014785_FESS2601</t>
  </si>
  <si>
    <t xml:space="preserve">SE DEVEUVE FACTURA AL VALIDAR LOS DATOS DE LA FACTURA VACUNA VARIVAX® VACUNA DE VIRUS ATENUADOS VIVOS DE VARICELA 20087287-01-0J07BK01 VP$105000 DIFERENCIA $33000   </t>
  </si>
  <si>
    <t>FESS2602</t>
  </si>
  <si>
    <t>900014785_FESS2602</t>
  </si>
  <si>
    <t xml:space="preserve">SE DEVEUVE FACTURA AL VALIDAR LOS DATOS VACUNA VARIVAX® VACUNA DE VIRUS ATENUADOS VIVOS DE VARICELA 20087287-01-0J07BK01 VP$105000 DIFERENCIA $330000  </t>
  </si>
  <si>
    <t>FESS2603</t>
  </si>
  <si>
    <t>900014785_FESS2603</t>
  </si>
  <si>
    <t xml:space="preserve">SE DEVEULVE FACTURA CON SOPORTES COMPLETOS AL VALIDAR LOS DATOS DE LA FACTURA VACUNA VARIVAX® VACUNA DE VIRUS ATENUADOS VIVOS DE VARICELA 20087287-01-0J07BK01 VP$ $105.000 DIFERENCIA$33000.   </t>
  </si>
  <si>
    <t>FESS2733</t>
  </si>
  <si>
    <t>900014785_FESS2733</t>
  </si>
  <si>
    <t>NO PBS: SE DEVUELVE FACTURA CON SOPORTES COMPLETOS AL VALIDAR LOS DATOS DELA FACTURA CUM 20087287-1  VACUNA VARICELA VP$105000 DIFERENCIA $23000 ANEXAR NOTA CREDITO PARA DARLE TRAMITE ALA FACTURA.</t>
  </si>
  <si>
    <t>FESS2893</t>
  </si>
  <si>
    <t>900014785_FESS2893</t>
  </si>
  <si>
    <t xml:space="preserve">NO PBS. SE DEVUELVE FACTURA CON SOPORTES POR  MAYOR VALOR COBRADO AL VALIDAR LOS DATOS DELA FACTURA  CUM 20087287-1    BIOLOGICO VARIVAX VACUNA DE VIRUS ATENUADOS VIVOS DE VARICELA VP$105.000  AJUSTAR PARA DARLE TRAMITE ALA FACTURA  </t>
  </si>
  <si>
    <t>FESS2609</t>
  </si>
  <si>
    <t>900014785_FESS2609</t>
  </si>
  <si>
    <t xml:space="preserve">se deveulve factura al validar los datos no anexan  soportes  detalle de la factura para validar tarifa ,y tope pendiente auditoria </t>
  </si>
  <si>
    <t>FESS2610</t>
  </si>
  <si>
    <t>900014785_FESS2610</t>
  </si>
  <si>
    <t xml:space="preserve">SE DEVUELVE FACTURA CON SOPORTES COMPLETOS AL VALIDAR LOS DATOS,  NO SE ENCUENTRA  REPORTADA EN LA WEB SERVICE.(REPORTAR LOS MISMOS DATOS DE LA FACTURA ,VALOR.CANTIDAD , NUMERO ENTREGA ,FECHA ,CUM) VALOR P$98200 DIFERENCIA $29600   </t>
  </si>
  <si>
    <t>FESS2612</t>
  </si>
  <si>
    <t>900014785_FESS2612</t>
  </si>
  <si>
    <t>FESS2613</t>
  </si>
  <si>
    <t>900014785_FESS2613</t>
  </si>
  <si>
    <t xml:space="preserve">se devuelve factura con soportes completos al validar los datos de la factura radican FESS2613 y anexan soportes de la factura FESS2614 pte auditoria   </t>
  </si>
  <si>
    <t>FESS2752</t>
  </si>
  <si>
    <t>900014785_FESS2752</t>
  </si>
  <si>
    <t xml:space="preserve">no pbs no reportada  se devuelve factura con soportes completos al validar los datos dela factura no se encuentra reportada. VALIDAR LINEA NO REPORTADA EN LA WEB SERVICE  </t>
  </si>
  <si>
    <t>FESS2900</t>
  </si>
  <si>
    <t>900014785_FESS2900</t>
  </si>
  <si>
    <t xml:space="preserve">no pbs :se devulve factura por mayor valor cobrado al validar datos dela factura cum 19991775-1 biologico havrix  vp$94000  ajustar para darle tramite ala factura. no se encuentra reportada VALIDAR LINEA NO REPORTADA EN LA WEB SERVICE     </t>
  </si>
  <si>
    <t>FESS2901</t>
  </si>
  <si>
    <t>900014785_FESS2901</t>
  </si>
  <si>
    <t xml:space="preserve">no pbs: se devuelve por mayor valor cobrado al validar los datos de la factura cum 19939796-1  biologico avaxim  vp$98200. VALIDAR FECHA DE ENTREGA EN LA WEB SERVICE YA QUE PRESTADOR REPORTA 08/11/2023, corregir fecha de entrega y ajustar tarifa   </t>
  </si>
  <si>
    <t>FESS2957</t>
  </si>
  <si>
    <t>900014785_FESS2957</t>
  </si>
  <si>
    <t xml:space="preserve">NO PBS: SE DEVEULVE FACTURA CON SOPORTES COMPLETOS AL VALIDAR LOS DATOS ELA FACTURA  RADICAN LA FACTURA FESS2957. SOPORTAN LOS DOCUMENTOS DE LA FACTURA FESS 2956 ANEXAR SOPORTES CORRESPONDIENTES PARA DARLE TRAMITE ALA FACTURA </t>
  </si>
  <si>
    <t>FESS2459</t>
  </si>
  <si>
    <t>900014785_FESS2459</t>
  </si>
  <si>
    <t xml:space="preserve">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t>
  </si>
  <si>
    <t>FESS2228</t>
  </si>
  <si>
    <t>900014785_FESS2228</t>
  </si>
  <si>
    <t>FESS2229</t>
  </si>
  <si>
    <t>900014785_FESS2229</t>
  </si>
  <si>
    <t xml:space="preserve">SE DEVUELVE FACTURA NO PBS NO PASA LA VALIDACION NO APTA PAR A PAGO REVISAR VALIDAR FECHA DE SUMINISTRO.VALOR REPORTADO QUE ESTA EN LA WEB SERVICE NO COINCIDE CON LA QUE FACTURAN.                                                                                                                                                                                                                                                                                                                                                                                                                                                                                                                                                                                                                                                                                                                                                                                                                                                                                                                                                                                                                                                                                                                                                                                                                                                                                                                                                                         </t>
  </si>
  <si>
    <t>FESS2239</t>
  </si>
  <si>
    <t>900014785_FESS2239</t>
  </si>
  <si>
    <t xml:space="preserve">SE DEVUELVE FACTURA NO PBS NO PASA LA VALIDACION NO APTA PAR A PAGO REVISAR VALIDAR FECHA DE SUMINISTRO                 QUE ESTA EN LA WEB SERVICE NO COINCIDE CON LA QUE FACTURAN. MILE                                                                                                                                                                                                                                                                                                                                                                                                                                                                                                                                                                                                                                                                                                                                                                                                                                                                                                                                                                                                                                                                                                                                                                                                                                                                                                                                                                    </t>
  </si>
  <si>
    <t>FESS2299</t>
  </si>
  <si>
    <t>900014785_FESS2299</t>
  </si>
  <si>
    <t>FESS2337</t>
  </si>
  <si>
    <t>900014785_FESS2337</t>
  </si>
  <si>
    <t xml:space="preserve">NO PBS: SE DEVEULVE FACTURA MAYOR VALOR COBRADO EN CUM 19972 109-01-0J07BM01  VP $115827  VALOR REPORTADO EN   WEB SERVS SE ENCUENTRA ERRADO. por cordinadora Neimy perdomo 27/03/2018                                                                                                                                                                                                                                                                                                                                                                                                                                                                                                                                                                                                                                                                                                                                                                                                                                                                                                                                                                                                                                                                                                                                                                                                                                                                                                                                                                     </t>
  </si>
  <si>
    <t>FESS2354</t>
  </si>
  <si>
    <t>900014785_FESS2354</t>
  </si>
  <si>
    <t>NOPBS: SE DEVUELVE FACTURA AL VALIDAR SERVICIO NO SE ENCUENT RA REPORTADO EN LA WEB SERVICES LOS DATOS QUE SE REGISTRENEN EL REPORTE DE ENTREGA DEBEN DE COINCIDIR CON LOS DATOS DE LA FACTURA: FECHA  VALOR NETO DEL SERVICIO SIN DESCUENTOSANTIDAD</t>
  </si>
  <si>
    <t>FESS2357</t>
  </si>
  <si>
    <t>900014785_FESS2357</t>
  </si>
  <si>
    <t xml:space="preserve">NO PBS:SE devuelve factura con soportes completos al validar  los datos se encuentra mayor valor cobrado vp$ $115.000   19983100-01-0J07AL01 yufrey hernwnez                                                                                                                                                                                                                                                                                                                                                                                                                                                                                                                                                                                                                                                                                                                                                                                                                                                                                                                                                                                                                                                                                                                                                                                                                                                                                                                                                                                                </t>
  </si>
  <si>
    <t>FESS2233</t>
  </si>
  <si>
    <t>900014785_FESS2233</t>
  </si>
  <si>
    <t>FESS2305</t>
  </si>
  <si>
    <t>900014785_FESS2305</t>
  </si>
  <si>
    <t xml:space="preserve">NO PBS: SE DEVEULVE FACTURA MAYOR VALOR COBRADO EN CUM 20087 287-01-0J07BK01 VP $105000 VALOR REPORTADO EN   WEB SERVISSE ENCUENTRA ERRADO. .YUFREY HERNANDEZ                                                                                                                                                                                                                                                                                                                                                                                                                                                                                                                                                                                                                                                                                                                                                                                                                                                                                                                                                                                                                                                                                                                                                                                                                                                                                                                                                                                              </t>
  </si>
  <si>
    <t>FESS2364</t>
  </si>
  <si>
    <t>900014785_FESS2364</t>
  </si>
  <si>
    <t xml:space="preserve">NO PBS SE DEVUELVE FACTURA AL VALIDAR DATOS MAYOR VALOR COBR ADO VP$1050 NO ESTA REPORTADO EN WEB SERVICES          YUFREY HERNANDEZ por cordinadora Neimy perdomo 27/03/2018                                                                                                                                                                                                                                                                                                                                                                                                                                                                                                                                                                                                                                                                                                                                                                                                                                                                                                                                                                                                                                                                                                                                                                                                                                                                                                                                                                           </t>
  </si>
  <si>
    <t>FESS2394</t>
  </si>
  <si>
    <t>900014785_FESS2394</t>
  </si>
  <si>
    <t xml:space="preserve">NO PBS: SE DEVUELVE FACTURA CON SOPORTES COMPLWETOS 1)SE VALIDAR LOS DATOS WESERVIS Y SE EVIDENCIA INCONSISTENCI        2)MAYOR VALOR COBRADO EN FACTURA POR VALOR $11600. 3)NO REPORTADO WESERVIS AL REPORTAR LOS DATOS DEBEN SER LOS         MISMOS DE LA FACTURA.                                                                                                   VALOR FACTURA. CODIGO CUM. FECHA SUMINISTRO .NUMERO ENTREGA                                                             VALIDAR PARA DARLE TRAMITE.                                                                                             YUFREY HERNNADEZ                                                                                                                                                                                                                                                                                                                                                                                                                                                                                                                                                                                                                                                                                                                                                                                                                                                                                                                    </t>
  </si>
  <si>
    <t>FESS2760</t>
  </si>
  <si>
    <t>900014785_FESS2760</t>
  </si>
  <si>
    <t>FESS2430</t>
  </si>
  <si>
    <t>900014785_FESS2430</t>
  </si>
  <si>
    <t xml:space="preserve">VALOR.CANTIDAD , FECHA SE DEVUELVE FACTURA AL VALIDAR DATOS NO SE ENCUENTRA  REPORTADO WEB SERVICE(REPORTAR LOS MISMOS DATOS DE LA FACTURA  ,CUM),2-MAYOR VALOR COBRADO EN CUMS 19904509-01-0J07CA99 VP$82627 DIFERENCIA$26273 PENDIENTE AUDITORIA </t>
  </si>
  <si>
    <t>FESS2573</t>
  </si>
  <si>
    <t>900014785_FESS2573</t>
  </si>
  <si>
    <t xml:space="preserve">SE SOSTIENE DEVOLUCION AL VALIDAR LOS DATOS DELA FACTURA. CUM 19904509-01-0J07CA99 SE VALIDA CON ANEXO TARISFARIO VALOR PACTADO $102078  , ANEXAR NOTA CREDITO PARA DARLE TRAMITE ALA FACTURA.  </t>
  </si>
  <si>
    <t>FESS2607</t>
  </si>
  <si>
    <t>900014785_FESS2607</t>
  </si>
  <si>
    <t xml:space="preserve">se devuelve factura con soportes completos al vaklidar los datos la vacuna BOOSTRIX® VACUNA ADSORBIDA DTPA vp $ $82.627 presenta diferencia $26273   </t>
  </si>
  <si>
    <t>FESS2657</t>
  </si>
  <si>
    <t>900014785_FESS2657</t>
  </si>
  <si>
    <t xml:space="preserve"> no pbs: se devuelve fgactura con soportes completos al  validar los datos dela factura cum 19904509-01-0J07CA99 biologico bootrix vp$102.078. favor validar para darle tramite ala factura  </t>
  </si>
  <si>
    <t>FESS2658</t>
  </si>
  <si>
    <t>900014785_FESS2658</t>
  </si>
  <si>
    <t xml:space="preserve">no pbs : se devuelve factura por mayor valor cobrado , con soportes completos al validar los datos dela factura cum 19904509-01-0J07CA99 vp$102.078 biologico boostrix validary ajustar  para darle tramite ala factura  </t>
  </si>
  <si>
    <t>FESS2735</t>
  </si>
  <si>
    <t>900014785_FESS2735</t>
  </si>
  <si>
    <t xml:space="preserve">NO PBS: SE DEVULVE FACTURA CON SOPORTES COMPLETOS AL VALIDAR LOS DATOS DELA FACTURA CUM :19904509-1 VACUNA BOSTRIX VP$102078 DIFERENCIA $6822 ,ANEXAR NOTA CREDITO Y REPORTAR EN LA WE SERVIS ,´PARA DARLE TRAMITE ALA FACTURA. </t>
  </si>
  <si>
    <t>FESS2885</t>
  </si>
  <si>
    <t>900014785_FESS2885</t>
  </si>
  <si>
    <t xml:space="preserve">NO PBS: SE DEVULVE FACTURA CON SOPORTES COMPLETOS AL VALIDAR LOS DATOS DELA FACTURA CUM :19904509-1 VACUNA BOSTRIX VP$102078 DIFERENCIA $6822 ,ANEXAR NOTA CREDITO Y REPORTAR EN LA WE SERVIS ,´PARA DARLE TRAMITE ALA FACTURA.  </t>
  </si>
  <si>
    <t>FESS2886</t>
  </si>
  <si>
    <t>900014785_FESS2886</t>
  </si>
  <si>
    <t>FESS2954</t>
  </si>
  <si>
    <t>900014785_FESS2954</t>
  </si>
  <si>
    <t>FESS3005</t>
  </si>
  <si>
    <t>900014785_FESS3005</t>
  </si>
  <si>
    <t>FESS2952</t>
  </si>
  <si>
    <t>900014785_FESS2952</t>
  </si>
  <si>
    <t>FESS1879</t>
  </si>
  <si>
    <t>900014785_FESS1879</t>
  </si>
  <si>
    <t>FESS2235</t>
  </si>
  <si>
    <t>900014785_FESS2235</t>
  </si>
  <si>
    <t xml:space="preserve">NO PBS SE DEVUELVE FACTURA SE REALIZA VALIDACION NO APTA PAR A PAGO VALIDAR VALOR REPORTADOFECHA DE SUMINISTRO        CODIGO DE TECNOLOGIA NO COINCIDE CON LO INGRESO EN LA WEB SE RVICE.MILENA                                                                                                                                                                                                                                                                                                                                                                                                                                                                                                                                                                                                                                                                                                                                                                                                                                                                                                                                                                                                                                                                                                                                                                                                                                                                                                                                                           </t>
  </si>
  <si>
    <t>FESS2301</t>
  </si>
  <si>
    <t>900014785_FESS2301</t>
  </si>
  <si>
    <t>FESS2894</t>
  </si>
  <si>
    <t>900014785_FESS2894</t>
  </si>
  <si>
    <t xml:space="preserve">no pbs ; se deveulve factura por mayor valor cobrado al validar los datos de LA FACTURA CUM 227593-5 VACUNA TRIPLE VIRAL ACELULAR (M-M-R II) POLVO PARA INY 0,5ML VP$72000 . VALIDAR Y AJUSTAR PARA DARLE TRAMITE ALA FACTURA.  </t>
  </si>
  <si>
    <t>FESS2812</t>
  </si>
  <si>
    <t>900014785_FESS2812</t>
  </si>
  <si>
    <t>no pbs: se devuelve factura con soportes completos al validar los datos de la factura valor reportado en letras , no corresponde al facuturado. corregir y reportar en la weservis</t>
  </si>
  <si>
    <t>FESS2461</t>
  </si>
  <si>
    <t>900014785_FESS2461</t>
  </si>
  <si>
    <t xml:space="preserve">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t>
  </si>
  <si>
    <t>FESS2141</t>
  </si>
  <si>
    <t>900014785_FESS2141</t>
  </si>
  <si>
    <t xml:space="preserve">NO PBS SE DEVUELVE FACTURA SE VALIDA NO APTA PARA PAGO REVIA SAR EN LA WEB SERVICE  FECHA 08-08-2022 VALOR MAL ESTA $184967 MILENA                                                                                                                                                                                                                                                                                                                                                                                                                                                                                                                                                                                                              </t>
  </si>
  <si>
    <t>FESS2234</t>
  </si>
  <si>
    <t>900014785_FESS2234</t>
  </si>
  <si>
    <t xml:space="preserve">SE DEVUELVE FACTURA NO PBS NO PASA LA VALIDACION NO APTA PAR A PAGO VALIDAR VALOR REPORTADO.FECHA DE SUMINISTRO.        CODIGO DE TECNOLOGIA QUE ESTA EN LA WEB SERVICE NO COINCIDE CON LA QUE FACTURAN. MILENA                                                                                                                                                                                                                                                                                                                                                                                                                                                                                                                                                                                                                                                                                                                                                                                                                                                                                                                                                                                                                                                                                                                                                                                                                                                                                                                                             </t>
  </si>
  <si>
    <t>FESS2294</t>
  </si>
  <si>
    <t>900014785_FESS2294</t>
  </si>
  <si>
    <t>FESS2293</t>
  </si>
  <si>
    <t>900014785_FESS2293</t>
  </si>
  <si>
    <t>FESS2406</t>
  </si>
  <si>
    <t>900014785_FESS2406</t>
  </si>
  <si>
    <t xml:space="preserve">SPORTE.INCOMPLETOS:1- servicios facturados NO PBS no reporta en la webservi.                                            2- codigo cum 20011362-01 que registra en la factura sin det lle del servicio.no evidencia(nombre-canti-valor)          3-19904509 servicio no pbs sin identificar consecutivo cum e no se evidencia cantidad -valor unitario y servico al que pRTENECE. 4- Codigo 19904509 facturado por mayor valor tarifa pactada                                                    $82627 SE OBJETA DIFERENCIA $9373. 5-sin fecha de ingreso o egreso( fechas reportadas en la fac                         tura no conciden evoulucion de aplicacion medica yufrey hernandez                                                                                                                                                                                                                                                                                                                                                                                                                                                                                                                                                                                                                                                                                                                                                                                                                                                                   </t>
  </si>
  <si>
    <t>FESS2458</t>
  </si>
  <si>
    <t>900014785_FESS2458</t>
  </si>
  <si>
    <t>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t>
  </si>
  <si>
    <t>FESS2611</t>
  </si>
  <si>
    <t>900014785_FESS2611</t>
  </si>
  <si>
    <t xml:space="preserve">se deveulve factura con soportes completos al validar losa datos dela factura la vacuna 00227593-05-0J07BD52 vp$ $72.000 presenta diferencia $10823  </t>
  </si>
  <si>
    <t>FESS2951</t>
  </si>
  <si>
    <t>900014785_FESS2951</t>
  </si>
  <si>
    <t>NO PBS FECHA ENTREGA SE DEVUELVE FACTURA CON SOPORTWS COMPLETOS AL VALIDAR LOS DATOS NO ESTA REPORTADA EN LA WE SERVIS</t>
  </si>
  <si>
    <t>FESS2580</t>
  </si>
  <si>
    <t>900014785_FESS2580</t>
  </si>
  <si>
    <t>SE DEVEULVE FACTURA CON SOPORTES COMPLETOS AL VALIDAR LOS DATOS DELA FACTURA NO ESTA REPORTADA WESRVIS , REPORTARLA PARA DARLE TRAMITE ALA FACTURA</t>
  </si>
  <si>
    <t>FESS2581</t>
  </si>
  <si>
    <t>900014785_FESS2581</t>
  </si>
  <si>
    <t>SE DEVEULVE FACRURA CON SOPORTES COMPLETOS AL VALIDAR LOS DATOS ,NO SE ENCUENTRA REPORTADA WESERVIS , REPORTALA PARA DARLE TRAMITE ALA FACTURA</t>
  </si>
  <si>
    <t>FESS2418</t>
  </si>
  <si>
    <t>900014785_FESS2418</t>
  </si>
  <si>
    <t>SE DEVEULVE FACTURA CON SOPORTES COMPLETOS AL VALIDAR LOS DATOS DE LA FACTURA EN REPORTE DE LA WE SERVIS PRESENTA INCONSISTENCIA . CODIGO ENTREGA NO CORRESPONDE AL ENTREGADO . VALOR REPORTADO . FECHA ENTREGA ,TARIFA. (REPORTAR LOS MISMOS DATOS DE LA FACTURA VALOR.CANTIDAD , FECHA ,CUM).</t>
  </si>
  <si>
    <t>FESS2488</t>
  </si>
  <si>
    <t>900014785_FESS2488</t>
  </si>
  <si>
    <t xml:space="preserve">SE DEVUELVE FACTURA CON SOPORTES COMPLETOS AL VALIDAR LOS DATOS,  NO SE ENCUENTRA  REPORTADA EN LA WEB SERVICE.(REPORTAR LOS MISMOS DATOS DE LA FACTURA ,VALOR.CANTIDAD , NUMERO ENTREGA ,FECHA ,CUM) VALOR P$35300 DIFERENCIA $4600   </t>
  </si>
  <si>
    <t>FESS2489</t>
  </si>
  <si>
    <t>900014785_FESS2489</t>
  </si>
  <si>
    <t>SE SOSTIENE DEVOLUCION AL VALIDAR LOS DATOS DE LA FACTURA ,PRESENTA INCONSISTENCIA  EN EL REPORTE DE ENTREGA ,EN LA WESERVIS ,FAVOR CORREGIR LA FECHA DE ENTREGA PARA DARLE TRAMITE ALA FACTURA</t>
  </si>
  <si>
    <t>FESS2490</t>
  </si>
  <si>
    <t>900014785_FESS2490</t>
  </si>
  <si>
    <t>FESS2491</t>
  </si>
  <si>
    <t>900014785_FESS2491</t>
  </si>
  <si>
    <t>FESS2494</t>
  </si>
  <si>
    <t>900014785_FESS2494</t>
  </si>
  <si>
    <t>FESS2495</t>
  </si>
  <si>
    <t>900014785_FESS2495</t>
  </si>
  <si>
    <t>SE SOSTIENE DEVOLUCION AL VALIDAR LOS DATOS DELA FACTURA ,AL VALIDAR LOS DATOS DELA FACTURA PRESENTA INCONSINTENCIA EN LA WESERVIS,FAVOR CORREGIR LA FECHA ENTREGA PARA DARLE TRAMITE ALA FACTURA</t>
  </si>
  <si>
    <t>FESS2500</t>
  </si>
  <si>
    <t>900014785_FESS2500</t>
  </si>
  <si>
    <t>FESS2501</t>
  </si>
  <si>
    <t>900014785_FESS2501</t>
  </si>
  <si>
    <t>SE SOSTIENE DEVOLUCION AL VALIDAR LOS DATOS DELA FACTURA SE PRESENTA INCONSISTENCIAS EN EL REPORTE ENTREGA EN LA WESERVIS, FAVOR CORREGIR LA FECHA DE ENTREGA PARA DARLE TREMITE ALA FACTURA</t>
  </si>
  <si>
    <t>FESS2503</t>
  </si>
  <si>
    <t>900014785_FESS2503</t>
  </si>
  <si>
    <t>SE DEVUELVE FACTURA CON  SOPORTES COMPLETOS AL VALIDAR LOS DATOS NO SE ENCUENTRA REPORTADA WESERVIS VALOR VP$35300 DIFERENCIA$4600 REPORTAR LOS MISMOS DATOS DELA FACTURA PARA DARLE TRAMITE</t>
  </si>
  <si>
    <t>FESS2504</t>
  </si>
  <si>
    <t>900014785_FESS2504</t>
  </si>
  <si>
    <t>FESS2507</t>
  </si>
  <si>
    <t>900014785_FESS2507</t>
  </si>
  <si>
    <t>FESS2509</t>
  </si>
  <si>
    <t>900014785_FESS2509</t>
  </si>
  <si>
    <t xml:space="preserve">se sostiene devolucion al validar los datos dela factura presenta  inconsistencia  /LAS FECHAS DE SUMINISTRO VS LA FECHA DEL REPORTE DE ENTREGA NO COINCIDEN  </t>
  </si>
  <si>
    <t>FESS2511</t>
  </si>
  <si>
    <t>900014785_FESS2511</t>
  </si>
  <si>
    <t>FESS2512</t>
  </si>
  <si>
    <t>900014785_FESS2512</t>
  </si>
  <si>
    <t>FESS2415</t>
  </si>
  <si>
    <t>900014785_FESS2415</t>
  </si>
  <si>
    <t xml:space="preserve"> SE DEVUELVE FACTURA AL VALIDAR DATOS NO SE ENCUENTRA  REPORTADO WEB SERVICE(REPORTAR LOS MISMOS DATOS DE LA FACTURA VALOR.CANTIDAD , FECHA ,CUM),2-MAYOR VALOR COBRADO EN CUMS  20130313-01-0J07BC01 VP$35300 DIFERENCIA$4600 </t>
  </si>
  <si>
    <t>FESS2416</t>
  </si>
  <si>
    <t>900014785_FESS2416</t>
  </si>
  <si>
    <t>FESS2417</t>
  </si>
  <si>
    <t>900014785_FESS2417</t>
  </si>
  <si>
    <t>SE SOSTIENE DEVOLUCION AL VALIDAR LOS DATOS DELA FACTURA , PRESENTA INCONSISTENCIA EN EL REPORTE DE LA WEVERSIS. FAVOR CORREGIR PARA DARLE TRAMITE ALA FACTURA</t>
  </si>
  <si>
    <t>FESS2419</t>
  </si>
  <si>
    <t>900014785_FESS2419</t>
  </si>
  <si>
    <t>SE DEVEULVE FACTURA CON SOPORTES COMPLETOS AL VALIDAR LOS DATOS PRESENTA INCONSISTENCIA FECHA ENTREGA Y VALOR . CUMS  20130313-01-0J07BC01 VP$35300 DIFERENCIA $4600. (REPORTAR LOS MISMOS DATOS DE LA FACTURA VALOR.CANTIDAD , FECHA ,CUM)</t>
  </si>
  <si>
    <t>FESS2420</t>
  </si>
  <si>
    <t>900014785_FESS2420</t>
  </si>
  <si>
    <t>FESS2425</t>
  </si>
  <si>
    <t>900014785_FESS2425</t>
  </si>
  <si>
    <t>SE SOSTIENE DEVOLUCION AL VALIDAR LOS DATOS DE LAFACTURA , AL VALIDAR LOS DATOS DELA FACTURA ,SE VALIDA EN LA WESERVIS Y PRESENTA INCONSITENCIA FECHA , CORREGIRLA PARA DARLE TRAMITE ALA FACTURA</t>
  </si>
  <si>
    <t>FESS2538</t>
  </si>
  <si>
    <t>900014785_FESS2538</t>
  </si>
  <si>
    <t>se devuelve factura con soportes completos al validar los datos no esta reportada we servis . reportar mismos datos de la factura. cum 20130313-1 vp$35300 diferencia $4600</t>
  </si>
  <si>
    <t>FESS2546</t>
  </si>
  <si>
    <t>900014785_FESS2546</t>
  </si>
  <si>
    <t xml:space="preserve">se sostiene devolucion al validar los datos del FACTURA PRESENTA INCONSISTENCIA /LAS FECHAS DE SUMINISTRO VS LA FECHA DEL REPORTE DE ENTREGA NO COINCIDEN  </t>
  </si>
  <si>
    <t>FESS2442</t>
  </si>
  <si>
    <t>900014785_FESS2442</t>
  </si>
  <si>
    <t>FESS2443</t>
  </si>
  <si>
    <t>900014785_FESS2443</t>
  </si>
  <si>
    <t>SE DEVUELVE FACTURA CON SOPORTES COMPLETOS AL VALIDAR LOS DATOS WESERVIS PRESENTA INCONSISTENCIA FECHA DE ENTREGA Y VALOR REPORTADO WE SERVIS.2)CUMS  20130313-01-0J07BC01 VP$35300 DIFERENCIA $4600. PENDIENTE AUDITORIA</t>
  </si>
  <si>
    <t>FESS2444</t>
  </si>
  <si>
    <t>900014785_FESS2444</t>
  </si>
  <si>
    <t>SE DEVUELVE FACTURA CON SOPORTES COMPLETOS AL VALIDAR LOS DATOS WESERVIS PRESENTA INCONSISTENCIA FECHA DE ENTREGA Y VALOR REPORTADO WE SERVIS.2)CUMS  20130313-01-0J07BC01 VP$35300 DIFERENCIA $4600. PENDIENTE AUDITORIA.</t>
  </si>
  <si>
    <t>FESS2446</t>
  </si>
  <si>
    <t>900014785_FESS2446</t>
  </si>
  <si>
    <t xml:space="preserve">se sostiene devolucion al validar los datos dela factura radicada FESS2446 y anexan soportes de la factura FESS2447 . anexa rsoportes correspondientes para darle tramite ala factura y reportar we servis </t>
  </si>
  <si>
    <t>FESS2632</t>
  </si>
  <si>
    <t>900014785_FESS2632</t>
  </si>
  <si>
    <t>NO PBS SE DEVUELVE FACTURA AL VALIDAR LOS DATOS DELA FACTURA EN LA WESERVIS REPORTAN 12 /6/2023 Y SUMINISTRAN EL BIOLOGICO 12/07/2023. EN EL REPORTE DELA HISTORIA CLINICA. VALIDAR PARA DARLE TRAMITE ALA FACTURA</t>
  </si>
  <si>
    <t>FESS2755</t>
  </si>
  <si>
    <t>900014785_FESS2755</t>
  </si>
  <si>
    <t>FESS2757</t>
  </si>
  <si>
    <t>900014785_FESS2757</t>
  </si>
  <si>
    <t xml:space="preserve">NO PBS fecha entrega - 8/05/2024 se devuelve factura con soportes completos al validar los datos dela factura fecha entrega no concuerda con la aplicacion biologico 12/09/2023. validar fecha de entrega ya que la fecha no concuerda vs la reportada en la web service que esta 18/07/2023  </t>
  </si>
  <si>
    <t>FESS2758</t>
  </si>
  <si>
    <t>900014785_FESS2758</t>
  </si>
  <si>
    <t xml:space="preserve">NO PBS fecha entrega - 8/05/2024 se devuelve factura con soportes completos al validar los datos dela factura fecha entrega no concuerda con la aplicacion biologico 12/09/2023. validar fecha de entrega ya que la fecha no concuerda vs la reportada en la web service que esta 18/08/2023 </t>
  </si>
  <si>
    <t>FESS2761</t>
  </si>
  <si>
    <t>900014785_FESS2761</t>
  </si>
  <si>
    <t>FESS2767</t>
  </si>
  <si>
    <t>900014785_FESS2767</t>
  </si>
  <si>
    <t xml:space="preserve">NO PBS fecha entrega - 8/05/2024 se devuelve factura con soportes completos al validar los datos dela factura fecha entrega no concuerda con la aplicacion biologico 19/09/2023. validar fecha de entrega ya que la fecha no concuerda vs la reportada en la web service que esta  </t>
  </si>
  <si>
    <t>FESS2795</t>
  </si>
  <si>
    <t>900014785_FESS2795</t>
  </si>
  <si>
    <t xml:space="preserve">no pbs: se deveulve factur con soportes completos al validar los datos dela factura el biologico  presenta inconsistencia reporte de entrega VALIDAR NO CONCUERDA LA FECHA DE ENTREGA VS LA REPORTADA QUE ES 10/07/2023  </t>
  </si>
  <si>
    <t>FESS2759</t>
  </si>
  <si>
    <t>900014785_FESS2759</t>
  </si>
  <si>
    <t xml:space="preserve">NO PBS fecha entrega - 8/05/2024 se devuelve factura con soportes completos al validar los datos dela factura fecha entrega no concuerda con la aplicacion biologico 13/09/2023. validar fecha de entrega ya que la fecha no concuerda vs la reportada en la web service que esta 29/08/2023 </t>
  </si>
  <si>
    <t>FESS2768</t>
  </si>
  <si>
    <t>900014785_FESS2768</t>
  </si>
  <si>
    <t xml:space="preserve">NO PBS fecha entrega - 8/05/2024 se devuelve factura con soportes completos al validar los datos dela factura fecha entrega no concuerda con la aplicacion biologico 19/09/2023. validar fecha de entrega ya que la fecha no concuerda vs la reportada en la web service que esta 29/08/2023 </t>
  </si>
  <si>
    <t>FESS2771</t>
  </si>
  <si>
    <t>900014785_FESS2771</t>
  </si>
  <si>
    <t xml:space="preserve">NO PBS fecha entrega - 8/05/2024 se devuelve factura con soportes completos al validar los datos dela factura fecha entrega no concuerda con la aplicacion biologico 21/09/2023. validar fecha de entrega ya que la fecha no concuerda vs la reportada en la web service que esta 18/08/2023 </t>
  </si>
  <si>
    <t>FESS2774</t>
  </si>
  <si>
    <t>900014785_FESS2774</t>
  </si>
  <si>
    <t xml:space="preserve">NO PBS fecha entrega - 8/05/2024 se devuelve factura con soportes completos al validar los datos dela factura fecha entrega no concuerda con la aplicacion biologico 25/09/2023. validar fecha de entrega ya que la fecha no concuerda vs la reportada en la web service que esta 45156 </t>
  </si>
  <si>
    <t>FESS2776</t>
  </si>
  <si>
    <t>900014785_FESS2776</t>
  </si>
  <si>
    <t>FESS2777</t>
  </si>
  <si>
    <t>900014785_FESS2777</t>
  </si>
  <si>
    <t xml:space="preserve">autorizacion se devuelve factura con soportes completos al validar los datos de la factura la autorizacion 230726270578049 fue cancelada en la factura  FESS2639 </t>
  </si>
  <si>
    <t>FESS2778</t>
  </si>
  <si>
    <t>900014785_FESS2778</t>
  </si>
  <si>
    <t>FESS2780</t>
  </si>
  <si>
    <t>900014785_FESS2780</t>
  </si>
  <si>
    <t xml:space="preserve">NO PBS fecha entrega - 8/05/2024 se devuelve factura con soportes completos al validar los datos dela factura fecha entrega no concuerda con la aplicacion biologico 29/09/2023. validar fecha de entrega ya que la fecha no concuerda vs la reportada en la web service que esta 45156 </t>
  </si>
  <si>
    <t>FESS2781</t>
  </si>
  <si>
    <t>900014785_FESS2781</t>
  </si>
  <si>
    <t>FESS2794</t>
  </si>
  <si>
    <t>900014785_FESS2794</t>
  </si>
  <si>
    <t>NO PBS; SE DEVUELVE FACTURA CON SOPORTES COMPLETOS AL VALIDAR LOS DATOS DELA FACTURA NO SE ENCUENTRA REPORTADA WESERVIS REPORTARLA PARA DARLE TRAMITE ALA FACTURA.</t>
  </si>
  <si>
    <t>FESS2797</t>
  </si>
  <si>
    <t>900014785_FESS2797</t>
  </si>
  <si>
    <t xml:space="preserve">no pbs: se devuelve factura con soportes completos al validar los datos dela factura el biologicopresenta inconsistencia en la weservis VALIDAR CODIGO DE TECNOLOGIA REPORTADO YA QUE CONCUERDA VS LA WEB SERVICE EL QUE ELLIOS REPORTAN ES 20130313-01-J07BC01 </t>
  </si>
  <si>
    <t>FESS2802</t>
  </si>
  <si>
    <t>900014785_FESS2802</t>
  </si>
  <si>
    <t xml:space="preserve">no pbs: se devuelve factura con soportes completos al validar los datos dela factura presenta inconstencia en la weservis VALIDAR NO CONCUERDA LA FECHA DE ENTREGA VS LA REPORTADA QUE ES 08/10/2023 </t>
  </si>
  <si>
    <t>FESS2806</t>
  </si>
  <si>
    <t>900014785_FESS2806</t>
  </si>
  <si>
    <t>NO PBS: SE DEVUELVE FACTURA CON SOPORTES COMPLETOS AL VALIDAR LOS DATOS DE LA FACTURA , CUMS  Y NOMBRE BIOLOGICO REPORTADO EN FACTURA NO CORRESPONDEN AL FACURADO . REPORTAN NOMBRE BIOLOGICO GARDASIL-</t>
  </si>
  <si>
    <t>FESS2809</t>
  </si>
  <si>
    <t>900014785_FESS2809</t>
  </si>
  <si>
    <t>NO PBS: SE DEVEULVE FACTURA CON SOPORTES COMPLETOS AL VALIDAR LOS DATOS DELA FACTURA SE VALIDA EN LA WESERVIS Y NO SE ENCUTRA REPORTADO,. VALIDAR Y REPORTARLO EN LA WESERVIS PARA DARLE TRAMITE ALA FACTURA.</t>
  </si>
  <si>
    <t>FESS2810</t>
  </si>
  <si>
    <t>900014785_FESS2810</t>
  </si>
  <si>
    <t>NPO PBS: SE DEVEULVE FACTURA CON SOPORTES COMPLETOS AL VALIDAR LOS DATOS DELA FACTURA , EN LA WESERVIS NO SE ENCUENTRA REPORADA , RPORTARLO PARA DARLE TRAMITE ALA FACTURA.</t>
  </si>
  <si>
    <t>FESS2924</t>
  </si>
  <si>
    <t>900014785_FESS2924</t>
  </si>
  <si>
    <t>NO PBS: SE  DEVUELVE FACTURA CON SOPORTES COMPLETOS AL VALIDAR LOS ADATOS DELA FACTURA  SOPORTAN LA HOSTORIA CLINICA DE LA APLICACION, NO CORRESPONDE AL BIOLOGICO FACTURADO. ANEXAR SOPORTES CORRESPONDIENTES PARA DARLE TRAMITE ALA FACTURA</t>
  </si>
  <si>
    <t>FESS2987</t>
  </si>
  <si>
    <t>900014785_FESS2987</t>
  </si>
  <si>
    <t>NO PBS: SE DEVUELVE FACTURA CON SOPORTES COMPLETOS AL VALIDAR LOS DATOS DE LA FACTURA  RADICAN LA FACTURA FESS2987  SOPORTAN LOS SOPORTES DELA FACTURA FESS 2986 ANEXAR SOPORTES CORRESPONDIENTES PARA DARLE TRAMITE ALA FACTURA.</t>
  </si>
  <si>
    <t>FESS2995</t>
  </si>
  <si>
    <t>900014785_FESS2995</t>
  </si>
  <si>
    <t xml:space="preserve">NO PBS FECHA ENTREGA SE DEVUELVE FACTURA CON SOPORTES COMPLETOS VALIDAR EL VALOR DE LA FACTURA NO CONCUERDA VS LO REPORTADO EN LA WEB SERBICE </t>
  </si>
  <si>
    <t>FESS3092</t>
  </si>
  <si>
    <t>900014785_FESS3092</t>
  </si>
  <si>
    <t>NO PBS: SE DEVEULVE FACTURA CON SOPORTES COMPLETOS AL VALIDAR LOS DATOS  DE LA FACTURA. ANEXAR SOPORTE DE HISTORIA CLINICA DEL PACIENTE RICARDO PIMENTEL .VACUNA PREVENAR PACIENTE DE LA FACTURA RADICADA ELSA ALEGRIA VACUNA HEPATITIS B. ANEXAR SOPORTE CORRESPONDIENTE Y REPORTAR EN LA WE SERVIS.</t>
  </si>
  <si>
    <t>FESS3099</t>
  </si>
  <si>
    <t>900014785_FESS3099</t>
  </si>
  <si>
    <t xml:space="preserve">NO PBS: SE DEVUELVE FACTURA CON SOPORTES COMPLETOS AL VALIDAR LOS DATOS DELA FACTURA. RADICAN LA FACTURA FESS3099.  ANEXAN SOPORTES DELA FACTURA FESS3098, RADICAR LOS SOPRTES CORRESPONDIENTES ALA FACTURA Y REPORTAR EN LA WE SRVIS.  </t>
  </si>
  <si>
    <t>FESS2336</t>
  </si>
  <si>
    <t>900014785_FESS2336</t>
  </si>
  <si>
    <t>FESS2384</t>
  </si>
  <si>
    <t>900014785_FESS2384</t>
  </si>
  <si>
    <t xml:space="preserve">NO PBS: SE DEVULVE FACTURA AL VALIDAR CODIGO CUMS  DE LA FAC TURA SE ENCUENTRA  ERRADO NO REPORTADO WEB SERVICE.(REPORTR LOS MISMOS DATOS DE LA FACTURA VALOR.CANTIDAD  FECHA CU M).YUFREY HERNANDEZ                                                                                                                                                                                                                                                                                                                                                                                                                                                                                                                                                                                                    </t>
  </si>
  <si>
    <t>FESS2395</t>
  </si>
  <si>
    <t>900014785_FESS2395</t>
  </si>
  <si>
    <t xml:space="preserve">NO PBS: SE DEVUELVE FACTURA CON SOPORTES COMPLETOS. 1)AL VALIDAR DATOS WESERVIS PRSENTA INCONSISTENCIAS.                2)CUM REPORTADO EN LA FACTURA 2993503-01-0J07CA09 SE ENCUENT RA ERRADO.2) ANEXAR CUM QUE CORRESPONDE. 3) AL REPORTAR DATEN LA WESERVIS DEBEN SER LOS MISMO QUE LA FACTURA.                                                                      4)CODIGO .VALOR .CANTIDAD .NUMERO ENTRGA DEL SERVICIO. VALIDAR PARA DAR TRAMITE.                                        YUFREY HERNANDEZ                                                                                                                                                                                                                                                                                                                                                                                                                                                                                                                                                                                                                                                                                                                                                                                                                                                                                                                                                                                                                                            </t>
  </si>
  <si>
    <t>FESS2396</t>
  </si>
  <si>
    <t>900014785_FESS2396</t>
  </si>
  <si>
    <t xml:space="preserve">NO PBS: SE DEVEULVE FACTURA CON SOPORTES COMPLETOS 1)VALIDAR DATOS WESERVIS SE EVIDENCIA LAS SIGUIENTES INCONSI         STENCIAS. 1)CUM DE LA FACTURA NO EXIXTE 2993503-01-0J07CA09 2)NO REPORTADA LA APLICACION. 3)DATOS DE FACTURA DEBEN SER  IGUAL QUE LA FACTURA.                                                                                                   YUFREY                                                                                                                                                                                                                                                                                                                                                                                                                                                                                                                                                                                                                                                                                                                                                                                                                                                                                                                                                                                                                                                                                                                                                                              </t>
  </si>
  <si>
    <t>FESS2397</t>
  </si>
  <si>
    <t>900014785_FESS2397</t>
  </si>
  <si>
    <t xml:space="preserve">NO PBS: SE DEVEULVE FACTURA CON SOPORTES COMPLETOS AL VALIDAR LOS DATOS WESERVIS SE EVIDENCIA NO REPORTADA              LOS DATOS DEBEN SER LOS MISMOS DE LA FACTURA CUM NO EXISTE VALIDAR PARA DARLE TRAMITE LA FACTURA. YUFREY                                                                                                                                                                                                                                                                                                                                                                                                                                                                                                                                                                                                                                                                                                                                                                                                                                                                                                                                                                                                                                                                                                                                                                                                                                                                                                                           </t>
  </si>
  <si>
    <t>FESS2398</t>
  </si>
  <si>
    <t>900014785_FESS2398</t>
  </si>
  <si>
    <t xml:space="preserve">NO PBS: SE DEVUELVE FACTURA CON SOPORTES COMPLETOS AL VALIDAR DATOS WESERVIS SE EVIDENCIA INCONSISTENCIA NO REP         ORTADA .REPORTAR VALOR MISMO DE FACTURA.CUM NO EXISTE. VALIDAR PARA DARLE TRAMITE. YUFREY                                                                                                                                                                                                                                                                                                                                                                                                                                                                                                                                                                                                                                                                                                                                                                                                                                                                                                                                                                                                                                                                                                                                                                                                                                                                                                                                           </t>
  </si>
  <si>
    <t>FESS2463</t>
  </si>
  <si>
    <t>900014785_FESS2463</t>
  </si>
  <si>
    <t>NO PBS: SE DEVUELVE FACTURA CON SOPORTES COMPLETOS AL VALIDAR LOS DATOS DELA FACTURA, NO ANEXAN SOPORTE DE APLICACION DEL BIOLOGICO VACUNA HEPATIS B., SOLO ANEXAN LA FACURA SOLA SIN SOPORTES. ANEXAR SOPORTES CORRESPONDIENTES PARA DARLE TRAMITE ALA FACTURA</t>
  </si>
  <si>
    <t>FESS2464</t>
  </si>
  <si>
    <t>900014785_FESS2464</t>
  </si>
  <si>
    <t xml:space="preserve">NO PBS. SE DEVEULVE FACTURA CON SOPORTE COMPLETO NO ANEXAN SOPORTE DE APLICACIÓN DE BIOLOGICO HEPATITIS B, ANEXAR LOS SOPORTES CORRESPONDIENTES PARA DARLE TRAMITE ALA FACTURA.  </t>
  </si>
  <si>
    <t>FESS2465</t>
  </si>
  <si>
    <t>900014785_FESS2465</t>
  </si>
  <si>
    <t xml:space="preserve">NO PBS. SE DEVEULVE FACTURA CON SOPORTE COMPLETO NO ANEXAN SOPORTE DE APLICACIÓN DE BIOLOGICO HEPATITIS B, ANEXAR LOS SOPORTES CORRESPONDIENTES PARA DARLE TRAMITE ALA FACTURA.Y REPORTAR WE SERVIS </t>
  </si>
  <si>
    <t>FESS2466</t>
  </si>
  <si>
    <t>900014785_FESS2466</t>
  </si>
  <si>
    <t>FESS2467</t>
  </si>
  <si>
    <t>900014785_FESS2467</t>
  </si>
  <si>
    <t>FESS2468</t>
  </si>
  <si>
    <t>900014785_FESS2468</t>
  </si>
  <si>
    <t>SE DEVEULVE FACTURA CON SOPORTES COMPLETOS AL VALIDAR LOS DATOS DELA FACTURA  NO ANEXAN SOPORTES DELA APLICACION DEL BIOLOGICO ANEXAR SOPORTES PARA DARLE TRAMITE ALA FACTURA.</t>
  </si>
  <si>
    <t>FESS2470</t>
  </si>
  <si>
    <t>900014785_FESS2470</t>
  </si>
  <si>
    <t>FESS2471</t>
  </si>
  <si>
    <t>900014785_FESS2471</t>
  </si>
  <si>
    <t>FESS2472</t>
  </si>
  <si>
    <t>900014785_FESS2472</t>
  </si>
  <si>
    <t xml:space="preserve">NO PBS. SE DEVEULVE FACTURA CON SOPORTE COMPLETO NO ANEXAN SOPORTE DE APLICACIÓN DE BIOLOGICO HEPATITIS B, ANEXAR LOS SOPORTES CORRESPONDIENTES PARA DARLE TRAMITE ALA FACTURA.Y REPORTAR WE SERVIS  </t>
  </si>
  <si>
    <t>FESS2473</t>
  </si>
  <si>
    <t>900014785_FESS2473</t>
  </si>
  <si>
    <t>FESS2474</t>
  </si>
  <si>
    <t>900014785_FESS2474</t>
  </si>
  <si>
    <t>FESS2475</t>
  </si>
  <si>
    <t>900014785_FESS2475</t>
  </si>
  <si>
    <t>FESS2476</t>
  </si>
  <si>
    <t>900014785_FESS2476</t>
  </si>
  <si>
    <t>FESS2477</t>
  </si>
  <si>
    <t>900014785_FESS2477</t>
  </si>
  <si>
    <t>FESS2478</t>
  </si>
  <si>
    <t>900014785_FESS2478</t>
  </si>
  <si>
    <t>FESS2479</t>
  </si>
  <si>
    <t>900014785_FESS2479</t>
  </si>
  <si>
    <t>FESS2480</t>
  </si>
  <si>
    <t>900014785_FESS2480</t>
  </si>
  <si>
    <t>FESS2481</t>
  </si>
  <si>
    <t>900014785_FESS2481</t>
  </si>
  <si>
    <t>FESS2482</t>
  </si>
  <si>
    <t>900014785_FESS2482</t>
  </si>
  <si>
    <t xml:space="preserve">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t>
  </si>
  <si>
    <t>FESS2483</t>
  </si>
  <si>
    <t>900014785_FESS2483</t>
  </si>
  <si>
    <t>FESS2484</t>
  </si>
  <si>
    <t>900014785_FESS2484</t>
  </si>
  <si>
    <t>FESS2485</t>
  </si>
  <si>
    <t>900014785_FESS2485</t>
  </si>
  <si>
    <t>FESS2487</t>
  </si>
  <si>
    <t>900014785_FESS2487</t>
  </si>
  <si>
    <t xml:space="preserve">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t>
  </si>
  <si>
    <t>FESS3183</t>
  </si>
  <si>
    <t>900014785_FESS3183</t>
  </si>
  <si>
    <t>no pbs soporte : se devuelve factura al validar no se evidencia la historia clinica de la aplicacion del biologico ,anexar soporte para darle tramite ala factura</t>
  </si>
  <si>
    <t>FESS2351</t>
  </si>
  <si>
    <t>900014785_FESS2351</t>
  </si>
  <si>
    <t>NOPBS: SE DEVUELVE FACTURA AL VALIDAR EL CUMS REPORTADO EN L A FACTURA SE ENCUENTRA ERRADO NO EXISTE FAVOR ANEXAR CUMS QE CORRESPONDE SERVICIO NO SE ENCUENTRA REPORTADO EN LA WEB SERVICES FAVOR VALIDAR LOS DATOS REPORTADOS DEBEN DE COINCIDIR CON LOS DE LA FACTURA CODIGOVALOR CANTIDAD</t>
  </si>
  <si>
    <t>FESS2864</t>
  </si>
  <si>
    <t>900014785_FESS2864</t>
  </si>
  <si>
    <t>Factura pendiente en programacion de pago</t>
  </si>
  <si>
    <t>Finalizada</t>
  </si>
  <si>
    <t>FESS2983</t>
  </si>
  <si>
    <t>900014785_FESS2983</t>
  </si>
  <si>
    <t>FESS2434</t>
  </si>
  <si>
    <t>900014785_FESS2434</t>
  </si>
  <si>
    <t>FESS2514</t>
  </si>
  <si>
    <t>900014785_FESS2514</t>
  </si>
  <si>
    <t>FESS2452</t>
  </si>
  <si>
    <t>900014785_FESS2452</t>
  </si>
  <si>
    <t>FESS2454</t>
  </si>
  <si>
    <t>900014785_FESS2454</t>
  </si>
  <si>
    <t>FESS2560</t>
  </si>
  <si>
    <t>900014785_FESS2560</t>
  </si>
  <si>
    <t>FESS2449</t>
  </si>
  <si>
    <t>900014785_FESS2449</t>
  </si>
  <si>
    <t>FESS2450</t>
  </si>
  <si>
    <t>900014785_FESS2450</t>
  </si>
  <si>
    <t>FESS2456</t>
  </si>
  <si>
    <t>900014785_FESS2456</t>
  </si>
  <si>
    <t>FESS2562</t>
  </si>
  <si>
    <t>900014785_FESS2562</t>
  </si>
  <si>
    <t>FESS2513</t>
  </si>
  <si>
    <t>900014785_FESS2513</t>
  </si>
  <si>
    <t>FESS1954</t>
  </si>
  <si>
    <t>900014785_FESS1954</t>
  </si>
  <si>
    <t>FESS1824</t>
  </si>
  <si>
    <t>900014785_FESS1824</t>
  </si>
  <si>
    <t>FESS1827</t>
  </si>
  <si>
    <t>900014785_FESS1827</t>
  </si>
  <si>
    <t>FESS1831</t>
  </si>
  <si>
    <t>900014785_FESS1831</t>
  </si>
  <si>
    <t>FESS1832</t>
  </si>
  <si>
    <t>900014785_FESS1832</t>
  </si>
  <si>
    <t>FESS1835</t>
  </si>
  <si>
    <t>900014785_FESS1835</t>
  </si>
  <si>
    <t>FESS2018</t>
  </si>
  <si>
    <t>900014785_FESS2018</t>
  </si>
  <si>
    <t>FESS2028</t>
  </si>
  <si>
    <t>900014785_FESS2028</t>
  </si>
  <si>
    <t>FESS2029</t>
  </si>
  <si>
    <t>900014785_FESS2029</t>
  </si>
  <si>
    <t>FESS2069</t>
  </si>
  <si>
    <t>900014785_FESS2069</t>
  </si>
  <si>
    <t>FESS2122</t>
  </si>
  <si>
    <t>900014785_FESS2122</t>
  </si>
  <si>
    <t>FESS1770</t>
  </si>
  <si>
    <t>900014785_FESS1770</t>
  </si>
  <si>
    <t>FESS1775</t>
  </si>
  <si>
    <t>900014785_FESS1775</t>
  </si>
  <si>
    <t>FESS1794</t>
  </si>
  <si>
    <t>900014785_FESS1794</t>
  </si>
  <si>
    <t>FESS1813</t>
  </si>
  <si>
    <t>900014785_FESS1813</t>
  </si>
  <si>
    <t>FESS1903</t>
  </si>
  <si>
    <t>900014785_FESS1903</t>
  </si>
  <si>
    <t>FESS1905</t>
  </si>
  <si>
    <t>900014785_FESS1905</t>
  </si>
  <si>
    <t>FESS1912</t>
  </si>
  <si>
    <t>900014785_FESS1912</t>
  </si>
  <si>
    <t>FESS1917</t>
  </si>
  <si>
    <t>900014785_FESS1917</t>
  </si>
  <si>
    <t>FESS1921</t>
  </si>
  <si>
    <t>900014785_FESS1921</t>
  </si>
  <si>
    <t>FESS1922</t>
  </si>
  <si>
    <t>900014785_FESS1922</t>
  </si>
  <si>
    <t>FESS1937</t>
  </si>
  <si>
    <t>900014785_FESS1937</t>
  </si>
  <si>
    <t>FESS1943</t>
  </si>
  <si>
    <t>900014785_FESS1943</t>
  </si>
  <si>
    <t>FESS1948</t>
  </si>
  <si>
    <t>900014785_FESS1948</t>
  </si>
  <si>
    <t>FESS1952</t>
  </si>
  <si>
    <t>900014785_FESS1952</t>
  </si>
  <si>
    <t>FESS1968</t>
  </si>
  <si>
    <t>900014785_FESS1968</t>
  </si>
  <si>
    <t>FESS1972</t>
  </si>
  <si>
    <t>900014785_FESS1972</t>
  </si>
  <si>
    <t>FESS1973</t>
  </si>
  <si>
    <t>900014785_FESS1973</t>
  </si>
  <si>
    <t>FESS1976</t>
  </si>
  <si>
    <t>900014785_FESS1976</t>
  </si>
  <si>
    <t>FESS1985</t>
  </si>
  <si>
    <t>900014785_FESS1985</t>
  </si>
  <si>
    <t>FESS1997</t>
  </si>
  <si>
    <t>900014785_FESS1997</t>
  </si>
  <si>
    <t>FESS1998</t>
  </si>
  <si>
    <t>900014785_FESS1998</t>
  </si>
  <si>
    <t>FESS2016</t>
  </si>
  <si>
    <t>900014785_FESS2016</t>
  </si>
  <si>
    <t>FESS2017</t>
  </si>
  <si>
    <t>900014785_FESS2017</t>
  </si>
  <si>
    <t>FESS2020</t>
  </si>
  <si>
    <t>900014785_FESS2020</t>
  </si>
  <si>
    <t>FESS2023</t>
  </si>
  <si>
    <t>900014785_FESS2023</t>
  </si>
  <si>
    <t>FESS2027</t>
  </si>
  <si>
    <t>900014785_FESS2027</t>
  </si>
  <si>
    <t>FESS2047</t>
  </si>
  <si>
    <t>900014785_FESS2047</t>
  </si>
  <si>
    <t>FESS2050</t>
  </si>
  <si>
    <t>900014785_FESS2050</t>
  </si>
  <si>
    <t>FESS2498</t>
  </si>
  <si>
    <t>900014785_FESS2498</t>
  </si>
  <si>
    <t>FESS2445</t>
  </si>
  <si>
    <t>900014785_FESS2445</t>
  </si>
  <si>
    <t>FESS2656</t>
  </si>
  <si>
    <t>900014785_FESS2656</t>
  </si>
  <si>
    <t>FESS2718</t>
  </si>
  <si>
    <t>900014785_FESS2718</t>
  </si>
  <si>
    <t>FESS1865</t>
  </si>
  <si>
    <t>900014785_FESS1865</t>
  </si>
  <si>
    <t>Factura en proceso interno</t>
  </si>
  <si>
    <t>Para auditoria de pertinencia</t>
  </si>
  <si>
    <t>FESS1866</t>
  </si>
  <si>
    <t>900014785_FESS1866</t>
  </si>
  <si>
    <t>FESS1876</t>
  </si>
  <si>
    <t>900014785_FESS1876</t>
  </si>
  <si>
    <t>FESS1878</t>
  </si>
  <si>
    <t>900014785_FESS1878</t>
  </si>
  <si>
    <t>FESS1882</t>
  </si>
  <si>
    <t>900014785_FESS1882</t>
  </si>
  <si>
    <t>FESS1883</t>
  </si>
  <si>
    <t>900014785_FESS1883</t>
  </si>
  <si>
    <t>FESS2132</t>
  </si>
  <si>
    <t>900014785_FESS2132</t>
  </si>
  <si>
    <t>FESS2134</t>
  </si>
  <si>
    <t>900014785_FESS2134</t>
  </si>
  <si>
    <t xml:space="preserve">NO PBS SE DEVUELVE FACTURA SE VALIDA NO APTA PARA PAGO REVIA SAR EN LA WEB SERVICE MONTAN EN EN AL WEB CODIGO TECNOLOGIA20011362-01 MILENA                                                                                                                                                                                                                                                                                                                                                                                                                                                                                                                                                                                                      </t>
  </si>
  <si>
    <t>FESS2136</t>
  </si>
  <si>
    <t>900014785_FESS2136</t>
  </si>
  <si>
    <t xml:space="preserve">NO PBS SE DEVUELVE FACTURA SE VALIDA NO APTA PARA PAGO REVIA SAR EN LA WEB SERVICE MAL VALOR $ 184967 MILENA                                                                                                                                                                                                                                                                                                                                                                                                                                                                                                                                                                                                                                    </t>
  </si>
  <si>
    <t>FESS2137</t>
  </si>
  <si>
    <t>900014785_FESS2137</t>
  </si>
  <si>
    <t xml:space="preserve">NO PBS SE DEVUELVE FACTURA SE VALIDA NO APTA PARA PAGO REVIA SAR EN LA WEB SERVICE FECHA MAL REPORTAN 15-07-2022 MILENA                                                                                                                                                                                                                                                                                                                                                                                                                                                                                                                                                                                                                         </t>
  </si>
  <si>
    <t>FESS2138</t>
  </si>
  <si>
    <t>900014785_FESS2138</t>
  </si>
  <si>
    <t xml:space="preserve">NO PBS SE DEVUELVE FACTURA SE VALIDA NO APTA PARA PAGO REVIA SAR EN LA WEB SERVICE CODIGO TECNOLOGIA 20011362-01        MILENA                                                                                                                                                                                                                                                                                                                                                                                                                                                                                                                                                                                                                  </t>
  </si>
  <si>
    <t>FESS2139</t>
  </si>
  <si>
    <t>900014785_FESS2139</t>
  </si>
  <si>
    <t xml:space="preserve">NO PBS SE DEVUELVE FACTURA SE VALIDA NO APTA PARA PAGO REVIA SAR EN LA WEB SERVICE CODIGO TECNOLOGIA 20011362-01 MILENA                                                                                                                                                                                                                                                                                                                                                                                                                                                                                                                                                                                                                         </t>
  </si>
  <si>
    <t>FESS2572</t>
  </si>
  <si>
    <t>900014785_FESS2572</t>
  </si>
  <si>
    <t xml:space="preserve">SE SOSTIENE DEVOLUCION AL VALIDAR  LOD DATOS DELA FACTURA CUM 19904509-01-0J07CA99 VALOR PACTADO ANEXO TARISFARIO $102078 ANEXAR NOTA CREDITO PARA DARLE TRAMITE ALA FACTURA. </t>
  </si>
  <si>
    <t>FESS2574</t>
  </si>
  <si>
    <t>900014785_FESS2574</t>
  </si>
  <si>
    <t xml:space="preserve">SE SOSTIENE DEVOLUCION AL VALIDAR LOS DATOS DELA FACTURA CUM 19904509-01-0J07CA99 SE VALIDA ANEXO TARISFARIO VALOR PACTADO $ 102078, ANEXAR NOTA CREDITO PARA DARLE TRAMITE ALA FACTURA. </t>
  </si>
  <si>
    <t>FESS2842</t>
  </si>
  <si>
    <t>900014785_FESS2842</t>
  </si>
  <si>
    <t xml:space="preserve">NO PBS : SE DEVUELVE FACTURA CON SOPORTES COMPLETOS AL VALIDAR LOS DATOS DELA FACTURA EL BIOLOGICO NO SE ENCUETRA REPORTADA VALIDAR NO REPORTADA EN LA WEB SERVICE. ,  REPORTARLO PARA DARLE TRAMITE ALA FACTURA  </t>
  </si>
  <si>
    <t>FESS2840</t>
  </si>
  <si>
    <t>900014785_FESS2840</t>
  </si>
  <si>
    <t>NO PBS : SE DEVUELVE FACTURA CON SOPORTES COMPLETOS AL VALIDAR LOS DATOS DEL FACTURA NO SE ENCUETRA REPORTADA WESERVIS REPORTALA PARA DARLE TRAMITE ALA FACTURA. no se evidencia carga de autorizacion en los rips PARA LOS SERVICIOS FACTURADOS</t>
  </si>
  <si>
    <t>FESS2841</t>
  </si>
  <si>
    <t>900014785_FESS2841</t>
  </si>
  <si>
    <t>NO PBS: SE DEVUELVE FACTURA CON SOPORTES COMPLETOS AL VALIDAR LOS DATOS DELA FACTURA NO SE ENCUENTRA REPORTADA WESERVIS REPORTARLA PARA DARLE TRAMITE ALA FACTURA. no se evidencia carga de autorizacion en los rips PARA EL SERVICIO FACTURADO</t>
  </si>
  <si>
    <t>FESS2846</t>
  </si>
  <si>
    <t>900014785_FESS2846</t>
  </si>
  <si>
    <t>no pbs: se devuelve factura con soportes completos al validar los datos dela factura no se encuentra reportada en la weservis</t>
  </si>
  <si>
    <t>FESS2850</t>
  </si>
  <si>
    <t>900014785_FESS2850</t>
  </si>
  <si>
    <t>no pbs se devuelve factura con soportes completos al validar los datos dela factura no se encuentra reportada we servis</t>
  </si>
  <si>
    <t>FESS2851</t>
  </si>
  <si>
    <t>900014785_FESS2851</t>
  </si>
  <si>
    <t>no pbs se devuelve factura con soportes completos al validar los datos dela factuRA NO SE ENCUENTRA REPORTADA WE SERVIS</t>
  </si>
  <si>
    <t>FESS2922</t>
  </si>
  <si>
    <t>900014785_FESS2922</t>
  </si>
  <si>
    <t>no pbs se devuelve factura con soportes completos al validar los datos dela factura no se encuentra reportada en la weservis</t>
  </si>
  <si>
    <t>FESS2923</t>
  </si>
  <si>
    <t>900014785_FESS2923</t>
  </si>
  <si>
    <t xml:space="preserve">NO PBS FECHA ENTREGA SE DEVUELVE FACTURA CON SOPORTES COMPLETOS AL VALIDAR VALIDAR FACTURA NO REPORTADA EN LA WEB SERVICE </t>
  </si>
  <si>
    <t>FESS2935</t>
  </si>
  <si>
    <t>900014785_FESS2935</t>
  </si>
  <si>
    <t xml:space="preserve">NO PBS  SE DEVUELVE FACTURA CON SOPORTES COMPLETOS  VALIDAR FECHA DE ENTREGA YA QUE SE ENTREGO ANTES DEL DIRECCIONAMIENTO </t>
  </si>
  <si>
    <t>FESS2936</t>
  </si>
  <si>
    <t>900014785_FESS2936</t>
  </si>
  <si>
    <t xml:space="preserve">fecha entrega se devuelve factura al validar los datos dela factura la fecha de entrega VALIDAR FECHA DE ENTREGA YA QUE SE ENTREGO ANTES DEL DIRECCIONAMIENTO </t>
  </si>
  <si>
    <t>FESS2950</t>
  </si>
  <si>
    <t>900014785_FESS2950</t>
  </si>
  <si>
    <t>NO PBS FECHA ENTREGA SE DEVUELVE FACTURA AL VALIDAR NO SE ENCUENTRA REPOARTDA WE SERVIS</t>
  </si>
  <si>
    <t>FESS2963</t>
  </si>
  <si>
    <t>900014785_FESS2963</t>
  </si>
  <si>
    <t>FESS3006</t>
  </si>
  <si>
    <t>900014785_FESS3006</t>
  </si>
  <si>
    <t>FESS3007</t>
  </si>
  <si>
    <t>900014785_FESS3007</t>
  </si>
  <si>
    <t>FESS3008</t>
  </si>
  <si>
    <t>900014785_FESS3008</t>
  </si>
  <si>
    <t>FESS3009</t>
  </si>
  <si>
    <t>900014785_FESS3009</t>
  </si>
  <si>
    <t>FESS3068</t>
  </si>
  <si>
    <t>900014785_FESS3068</t>
  </si>
  <si>
    <t>FESS3067</t>
  </si>
  <si>
    <t>900014785_FESS3067</t>
  </si>
  <si>
    <t>FESS3112</t>
  </si>
  <si>
    <t>900014785_FESS3112</t>
  </si>
  <si>
    <t>FESS3127</t>
  </si>
  <si>
    <t>900014785_FESS3127</t>
  </si>
  <si>
    <t xml:space="preserve">no pbs factura detalle se deveulve factura con soportes al validar los datos de la factura no se evidencia factura nombre usuario y documento , reportar we servis </t>
  </si>
  <si>
    <t>FESS3128</t>
  </si>
  <si>
    <t>900014785_FESS3128</t>
  </si>
  <si>
    <t>FESS3129</t>
  </si>
  <si>
    <t>900014785_FESS3129</t>
  </si>
  <si>
    <t xml:space="preserve">NO PBS fecha entrega - 8/05/2024 se devuelve factura con soportes completos al validar los datos dela factura fecha entrega no concuerda con la aplicacion biologico 23/03/2024 validar fecha de entrega ya que la fecha no concuerda vs la reportada en la web service que esta  </t>
  </si>
  <si>
    <t>FESS3131</t>
  </si>
  <si>
    <t>900014785_FESS3131</t>
  </si>
  <si>
    <t xml:space="preserve">NO PBS fecha entrega - 8/05/2024 se devuelve factura con soportes completos al validar los datos dela factura fecha entrega no concuerda con la aplicacion biologico 27/03/2024 validar fecha de entrega ya que la fecha no concuerda vs la reportada en la web service que esta 29/01/2024 </t>
  </si>
  <si>
    <t>FESS3132</t>
  </si>
  <si>
    <t>900014785_FESS3132</t>
  </si>
  <si>
    <t xml:space="preserve">NO PBS fecha entrega - 8/05/2024 se devuelve factura con soportes completos al validar los datos dela factura fecha entrega no concuerda con la aplicacion biologico 1/03/2024 validar fecha de entrega ya que la fecha no concuerda vs la reportada en la web service que esta 45156 </t>
  </si>
  <si>
    <t>FESS3147</t>
  </si>
  <si>
    <t>900014785_FESS3147</t>
  </si>
  <si>
    <t xml:space="preserve">no pbs  8/05/2024 se devuelve factura con soportes completos al validar los datos dela factura validar el valor reportado ya que no concuerda vs lo reportado en la web service </t>
  </si>
  <si>
    <t>FESS3159</t>
  </si>
  <si>
    <t>900014785_FESS3159</t>
  </si>
  <si>
    <t>FESS3178</t>
  </si>
  <si>
    <t>900014785_FESS3178</t>
  </si>
  <si>
    <t>FESS3180</t>
  </si>
  <si>
    <t>900014785_FESS3180</t>
  </si>
  <si>
    <t>FESS3217</t>
  </si>
  <si>
    <t>900014785_FESS3217</t>
  </si>
  <si>
    <t>FESS3158</t>
  </si>
  <si>
    <t>900014785_FESS3158</t>
  </si>
  <si>
    <t>FESS3160</t>
  </si>
  <si>
    <t>900014785_FESS3160</t>
  </si>
  <si>
    <t>FESS3161</t>
  </si>
  <si>
    <t>900014785_FESS3161</t>
  </si>
  <si>
    <t>FESS3162</t>
  </si>
  <si>
    <t>900014785_FESS3162</t>
  </si>
  <si>
    <t>FESS3163</t>
  </si>
  <si>
    <t>900014785_FESS3163</t>
  </si>
  <si>
    <t>FESS3164</t>
  </si>
  <si>
    <t>900014785_FESS3164</t>
  </si>
  <si>
    <t>FESS3165</t>
  </si>
  <si>
    <t>900014785_FESS3165</t>
  </si>
  <si>
    <t>FESS3166</t>
  </si>
  <si>
    <t>900014785_FESS3166</t>
  </si>
  <si>
    <t>FESS3167</t>
  </si>
  <si>
    <t>900014785_FESS3167</t>
  </si>
  <si>
    <t>FESS3170</t>
  </si>
  <si>
    <t>900014785_FESS3170</t>
  </si>
  <si>
    <t>FESS3172</t>
  </si>
  <si>
    <t>900014785_FESS3172</t>
  </si>
  <si>
    <t>FESS3173</t>
  </si>
  <si>
    <t>900014785_FESS3173</t>
  </si>
  <si>
    <t>FESS3174</t>
  </si>
  <si>
    <t>900014785_FESS3174</t>
  </si>
  <si>
    <t>FESS3175</t>
  </si>
  <si>
    <t>900014785_FESS3175</t>
  </si>
  <si>
    <t>FESS3176</t>
  </si>
  <si>
    <t>900014785_FESS3176</t>
  </si>
  <si>
    <t>FESS3177</t>
  </si>
  <si>
    <t>900014785_FESS3177</t>
  </si>
  <si>
    <t>FESS3181</t>
  </si>
  <si>
    <t>900014785_FESS3181</t>
  </si>
  <si>
    <t>FESS3182</t>
  </si>
  <si>
    <t>900014785_FESS3182</t>
  </si>
  <si>
    <t>FESS3184</t>
  </si>
  <si>
    <t>900014785_FESS3184</t>
  </si>
  <si>
    <t>FESS3185</t>
  </si>
  <si>
    <t>900014785_FESS3185</t>
  </si>
  <si>
    <t>FESS3186</t>
  </si>
  <si>
    <t>900014785_FESS3186</t>
  </si>
  <si>
    <t>FESS3187</t>
  </si>
  <si>
    <t>900014785_FESS3187</t>
  </si>
  <si>
    <t>FESS3200</t>
  </si>
  <si>
    <t>900014785_FESS3200</t>
  </si>
  <si>
    <t>FESS3202</t>
  </si>
  <si>
    <t>900014785_FESS3202</t>
  </si>
  <si>
    <t>FESS3203</t>
  </si>
  <si>
    <t>900014785_FESS3203</t>
  </si>
  <si>
    <t>FESS3204</t>
  </si>
  <si>
    <t>900014785_FESS3204</t>
  </si>
  <si>
    <t>FESS3206</t>
  </si>
  <si>
    <t>900014785_FESS3206</t>
  </si>
  <si>
    <t>FESS3207</t>
  </si>
  <si>
    <t>900014785_FESS3207</t>
  </si>
  <si>
    <t>FESS3208</t>
  </si>
  <si>
    <t>900014785_FESS3208</t>
  </si>
  <si>
    <t>FESS3210</t>
  </si>
  <si>
    <t>900014785_FESS3210</t>
  </si>
  <si>
    <t>FESS3215</t>
  </si>
  <si>
    <t>900014785_FESS3215</t>
  </si>
  <si>
    <t>FESS3218</t>
  </si>
  <si>
    <t>900014785_FESS3218</t>
  </si>
  <si>
    <t>FESS3219</t>
  </si>
  <si>
    <t>900014785_FESS3219</t>
  </si>
  <si>
    <t>FESS3221</t>
  </si>
  <si>
    <t>900014785_FESS3221</t>
  </si>
  <si>
    <t>FESS3222</t>
  </si>
  <si>
    <t>900014785_FESS3222</t>
  </si>
  <si>
    <t>FESS2460</t>
  </si>
  <si>
    <t>900014785_FESS2460</t>
  </si>
  <si>
    <t>Factura no radicada</t>
  </si>
  <si>
    <t>Para cargar RIPS o soportes</t>
  </si>
  <si>
    <t>FESS2486</t>
  </si>
  <si>
    <t>900014785_FESS2486</t>
  </si>
  <si>
    <t>FESS2492</t>
  </si>
  <si>
    <t>900014785_FESS2492</t>
  </si>
  <si>
    <t>FESS2497</t>
  </si>
  <si>
    <t>900014785_FESS2497</t>
  </si>
  <si>
    <t>FESS2516</t>
  </si>
  <si>
    <t>900014785_FESS2516</t>
  </si>
  <si>
    <t>FESS2524</t>
  </si>
  <si>
    <t>900014785_FESS2524</t>
  </si>
  <si>
    <t>FESS2424</t>
  </si>
  <si>
    <t>900014785_FESS2424</t>
  </si>
  <si>
    <t>FESS2535</t>
  </si>
  <si>
    <t>900014785_FESS2535</t>
  </si>
  <si>
    <t>FESS2551</t>
  </si>
  <si>
    <t>900014785_FESS2551</t>
  </si>
  <si>
    <t>FESS2545</t>
  </si>
  <si>
    <t>900014785_FESS2545</t>
  </si>
  <si>
    <t>FESS2556</t>
  </si>
  <si>
    <t>900014785_FESS2556</t>
  </si>
  <si>
    <t>FESS2558</t>
  </si>
  <si>
    <t>900014785_FESS2558</t>
  </si>
  <si>
    <t>FESS2559</t>
  </si>
  <si>
    <t>900014785_FESS2559</t>
  </si>
  <si>
    <t>FESS2567</t>
  </si>
  <si>
    <t>900014785_FESS2567</t>
  </si>
  <si>
    <t>FESS2569</t>
  </si>
  <si>
    <t>900014785_FESS2569</t>
  </si>
  <si>
    <t>FESS2577</t>
  </si>
  <si>
    <t>900014785_FESS2577</t>
  </si>
  <si>
    <t>FESS2582</t>
  </si>
  <si>
    <t>900014785_FESS2582</t>
  </si>
  <si>
    <t>FESS2583</t>
  </si>
  <si>
    <t>900014785_FESS2583</t>
  </si>
  <si>
    <t>FESS2584</t>
  </si>
  <si>
    <t>900014785_FESS2584</t>
  </si>
  <si>
    <t>FESS2585</t>
  </si>
  <si>
    <t>900014785_FESS2585</t>
  </si>
  <si>
    <t>FESS2586</t>
  </si>
  <si>
    <t>900014785_FESS2586</t>
  </si>
  <si>
    <t>FESS2587</t>
  </si>
  <si>
    <t>900014785_FESS2587</t>
  </si>
  <si>
    <t>FESS2588</t>
  </si>
  <si>
    <t>900014785_FESS2588</t>
  </si>
  <si>
    <t>FESS2589</t>
  </si>
  <si>
    <t>900014785_FESS2589</t>
  </si>
  <si>
    <t>FESS2599</t>
  </si>
  <si>
    <t>900014785_FESS2599</t>
  </si>
  <si>
    <t>FESS2662</t>
  </si>
  <si>
    <t>900014785_FESS2662</t>
  </si>
  <si>
    <t>FESS2745</t>
  </si>
  <si>
    <t>900014785_FESS2745</t>
  </si>
  <si>
    <t>FESS2748</t>
  </si>
  <si>
    <t>900014785_FESS2748</t>
  </si>
  <si>
    <t>FESS2792</t>
  </si>
  <si>
    <t>900014785_FESS2792</t>
  </si>
  <si>
    <t>FESS2720</t>
  </si>
  <si>
    <t>900014785_FESS2720</t>
  </si>
  <si>
    <t>FESS2722</t>
  </si>
  <si>
    <t>900014785_FESS2722</t>
  </si>
  <si>
    <t>FESS2747</t>
  </si>
  <si>
    <t>900014785_FESS2747</t>
  </si>
  <si>
    <t>FESS2785</t>
  </si>
  <si>
    <t>900014785_FESS2785</t>
  </si>
  <si>
    <t>FESS2786</t>
  </si>
  <si>
    <t>900014785_FESS2786</t>
  </si>
  <si>
    <t>FESS2787</t>
  </si>
  <si>
    <t>900014785_FESS2787</t>
  </si>
  <si>
    <t>FESS2788</t>
  </si>
  <si>
    <t>900014785_FESS2788</t>
  </si>
  <si>
    <t>FESS2789</t>
  </si>
  <si>
    <t>900014785_FESS2789</t>
  </si>
  <si>
    <t>FESS2790</t>
  </si>
  <si>
    <t>900014785_FESS2790</t>
  </si>
  <si>
    <t>FESS2791</t>
  </si>
  <si>
    <t>900014785_FESS2791</t>
  </si>
  <si>
    <t>FESS2875</t>
  </si>
  <si>
    <t>900014785_FESS2875</t>
  </si>
  <si>
    <t>FESS2889</t>
  </si>
  <si>
    <t>900014785_FESS2889</t>
  </si>
  <si>
    <t>FESS2898</t>
  </si>
  <si>
    <t>900014785_FESS2898</t>
  </si>
  <si>
    <t>FESS2911</t>
  </si>
  <si>
    <t>900014785_FESS2911</t>
  </si>
  <si>
    <t>FESS2912</t>
  </si>
  <si>
    <t>900014785_FESS2912</t>
  </si>
  <si>
    <t>FESS3072</t>
  </si>
  <si>
    <t>900014785_FESS3072</t>
  </si>
  <si>
    <t>FESS3073</t>
  </si>
  <si>
    <t>900014785_FESS3073</t>
  </si>
  <si>
    <t>FESS1843</t>
  </si>
  <si>
    <t>900014785_FESS1843</t>
  </si>
  <si>
    <t>FESS1868</t>
  </si>
  <si>
    <t>900014785_FESS1868</t>
  </si>
  <si>
    <t>FESS1885</t>
  </si>
  <si>
    <t>900014785_FESS1885</t>
  </si>
  <si>
    <t>FESS1886</t>
  </si>
  <si>
    <t>900014785_FESS1886</t>
  </si>
  <si>
    <t>FESS1888</t>
  </si>
  <si>
    <t>900014785_FESS1888</t>
  </si>
  <si>
    <t>FESS1890</t>
  </si>
  <si>
    <t>900014785_FESS1890</t>
  </si>
  <si>
    <t>FESS2093</t>
  </si>
  <si>
    <t>900014785_FESS2093</t>
  </si>
  <si>
    <t>FESS2098</t>
  </si>
  <si>
    <t>900014785_FESS2098</t>
  </si>
  <si>
    <t>FESS2108</t>
  </si>
  <si>
    <t>900014785_FESS2108</t>
  </si>
  <si>
    <t>FESS2110</t>
  </si>
  <si>
    <t>900014785_FESS2110</t>
  </si>
  <si>
    <t>FESS2111</t>
  </si>
  <si>
    <t>900014785_FESS2111</t>
  </si>
  <si>
    <t>FESS2113</t>
  </si>
  <si>
    <t>900014785_FESS2113</t>
  </si>
  <si>
    <t>FESS2120</t>
  </si>
  <si>
    <t>900014785_FESS2120</t>
  </si>
  <si>
    <t>FESS2154</t>
  </si>
  <si>
    <t>900014785_FESS2154</t>
  </si>
  <si>
    <t>FESS2158</t>
  </si>
  <si>
    <t>900014785_FESS2158</t>
  </si>
  <si>
    <t>FESS2159</t>
  </si>
  <si>
    <t>900014785_FESS2159</t>
  </si>
  <si>
    <t>FESS2160</t>
  </si>
  <si>
    <t>900014785_FESS2160</t>
  </si>
  <si>
    <t>FESS2161</t>
  </si>
  <si>
    <t>900014785_FESS2161</t>
  </si>
  <si>
    <t>FESS2162</t>
  </si>
  <si>
    <t>900014785_FESS2162</t>
  </si>
  <si>
    <t>FESS2163</t>
  </si>
  <si>
    <t>900014785_FESS2163</t>
  </si>
  <si>
    <t>FESS2165</t>
  </si>
  <si>
    <t>900014785_FESS2165</t>
  </si>
  <si>
    <t>FESS2166</t>
  </si>
  <si>
    <t>900014785_FESS2166</t>
  </si>
  <si>
    <t>FESS2167</t>
  </si>
  <si>
    <t>900014785_FESS2167</t>
  </si>
  <si>
    <t>FESS2168</t>
  </si>
  <si>
    <t>900014785_FESS2168</t>
  </si>
  <si>
    <t>FESS2169</t>
  </si>
  <si>
    <t>900014785_FESS2169</t>
  </si>
  <si>
    <t>FESS2170</t>
  </si>
  <si>
    <t>900014785_FESS2170</t>
  </si>
  <si>
    <t>FESS2171</t>
  </si>
  <si>
    <t>900014785_FESS2171</t>
  </si>
  <si>
    <t>FESS2172</t>
  </si>
  <si>
    <t>900014785_FESS2172</t>
  </si>
  <si>
    <t>FESS2173</t>
  </si>
  <si>
    <t>900014785_FESS2173</t>
  </si>
  <si>
    <t>FESS2195</t>
  </si>
  <si>
    <t>900014785_FESS2195</t>
  </si>
  <si>
    <t>FESS2207</t>
  </si>
  <si>
    <t>900014785_FESS2207</t>
  </si>
  <si>
    <t>FESS2208</t>
  </si>
  <si>
    <t>900014785_FESS2208</t>
  </si>
  <si>
    <t>FESS2209</t>
  </si>
  <si>
    <t>900014785_FESS2209</t>
  </si>
  <si>
    <t>FESS2210</t>
  </si>
  <si>
    <t>900014785_FESS2210</t>
  </si>
  <si>
    <t>FESS2211</t>
  </si>
  <si>
    <t>900014785_FESS2211</t>
  </si>
  <si>
    <t>FESS2212</t>
  </si>
  <si>
    <t>900014785_FESS2212</t>
  </si>
  <si>
    <t>FESS2213</t>
  </si>
  <si>
    <t>900014785_FESS2213</t>
  </si>
  <si>
    <t>FESS2214</t>
  </si>
  <si>
    <t>900014785_FESS2214</t>
  </si>
  <si>
    <t>FESS2215</t>
  </si>
  <si>
    <t>900014785_FESS2215</t>
  </si>
  <si>
    <t>FESS2217</t>
  </si>
  <si>
    <t>900014785_FESS2217</t>
  </si>
  <si>
    <t>FESS2241</t>
  </si>
  <si>
    <t>900014785_FESS2241</t>
  </si>
  <si>
    <t>FESS2242</t>
  </si>
  <si>
    <t>900014785_FESS2242</t>
  </si>
  <si>
    <t>FESS2243</t>
  </si>
  <si>
    <t>900014785_FESS2243</t>
  </si>
  <si>
    <t>FESS2244</t>
  </si>
  <si>
    <t>900014785_FESS2244</t>
  </si>
  <si>
    <t>FESS2245</t>
  </si>
  <si>
    <t>900014785_FESS2245</t>
  </si>
  <si>
    <t>FESS2246</t>
  </si>
  <si>
    <t>900014785_FESS2246</t>
  </si>
  <si>
    <t>FESS2247</t>
  </si>
  <si>
    <t>900014785_FESS2247</t>
  </si>
  <si>
    <t>FESS2272</t>
  </si>
  <si>
    <t>900014785_FESS2272</t>
  </si>
  <si>
    <t>FESS2303</t>
  </si>
  <si>
    <t>900014785_FESS2303</t>
  </si>
  <si>
    <t>FESS2312</t>
  </si>
  <si>
    <t>900014785_FESS2312</t>
  </si>
  <si>
    <t>FESS2283</t>
  </si>
  <si>
    <t>900014785_FESS2283</t>
  </si>
  <si>
    <t>FESS2284</t>
  </si>
  <si>
    <t>900014785_FESS2284</t>
  </si>
  <si>
    <t>FESS2285</t>
  </si>
  <si>
    <t>900014785_FESS2285</t>
  </si>
  <si>
    <t>FESS2302</t>
  </si>
  <si>
    <t>900014785_FESS2302</t>
  </si>
  <si>
    <t>FESS2306</t>
  </si>
  <si>
    <t>900014785_FESS2306</t>
  </si>
  <si>
    <t>FESS2462</t>
  </si>
  <si>
    <t>900014785_FESS2462</t>
  </si>
  <si>
    <t>FESS2469</t>
  </si>
  <si>
    <t>900014785_FESS2469</t>
  </si>
  <si>
    <t>FESS2413</t>
  </si>
  <si>
    <t>900014785_FESS2413</t>
  </si>
  <si>
    <t>FESS2414</t>
  </si>
  <si>
    <t>900014785_FESS2414</t>
  </si>
  <si>
    <t>FESS2426</t>
  </si>
  <si>
    <t>900014785_FESS2426</t>
  </si>
  <si>
    <t>FESS2431</t>
  </si>
  <si>
    <t>900014785_FESS2431</t>
  </si>
  <si>
    <t>FESS2448</t>
  </si>
  <si>
    <t>900014785_FESS2448</t>
  </si>
  <si>
    <t>FESS2557</t>
  </si>
  <si>
    <t>900014785_FESS2557</t>
  </si>
  <si>
    <t>FESS2746</t>
  </si>
  <si>
    <t>900014785_FESS2746</t>
  </si>
  <si>
    <t>FESS2726</t>
  </si>
  <si>
    <t>900014785_FESS2726</t>
  </si>
  <si>
    <t>FESS2739</t>
  </si>
  <si>
    <t>900014785_FESS2739</t>
  </si>
  <si>
    <t>FESS2749</t>
  </si>
  <si>
    <t>900014785_FESS2749</t>
  </si>
  <si>
    <t>FESS2782</t>
  </si>
  <si>
    <t>900014785_FESS2782</t>
  </si>
  <si>
    <t>FESS2783</t>
  </si>
  <si>
    <t>900014785_FESS2783</t>
  </si>
  <si>
    <t>FESS2784</t>
  </si>
  <si>
    <t>900014785_FESS2784</t>
  </si>
  <si>
    <t>FESS4630</t>
  </si>
  <si>
    <t>900014785_FESS4630</t>
  </si>
  <si>
    <t>FESS2878</t>
  </si>
  <si>
    <t>900014785_FESS2878</t>
  </si>
  <si>
    <t>FESS2897</t>
  </si>
  <si>
    <t>900014785_FESS2897</t>
  </si>
  <si>
    <t>FESS3012</t>
  </si>
  <si>
    <t>900014785_FESS3012</t>
  </si>
  <si>
    <t>FESS2993</t>
  </si>
  <si>
    <t>900014785_FESS2993</t>
  </si>
  <si>
    <t>FESS3042</t>
  </si>
  <si>
    <t>900014785_FESS3042</t>
  </si>
  <si>
    <t>FESS3075</t>
  </si>
  <si>
    <t>900014785_FESS3075</t>
  </si>
  <si>
    <t>FESS3088</t>
  </si>
  <si>
    <t>900014785_FESS3088</t>
  </si>
  <si>
    <t>FESS3189</t>
  </si>
  <si>
    <t>900014785_FESS3189</t>
  </si>
  <si>
    <t>FESS3168</t>
  </si>
  <si>
    <t>900014785_FESS3168</t>
  </si>
  <si>
    <t>FESS3201</t>
  </si>
  <si>
    <t>900014785_FESS3201</t>
  </si>
  <si>
    <t>FESS3224</t>
  </si>
  <si>
    <t>900014785_FESS3224</t>
  </si>
  <si>
    <t>Factura cerrada por extemporaneidad</t>
  </si>
  <si>
    <t>Factura cancelada</t>
  </si>
  <si>
    <t>PAGO DIRECTO REGIMEN SUBSIDIADO JUNIO 2024</t>
  </si>
  <si>
    <t>(en blanco)</t>
  </si>
  <si>
    <t>PAGO GIRO PREV REGIMEN SUBSIDIADO NOVIEMBRE 2022</t>
  </si>
  <si>
    <t>PAGO DIRECTO REGIMEN SUBSIDIADO MAYO 2024</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</si>
  <si>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</si>
  <si>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</si>
  <si>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</si>
  <si>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</si>
  <si>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</si>
  <si>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</si>
  <si>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</si>
  <si>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</si>
  <si>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02/07/2024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</si>
  <si>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</si>
  <si>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</si>
  <si>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</si>
  <si>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</si>
  <si>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</si>
  <si>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</si>
  <si>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</si>
  <si>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</si>
  <si>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</si>
  <si>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</si>
  <si>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</si>
  <si>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</si>
  <si>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</si>
  <si>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</si>
  <si>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</si>
  <si>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</si>
  <si>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</si>
  <si>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</si>
  <si>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</si>
  <si>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</si>
  <si>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</si>
  <si>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</si>
  <si>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</si>
  <si>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</si>
  <si>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</si>
  <si>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</si>
  <si>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</si>
  <si>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</si>
  <si>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SERVIMEDIC QUIRON LTDA</t>
  </si>
  <si>
    <t>NIT: 900014785</t>
  </si>
  <si>
    <t>Profesional contable</t>
  </si>
  <si>
    <t>Servimedic Quiron</t>
  </si>
  <si>
    <t>Antonio Jose Oyola</t>
  </si>
  <si>
    <t>Santiago de Cali, julio 15 2024</t>
  </si>
  <si>
    <t>OK</t>
  </si>
  <si>
    <t>OK DP</t>
  </si>
  <si>
    <t xml:space="preserve"> IPS Saldo Factura</t>
  </si>
  <si>
    <t>2023</t>
  </si>
  <si>
    <t>2024</t>
  </si>
  <si>
    <t>2022</t>
  </si>
  <si>
    <t xml:space="preserve">'FESS1770', </t>
  </si>
  <si>
    <t xml:space="preserve">'FESS1775', </t>
  </si>
  <si>
    <t xml:space="preserve">'FESS1794', </t>
  </si>
  <si>
    <t xml:space="preserve">'FESS1813', </t>
  </si>
  <si>
    <t xml:space="preserve">'FESS1824', </t>
  </si>
  <si>
    <t xml:space="preserve">'FESS1827', </t>
  </si>
  <si>
    <t xml:space="preserve">'FESS1831', </t>
  </si>
  <si>
    <t xml:space="preserve">'FESS1832', </t>
  </si>
  <si>
    <t xml:space="preserve">'FESS1835', </t>
  </si>
  <si>
    <t xml:space="preserve">'FESS1903', </t>
  </si>
  <si>
    <t xml:space="preserve">'FESS1905', </t>
  </si>
  <si>
    <t xml:space="preserve">'FESS1912', </t>
  </si>
  <si>
    <t xml:space="preserve">'FESS1917', </t>
  </si>
  <si>
    <t xml:space="preserve">'FESS1921', </t>
  </si>
  <si>
    <t xml:space="preserve">'FESS1922', </t>
  </si>
  <si>
    <t xml:space="preserve">'FESS1937', </t>
  </si>
  <si>
    <t xml:space="preserve">'FESS1943', </t>
  </si>
  <si>
    <t xml:space="preserve">'FESS1948', </t>
  </si>
  <si>
    <t xml:space="preserve">'FESS1952', </t>
  </si>
  <si>
    <t xml:space="preserve">'FESS1968', </t>
  </si>
  <si>
    <t xml:space="preserve">'FESS1972', </t>
  </si>
  <si>
    <t xml:space="preserve">'FESS1973', </t>
  </si>
  <si>
    <t xml:space="preserve">'FESS1976', </t>
  </si>
  <si>
    <t xml:space="preserve">'FESS1985', </t>
  </si>
  <si>
    <t xml:space="preserve">'FESS1997', </t>
  </si>
  <si>
    <t xml:space="preserve">'FESS1998', </t>
  </si>
  <si>
    <t xml:space="preserve">'FESS2018', </t>
  </si>
  <si>
    <t xml:space="preserve">'FESS2028', </t>
  </si>
  <si>
    <t xml:space="preserve">'FESS2029', </t>
  </si>
  <si>
    <t xml:space="preserve">'FESS2016', </t>
  </si>
  <si>
    <t xml:space="preserve">'FESS2017', </t>
  </si>
  <si>
    <t xml:space="preserve">'FESS2020', </t>
  </si>
  <si>
    <t xml:space="preserve">'FESS2023', </t>
  </si>
  <si>
    <t xml:space="preserve">'FESS2027', </t>
  </si>
  <si>
    <t xml:space="preserve">'FESS2069', </t>
  </si>
  <si>
    <t xml:space="preserve">'FESS2047', </t>
  </si>
  <si>
    <t xml:space="preserve">'FESS2050', </t>
  </si>
  <si>
    <t xml:space="preserve">'FESS2122', </t>
  </si>
  <si>
    <t xml:space="preserve">'FESS2434', </t>
  </si>
  <si>
    <t xml:space="preserve">'FESS2452', </t>
  </si>
  <si>
    <t xml:space="preserve">'FESS2454', </t>
  </si>
  <si>
    <t xml:space="preserve">'FESS2449', </t>
  </si>
  <si>
    <t xml:space="preserve">'FESS2450', </t>
  </si>
  <si>
    <t xml:space="preserve">'FESS2456', </t>
  </si>
  <si>
    <t xml:space="preserve">'FESS2445', </t>
  </si>
  <si>
    <t xml:space="preserve">'FESS2498', </t>
  </si>
  <si>
    <t xml:space="preserve">'FESS2514', </t>
  </si>
  <si>
    <t xml:space="preserve">'FESS2513', </t>
  </si>
  <si>
    <t xml:space="preserve">'FESS2560', </t>
  </si>
  <si>
    <t xml:space="preserve">'FESS2562', </t>
  </si>
  <si>
    <t xml:space="preserve">'FESS2656', </t>
  </si>
  <si>
    <t xml:space="preserve">'FESS2718', </t>
  </si>
  <si>
    <t xml:space="preserve">'FESS2864', </t>
  </si>
  <si>
    <t xml:space="preserve">'FESS2983', </t>
  </si>
  <si>
    <t xml:space="preserve">'FESS1954', </t>
  </si>
  <si>
    <t xml:space="preserve">'FESS1809', </t>
  </si>
  <si>
    <t xml:space="preserve">'FESS1814', </t>
  </si>
  <si>
    <t xml:space="preserve">'FESS1833', </t>
  </si>
  <si>
    <t xml:space="preserve">'FESS1863', </t>
  </si>
  <si>
    <t xml:space="preserve">'FESS1872', </t>
  </si>
  <si>
    <t xml:space="preserve">'FESS2107', </t>
  </si>
  <si>
    <t xml:space="preserve">'FESS2133', </t>
  </si>
  <si>
    <t xml:space="preserve">'FESS2140', </t>
  </si>
  <si>
    <t xml:space="preserve">'FESS2141', </t>
  </si>
  <si>
    <t xml:space="preserve">'FESS2142', </t>
  </si>
  <si>
    <t xml:space="preserve">'FESS2143', </t>
  </si>
  <si>
    <t xml:space="preserve">'FESS2336', </t>
  </si>
  <si>
    <t xml:space="preserve">'FESS2384', </t>
  </si>
  <si>
    <t xml:space="preserve">'FESS2395', </t>
  </si>
  <si>
    <t xml:space="preserve">'FESS2396', </t>
  </si>
  <si>
    <t xml:space="preserve">'FESS2397', </t>
  </si>
  <si>
    <t xml:space="preserve">'FESS2398', </t>
  </si>
  <si>
    <t xml:space="preserve">'FESS3062', </t>
  </si>
  <si>
    <t xml:space="preserve">'FESS2519', </t>
  </si>
  <si>
    <t xml:space="preserve">'FESS2196', </t>
  </si>
  <si>
    <t xml:space="preserve">'FESS2197', </t>
  </si>
  <si>
    <t xml:space="preserve">'FESS2199', </t>
  </si>
  <si>
    <t xml:space="preserve">'FESS2200', </t>
  </si>
  <si>
    <t xml:space="preserve">'FESS2206', </t>
  </si>
  <si>
    <t xml:space="preserve">'FESS2230', </t>
  </si>
  <si>
    <t xml:space="preserve">'FESS2218', </t>
  </si>
  <si>
    <t xml:space="preserve">'FESS2219', </t>
  </si>
  <si>
    <t xml:space="preserve">'FESS2221', </t>
  </si>
  <si>
    <t xml:space="preserve">'FESS2222', </t>
  </si>
  <si>
    <t xml:space="preserve">'FESS2223', </t>
  </si>
  <si>
    <t xml:space="preserve">'FESS2224', </t>
  </si>
  <si>
    <t xml:space="preserve">'FESS2225', </t>
  </si>
  <si>
    <t xml:space="preserve">'FESS2226', </t>
  </si>
  <si>
    <t xml:space="preserve">'FESS2227', </t>
  </si>
  <si>
    <t xml:space="preserve">'FESS2228', </t>
  </si>
  <si>
    <t xml:space="preserve">'FESS2229', </t>
  </si>
  <si>
    <t xml:space="preserve">'FESS2236', </t>
  </si>
  <si>
    <t xml:space="preserve">'FESS2237', </t>
  </si>
  <si>
    <t xml:space="preserve">'FESS2238', </t>
  </si>
  <si>
    <t xml:space="preserve">'FESS2239', </t>
  </si>
  <si>
    <t xml:space="preserve">'FESS2233', </t>
  </si>
  <si>
    <t xml:space="preserve">'FESS2235', </t>
  </si>
  <si>
    <t xml:space="preserve">'FESS2234', </t>
  </si>
  <si>
    <t xml:space="preserve">'FESS2276', </t>
  </si>
  <si>
    <t xml:space="preserve">'FESS2277', </t>
  </si>
  <si>
    <t xml:space="preserve">'FESS2279', </t>
  </si>
  <si>
    <t xml:space="preserve">'FESS2280', </t>
  </si>
  <si>
    <t xml:space="preserve">'FESS2281', </t>
  </si>
  <si>
    <t xml:space="preserve">'FESS2282', </t>
  </si>
  <si>
    <t xml:space="preserve">'FESS2286', </t>
  </si>
  <si>
    <t xml:space="preserve">'FESS2287', </t>
  </si>
  <si>
    <t xml:space="preserve">'FESS2300', </t>
  </si>
  <si>
    <t xml:space="preserve">'FESS2304', </t>
  </si>
  <si>
    <t xml:space="preserve">'FESS2307', </t>
  </si>
  <si>
    <t xml:space="preserve">'FESS2295', </t>
  </si>
  <si>
    <t xml:space="preserve">'FESS2296', </t>
  </si>
  <si>
    <t xml:space="preserve">'FESS2297', </t>
  </si>
  <si>
    <t xml:space="preserve">'FESS2298', </t>
  </si>
  <si>
    <t xml:space="preserve">'FESS2299', </t>
  </si>
  <si>
    <t xml:space="preserve">'FESS2305', </t>
  </si>
  <si>
    <t xml:space="preserve">'FESS2301', </t>
  </si>
  <si>
    <t xml:space="preserve">'FESS2294', </t>
  </si>
  <si>
    <t xml:space="preserve">'FESS2293', </t>
  </si>
  <si>
    <t xml:space="preserve">'FESS2308', </t>
  </si>
  <si>
    <t xml:space="preserve">'FESS2310', </t>
  </si>
  <si>
    <t xml:space="preserve">'FESS2311', </t>
  </si>
  <si>
    <t xml:space="preserve">'FESS2327', </t>
  </si>
  <si>
    <t xml:space="preserve">'FESS2322', </t>
  </si>
  <si>
    <t xml:space="preserve">'FESS2338', </t>
  </si>
  <si>
    <t xml:space="preserve">'FESS2339', </t>
  </si>
  <si>
    <t xml:space="preserve">'FESS2329', </t>
  </si>
  <si>
    <t xml:space="preserve">'FESS2337', </t>
  </si>
  <si>
    <t xml:space="preserve">'FESS2352', </t>
  </si>
  <si>
    <t xml:space="preserve">'FESS2353', </t>
  </si>
  <si>
    <t xml:space="preserve">'FESS2360', </t>
  </si>
  <si>
    <t xml:space="preserve">'FESS2362', </t>
  </si>
  <si>
    <t xml:space="preserve">'FESS2366', </t>
  </si>
  <si>
    <t xml:space="preserve">'FESS2372', </t>
  </si>
  <si>
    <t xml:space="preserve">'FESS2377', </t>
  </si>
  <si>
    <t xml:space="preserve">'FESS2355', </t>
  </si>
  <si>
    <t xml:space="preserve">'FESS2363', </t>
  </si>
  <si>
    <t xml:space="preserve">'FESS2375', </t>
  </si>
  <si>
    <t xml:space="preserve">'FESS2382', </t>
  </si>
  <si>
    <t xml:space="preserve">'FESS2356', </t>
  </si>
  <si>
    <t xml:space="preserve">'FESS2369', </t>
  </si>
  <si>
    <t xml:space="preserve">'FESS2371', </t>
  </si>
  <si>
    <t xml:space="preserve">'FESS2354', </t>
  </si>
  <si>
    <t xml:space="preserve">'FESS2357', </t>
  </si>
  <si>
    <t xml:space="preserve">'FESS2364', </t>
  </si>
  <si>
    <t xml:space="preserve">'FESS2351', </t>
  </si>
  <si>
    <t xml:space="preserve">'FESS2389', </t>
  </si>
  <si>
    <t xml:space="preserve">'FESS2383', </t>
  </si>
  <si>
    <t xml:space="preserve">'FESS2392', </t>
  </si>
  <si>
    <t xml:space="preserve">'FESS2417', </t>
  </si>
  <si>
    <t xml:space="preserve">'FESS2418', </t>
  </si>
  <si>
    <t xml:space="preserve">'FESS2419', </t>
  </si>
  <si>
    <t xml:space="preserve">'FESS2399', </t>
  </si>
  <si>
    <t xml:space="preserve">'FESS2425', </t>
  </si>
  <si>
    <t xml:space="preserve">'FESS2400', </t>
  </si>
  <si>
    <t xml:space="preserve">'FESS2436', </t>
  </si>
  <si>
    <t xml:space="preserve">'FESS2437', </t>
  </si>
  <si>
    <t xml:space="preserve">'FESS2439', </t>
  </si>
  <si>
    <t xml:space="preserve">'FESS2440', </t>
  </si>
  <si>
    <t xml:space="preserve">'FESS2441', </t>
  </si>
  <si>
    <t xml:space="preserve">'FESS2401', </t>
  </si>
  <si>
    <t xml:space="preserve">'FESS2402', </t>
  </si>
  <si>
    <t xml:space="preserve">'FESS2435', </t>
  </si>
  <si>
    <t xml:space="preserve">'FESS2403', </t>
  </si>
  <si>
    <t xml:space="preserve">'FESS2428', </t>
  </si>
  <si>
    <t xml:space="preserve">'FESS2404', </t>
  </si>
  <si>
    <t xml:space="preserve">'FESS2405', </t>
  </si>
  <si>
    <t xml:space="preserve">'FESS2394', </t>
  </si>
  <si>
    <t xml:space="preserve">'FESS2406', </t>
  </si>
  <si>
    <t xml:space="preserve">'FESS2443', </t>
  </si>
  <si>
    <t xml:space="preserve">'FESS2444', </t>
  </si>
  <si>
    <t xml:space="preserve">'FESS2446', </t>
  </si>
  <si>
    <t xml:space="preserve">'FESS2459', </t>
  </si>
  <si>
    <t xml:space="preserve">'FESS2461', </t>
  </si>
  <si>
    <t xml:space="preserve">'FESS2458', </t>
  </si>
  <si>
    <t xml:space="preserve">'FESS2415', </t>
  </si>
  <si>
    <t xml:space="preserve">'FESS2416', </t>
  </si>
  <si>
    <t xml:space="preserve">'FESS2420', </t>
  </si>
  <si>
    <t xml:space="preserve">'FESS2432', </t>
  </si>
  <si>
    <t xml:space="preserve">'FESS2433', </t>
  </si>
  <si>
    <t xml:space="preserve">'FESS2468', </t>
  </si>
  <si>
    <t xml:space="preserve">'FESS2427', </t>
  </si>
  <si>
    <t xml:space="preserve">'FESS2429', </t>
  </si>
  <si>
    <t xml:space="preserve">'FESS2438', </t>
  </si>
  <si>
    <t xml:space="preserve">'FESS2430', </t>
  </si>
  <si>
    <t xml:space="preserve">'FESS2442', </t>
  </si>
  <si>
    <t xml:space="preserve">'FESS2463', </t>
  </si>
  <si>
    <t xml:space="preserve">'FESS2464', </t>
  </si>
  <si>
    <t xml:space="preserve">'FESS2465', </t>
  </si>
  <si>
    <t xml:space="preserve">'FESS2466', </t>
  </si>
  <si>
    <t xml:space="preserve">'FESS2467', </t>
  </si>
  <si>
    <t xml:space="preserve">'FESS2470', </t>
  </si>
  <si>
    <t xml:space="preserve">'FESS2471', </t>
  </si>
  <si>
    <t xml:space="preserve">'FESS2482', </t>
  </si>
  <si>
    <t xml:space="preserve">'FESS2483', </t>
  </si>
  <si>
    <t xml:space="preserve">'FESS2484', </t>
  </si>
  <si>
    <t xml:space="preserve">'FESS2485', </t>
  </si>
  <si>
    <t xml:space="preserve">'FESS2487', </t>
  </si>
  <si>
    <t xml:space="preserve">'FESS2488', </t>
  </si>
  <si>
    <t xml:space="preserve">'FESS2489', </t>
  </si>
  <si>
    <t xml:space="preserve">'FESS2490', </t>
  </si>
  <si>
    <t xml:space="preserve">'FESS2491', </t>
  </si>
  <si>
    <t xml:space="preserve">'FESS2494', </t>
  </si>
  <si>
    <t xml:space="preserve">'FESS2495', </t>
  </si>
  <si>
    <t xml:space="preserve">'FESS2500', </t>
  </si>
  <si>
    <t xml:space="preserve">'FESS2501', </t>
  </si>
  <si>
    <t xml:space="preserve">'FESS2503', </t>
  </si>
  <si>
    <t xml:space="preserve">'FESS2504', </t>
  </si>
  <si>
    <t xml:space="preserve">'FESS2507', </t>
  </si>
  <si>
    <t xml:space="preserve">'FESS2509', </t>
  </si>
  <si>
    <t xml:space="preserve">'FESS2511', </t>
  </si>
  <si>
    <t xml:space="preserve">'FESS2512', </t>
  </si>
  <si>
    <t xml:space="preserve">'FESS2538', </t>
  </si>
  <si>
    <t xml:space="preserve">'FESS2546', </t>
  </si>
  <si>
    <t xml:space="preserve">'FESS2561', </t>
  </si>
  <si>
    <t xml:space="preserve">'FESS2472', </t>
  </si>
  <si>
    <t xml:space="preserve">'FESS2564', </t>
  </si>
  <si>
    <t xml:space="preserve">'FESS2565', </t>
  </si>
  <si>
    <t xml:space="preserve">'FESS2575', </t>
  </si>
  <si>
    <t xml:space="preserve">'FESS2576', </t>
  </si>
  <si>
    <t xml:space="preserve">'FESS2578', </t>
  </si>
  <si>
    <t xml:space="preserve">'FESS2571', </t>
  </si>
  <si>
    <t xml:space="preserve">'FESS2579', </t>
  </si>
  <si>
    <t xml:space="preserve">'FESS2568', </t>
  </si>
  <si>
    <t xml:space="preserve">'FESS2573', </t>
  </si>
  <si>
    <t xml:space="preserve">'FESS2580', </t>
  </si>
  <si>
    <t xml:space="preserve">'FESS2581', </t>
  </si>
  <si>
    <t xml:space="preserve">'FESS2593', </t>
  </si>
  <si>
    <t xml:space="preserve">'FESS2594', </t>
  </si>
  <si>
    <t xml:space="preserve">'FESS2595', </t>
  </si>
  <si>
    <t xml:space="preserve">'FESS2596', </t>
  </si>
  <si>
    <t xml:space="preserve">'FESS2597', </t>
  </si>
  <si>
    <t xml:space="preserve">'FESS2605', </t>
  </si>
  <si>
    <t xml:space="preserve">'FESS2608', </t>
  </si>
  <si>
    <t xml:space="preserve">'FESS2600', </t>
  </si>
  <si>
    <t xml:space="preserve">'FESS2601', </t>
  </si>
  <si>
    <t xml:space="preserve">'FESS2602', </t>
  </si>
  <si>
    <t xml:space="preserve">'FESS2603', </t>
  </si>
  <si>
    <t xml:space="preserve">'FESS2609', </t>
  </si>
  <si>
    <t xml:space="preserve">'FESS2610', </t>
  </si>
  <si>
    <t xml:space="preserve">'FESS2607', </t>
  </si>
  <si>
    <t xml:space="preserve">'FESS2615', </t>
  </si>
  <si>
    <t xml:space="preserve">'FESS2614', </t>
  </si>
  <si>
    <t xml:space="preserve">'FESS2612', </t>
  </si>
  <si>
    <t xml:space="preserve">'FESS2613', </t>
  </si>
  <si>
    <t xml:space="preserve">'FESS2611', </t>
  </si>
  <si>
    <t xml:space="preserve">'FESS2473', </t>
  </si>
  <si>
    <t xml:space="preserve">'FESS2645', </t>
  </si>
  <si>
    <t xml:space="preserve">'FESS2646', </t>
  </si>
  <si>
    <t xml:space="preserve">'FESS2474', </t>
  </si>
  <si>
    <t xml:space="preserve">'FESS2475', </t>
  </si>
  <si>
    <t xml:space="preserve">'FESS2476', </t>
  </si>
  <si>
    <t xml:space="preserve">'FESS2477', </t>
  </si>
  <si>
    <t xml:space="preserve">'FESS2478', </t>
  </si>
  <si>
    <t xml:space="preserve">'FESS2652', </t>
  </si>
  <si>
    <t xml:space="preserve">'FESS2479', </t>
  </si>
  <si>
    <t xml:space="preserve">'FESS2480', </t>
  </si>
  <si>
    <t xml:space="preserve">'FESS2481', </t>
  </si>
  <si>
    <t xml:space="preserve">'FESS2563', </t>
  </si>
  <si>
    <t xml:space="preserve">'FESS2644', </t>
  </si>
  <si>
    <t xml:space="preserve">'FESS2647', </t>
  </si>
  <si>
    <t xml:space="preserve">'FESS2648', </t>
  </si>
  <si>
    <t xml:space="preserve">'FESS2649', </t>
  </si>
  <si>
    <t xml:space="preserve">'FESS2650', </t>
  </si>
  <si>
    <t xml:space="preserve">'FESS2651', </t>
  </si>
  <si>
    <t xml:space="preserve">'FESS2653', </t>
  </si>
  <si>
    <t xml:space="preserve">'FESS2654', </t>
  </si>
  <si>
    <t xml:space="preserve">'FESS2659', </t>
  </si>
  <si>
    <t xml:space="preserve">'FESS2660', </t>
  </si>
  <si>
    <t xml:space="preserve">'FESS2721', </t>
  </si>
  <si>
    <t xml:space="preserve">'FESS2655', </t>
  </si>
  <si>
    <t xml:space="preserve">'FESS2657', </t>
  </si>
  <si>
    <t xml:space="preserve">'FESS2658', </t>
  </si>
  <si>
    <t xml:space="preserve">'FESS2632', </t>
  </si>
  <si>
    <t xml:space="preserve">'FESS2719', </t>
  </si>
  <si>
    <t xml:space="preserve">'FESS2750', </t>
  </si>
  <si>
    <t xml:space="preserve">'FESS2756', </t>
  </si>
  <si>
    <t xml:space="preserve">'FESS2762', </t>
  </si>
  <si>
    <t xml:space="preserve">'FESS2725', </t>
  </si>
  <si>
    <t xml:space="preserve">'FESS2763', </t>
  </si>
  <si>
    <t xml:space="preserve">'FESS2728', </t>
  </si>
  <si>
    <t xml:space="preserve">'FESS2752', </t>
  </si>
  <si>
    <t xml:space="preserve">'FESS2760', </t>
  </si>
  <si>
    <t xml:space="preserve">'FESS2755', </t>
  </si>
  <si>
    <t xml:space="preserve">'FESS2757', </t>
  </si>
  <si>
    <t xml:space="preserve">'FESS2758', </t>
  </si>
  <si>
    <t xml:space="preserve">'FESS2761', </t>
  </si>
  <si>
    <t xml:space="preserve">'FESS2767', </t>
  </si>
  <si>
    <t xml:space="preserve">'FESS2759', </t>
  </si>
  <si>
    <t xml:space="preserve">'FESS2730', </t>
  </si>
  <si>
    <t xml:space="preserve">'FESS2732', </t>
  </si>
  <si>
    <t xml:space="preserve">'FESS2734', </t>
  </si>
  <si>
    <t xml:space="preserve">'FESS2773', </t>
  </si>
  <si>
    <t xml:space="preserve">'FESS2772', </t>
  </si>
  <si>
    <t xml:space="preserve">'FESS2727', </t>
  </si>
  <si>
    <t xml:space="preserve">'FESS2733', </t>
  </si>
  <si>
    <t xml:space="preserve">'FESS2742', </t>
  </si>
  <si>
    <t xml:space="preserve">'FESS2737', </t>
  </si>
  <si>
    <t xml:space="preserve">'FESS2735', </t>
  </si>
  <si>
    <t xml:space="preserve">'FESS2769', </t>
  </si>
  <si>
    <t xml:space="preserve">'FESS2775', </t>
  </si>
  <si>
    <t xml:space="preserve">'FESS2779', </t>
  </si>
  <si>
    <t xml:space="preserve">'FESS2751', </t>
  </si>
  <si>
    <t xml:space="preserve">'FESS2764', </t>
  </si>
  <si>
    <t xml:space="preserve">'FESS2793', </t>
  </si>
  <si>
    <t xml:space="preserve">'FESS2796', </t>
  </si>
  <si>
    <t xml:space="preserve">'FESS2768', </t>
  </si>
  <si>
    <t xml:space="preserve">'FESS2771', </t>
  </si>
  <si>
    <t xml:space="preserve">'FESS2774', </t>
  </si>
  <si>
    <t xml:space="preserve">'FESS2776', </t>
  </si>
  <si>
    <t xml:space="preserve">'FESS2777', </t>
  </si>
  <si>
    <t xml:space="preserve">'FESS2778', </t>
  </si>
  <si>
    <t xml:space="preserve">'FESS2780', </t>
  </si>
  <si>
    <t xml:space="preserve">'FESS2781', </t>
  </si>
  <si>
    <t xml:space="preserve">'FESS2798', </t>
  </si>
  <si>
    <t xml:space="preserve">'FESS2797', </t>
  </si>
  <si>
    <t xml:space="preserve">'FESS2811', </t>
  </si>
  <si>
    <t xml:space="preserve">'FESS2814', </t>
  </si>
  <si>
    <t xml:space="preserve">'FESS2807', </t>
  </si>
  <si>
    <t xml:space="preserve">'FESS2817', </t>
  </si>
  <si>
    <t xml:space="preserve">'FESS2812', </t>
  </si>
  <si>
    <t xml:space="preserve">'FESS2795', </t>
  </si>
  <si>
    <t xml:space="preserve">'FESS2794', </t>
  </si>
  <si>
    <t xml:space="preserve">'FESS2802', </t>
  </si>
  <si>
    <t xml:space="preserve">'FESS2806', </t>
  </si>
  <si>
    <t xml:space="preserve">'FESS2809', </t>
  </si>
  <si>
    <t xml:space="preserve">'FESS2872', </t>
  </si>
  <si>
    <t xml:space="preserve">'FESS2873', </t>
  </si>
  <si>
    <t xml:space="preserve">'FESS2876', </t>
  </si>
  <si>
    <t xml:space="preserve">'FESS2892', </t>
  </si>
  <si>
    <t xml:space="preserve">'FESS2877', </t>
  </si>
  <si>
    <t xml:space="preserve">'FESS2879', </t>
  </si>
  <si>
    <t xml:space="preserve">'FESS2880', </t>
  </si>
  <si>
    <t xml:space="preserve">'FESS2881', </t>
  </si>
  <si>
    <t xml:space="preserve">'FESS2882', </t>
  </si>
  <si>
    <t xml:space="preserve">'FESS2888', </t>
  </si>
  <si>
    <t xml:space="preserve">'FESS2899', </t>
  </si>
  <si>
    <t xml:space="preserve">'FESS2883', </t>
  </si>
  <si>
    <t xml:space="preserve">'FESS2884', </t>
  </si>
  <si>
    <t xml:space="preserve">'FESS2893', </t>
  </si>
  <si>
    <t xml:space="preserve">'FESS2900', </t>
  </si>
  <si>
    <t xml:space="preserve">'FESS2901', </t>
  </si>
  <si>
    <t xml:space="preserve">'FESS2885', </t>
  </si>
  <si>
    <t xml:space="preserve">'FESS2886', </t>
  </si>
  <si>
    <t xml:space="preserve">'FESS2894', </t>
  </si>
  <si>
    <t xml:space="preserve">'FESS2924', </t>
  </si>
  <si>
    <t xml:space="preserve">'FESS2928', </t>
  </si>
  <si>
    <t xml:space="preserve">'FESS2927', </t>
  </si>
  <si>
    <t xml:space="preserve">'FESS2929', </t>
  </si>
  <si>
    <t xml:space="preserve">'FESS2930', </t>
  </si>
  <si>
    <t xml:space="preserve">'FESS2931', </t>
  </si>
  <si>
    <t xml:space="preserve">'FESS2933', </t>
  </si>
  <si>
    <t xml:space="preserve">'FESS2934', </t>
  </si>
  <si>
    <t xml:space="preserve">'FESS2956', </t>
  </si>
  <si>
    <t xml:space="preserve">'FESS2961', </t>
  </si>
  <si>
    <t xml:space="preserve">'FESS2962', </t>
  </si>
  <si>
    <t xml:space="preserve">'FESS2965', </t>
  </si>
  <si>
    <t xml:space="preserve">'FESS2953', </t>
  </si>
  <si>
    <t xml:space="preserve">'FESS2958', </t>
  </si>
  <si>
    <t xml:space="preserve">'FESS2959', </t>
  </si>
  <si>
    <t xml:space="preserve">'FESS2960', </t>
  </si>
  <si>
    <t xml:space="preserve">'FESS2957', </t>
  </si>
  <si>
    <t xml:space="preserve">'FESS2954', </t>
  </si>
  <si>
    <t xml:space="preserve">'FESS2952', </t>
  </si>
  <si>
    <t xml:space="preserve">'FESS2951', </t>
  </si>
  <si>
    <t xml:space="preserve">'FESS2987', </t>
  </si>
  <si>
    <t xml:space="preserve">'FESS2997', </t>
  </si>
  <si>
    <t xml:space="preserve">'FESS2998', </t>
  </si>
  <si>
    <t xml:space="preserve">'FESS2999', </t>
  </si>
  <si>
    <t xml:space="preserve">'FESS3000', </t>
  </si>
  <si>
    <t xml:space="preserve">'FESS3001', </t>
  </si>
  <si>
    <t xml:space="preserve">'FESS3004', </t>
  </si>
  <si>
    <t xml:space="preserve">'FESS3002', </t>
  </si>
  <si>
    <t xml:space="preserve">'FESS3003', </t>
  </si>
  <si>
    <t xml:space="preserve">'FESS3005', </t>
  </si>
  <si>
    <t xml:space="preserve">'FESS2995', </t>
  </si>
  <si>
    <t xml:space="preserve">'FESS3035', </t>
  </si>
  <si>
    <t xml:space="preserve">'FESS3036', </t>
  </si>
  <si>
    <t xml:space="preserve">'FESS3037', </t>
  </si>
  <si>
    <t xml:space="preserve">'FESS3038', </t>
  </si>
  <si>
    <t xml:space="preserve">'FESS3039', </t>
  </si>
  <si>
    <t xml:space="preserve">'FESS3040', </t>
  </si>
  <si>
    <t xml:space="preserve">'FESS3041', </t>
  </si>
  <si>
    <t xml:space="preserve">'FESS3048', </t>
  </si>
  <si>
    <t xml:space="preserve">'FESS3033', </t>
  </si>
  <si>
    <t xml:space="preserve">'FESS3043', </t>
  </si>
  <si>
    <t xml:space="preserve">'FESS3044', </t>
  </si>
  <si>
    <t xml:space="preserve">'FESS3045', </t>
  </si>
  <si>
    <t xml:space="preserve">'FESS3074', </t>
  </si>
  <si>
    <t xml:space="preserve">'FESS3087', </t>
  </si>
  <si>
    <t xml:space="preserve">'FESS3076', </t>
  </si>
  <si>
    <t xml:space="preserve">'FESS3077', </t>
  </si>
  <si>
    <t xml:space="preserve">'FESS3078', </t>
  </si>
  <si>
    <t xml:space="preserve">'FESS3080', </t>
  </si>
  <si>
    <t xml:space="preserve">'FESS3081', </t>
  </si>
  <si>
    <t xml:space="preserve">'FESS3082', </t>
  </si>
  <si>
    <t xml:space="preserve">'FESS3083', </t>
  </si>
  <si>
    <t xml:space="preserve">'FESS3084', </t>
  </si>
  <si>
    <t xml:space="preserve">'FESS3085', </t>
  </si>
  <si>
    <t xml:space="preserve">'FESS3086', </t>
  </si>
  <si>
    <t xml:space="preserve">'FESS3092', </t>
  </si>
  <si>
    <t xml:space="preserve">'FESS3093', </t>
  </si>
  <si>
    <t xml:space="preserve">'FESS3110', </t>
  </si>
  <si>
    <t xml:space="preserve">'FESS3111', </t>
  </si>
  <si>
    <t xml:space="preserve">'FESS3115', </t>
  </si>
  <si>
    <t xml:space="preserve">'FESS3108', </t>
  </si>
  <si>
    <t xml:space="preserve">'FESS3109', </t>
  </si>
  <si>
    <t xml:space="preserve">'FESS3103', </t>
  </si>
  <si>
    <t xml:space="preserve">'FESS3101', </t>
  </si>
  <si>
    <t xml:space="preserve">'FESS3102', </t>
  </si>
  <si>
    <t xml:space="preserve">'FESS3104', </t>
  </si>
  <si>
    <t xml:space="preserve">'FESS3105', </t>
  </si>
  <si>
    <t xml:space="preserve">'FESS3106', </t>
  </si>
  <si>
    <t xml:space="preserve">'FESS3099', </t>
  </si>
  <si>
    <t xml:space="preserve">'FESS3137', </t>
  </si>
  <si>
    <t xml:space="preserve">'FESS3138', </t>
  </si>
  <si>
    <t xml:space="preserve">'FESS3139', </t>
  </si>
  <si>
    <t xml:space="preserve">'FESS3140', </t>
  </si>
  <si>
    <t xml:space="preserve">'FESS3141', </t>
  </si>
  <si>
    <t xml:space="preserve">'FESS3142', </t>
  </si>
  <si>
    <t xml:space="preserve">'FESS3143', </t>
  </si>
  <si>
    <t xml:space="preserve">'FESS3144', </t>
  </si>
  <si>
    <t xml:space="preserve">'FESS3145', </t>
  </si>
  <si>
    <t xml:space="preserve">'FESS3146', </t>
  </si>
  <si>
    <t xml:space="preserve">'FESS3148', </t>
  </si>
  <si>
    <t xml:space="preserve">'FESS3149', </t>
  </si>
  <si>
    <t xml:space="preserve">'FESS3150', </t>
  </si>
  <si>
    <t xml:space="preserve">'FESS3205', </t>
  </si>
  <si>
    <t xml:space="preserve">'FESS3211', </t>
  </si>
  <si>
    <t xml:space="preserve">'FESS3183', </t>
  </si>
  <si>
    <t xml:space="preserve">'FESS3216', </t>
  </si>
  <si>
    <t xml:space="preserve">'FESS3212', </t>
  </si>
  <si>
    <t xml:space="preserve">'FESS3214', </t>
  </si>
  <si>
    <t xml:space="preserve">'FESS1864', </t>
  </si>
  <si>
    <t xml:space="preserve">'FESS1867', </t>
  </si>
  <si>
    <t xml:space="preserve">'FESS1869', </t>
  </si>
  <si>
    <t xml:space="preserve">'FESS1870', </t>
  </si>
  <si>
    <t xml:space="preserve">'FESS1871', </t>
  </si>
  <si>
    <t xml:space="preserve">'FESS1874', </t>
  </si>
  <si>
    <t xml:space="preserve">'FESS1875', </t>
  </si>
  <si>
    <t xml:space="preserve">'FESS1877', </t>
  </si>
  <si>
    <t xml:space="preserve">'FESS1879', </t>
  </si>
  <si>
    <t xml:space="preserve">'FESS1880', </t>
  </si>
  <si>
    <t xml:space="preserve">'FESS1881', </t>
  </si>
  <si>
    <t xml:space="preserve">'FESS1974', </t>
  </si>
  <si>
    <t xml:space="preserve">'FESS2105', </t>
  </si>
  <si>
    <t xml:space="preserve">'FESS2106', </t>
  </si>
  <si>
    <t xml:space="preserve">'FESS2109', </t>
  </si>
  <si>
    <t xml:space="preserve">'FESS2112', </t>
  </si>
  <si>
    <t xml:space="preserve">'FESS2115', </t>
  </si>
  <si>
    <t xml:space="preserve">'FESS2118', </t>
  </si>
  <si>
    <t xml:space="preserve">'FESS2119', </t>
  </si>
  <si>
    <t xml:space="preserve">'FESS2123', </t>
  </si>
  <si>
    <t xml:space="preserve">'FESS2128', </t>
  </si>
  <si>
    <t xml:space="preserve">'FESS2129', </t>
  </si>
  <si>
    <t xml:space="preserve">'FESS2130', </t>
  </si>
  <si>
    <t xml:space="preserve">'FESS2131', </t>
  </si>
  <si>
    <t xml:space="preserve">'FESS2231', </t>
  </si>
  <si>
    <t xml:space="preserve">'FESS2232', </t>
  </si>
  <si>
    <t xml:space="preserve">'FESS2331', </t>
  </si>
  <si>
    <t xml:space="preserve">'FESS2361', </t>
  </si>
  <si>
    <t xml:space="preserve">'FESS2451', </t>
  </si>
  <si>
    <t xml:space="preserve">'FESS2800', </t>
  </si>
  <si>
    <t xml:space="preserve">'FESS2808', </t>
  </si>
  <si>
    <t xml:space="preserve">'FESS2816', </t>
  </si>
  <si>
    <t xml:space="preserve">'FESS2847', </t>
  </si>
  <si>
    <t xml:space="preserve">'FESS2871', </t>
  </si>
  <si>
    <t xml:space="preserve">'FESS2937', </t>
  </si>
  <si>
    <t xml:space="preserve">'FESS3018', </t>
  </si>
  <si>
    <t xml:space="preserve">'FESS3028', </t>
  </si>
  <si>
    <t xml:space="preserve">'FESS3059', </t>
  </si>
  <si>
    <t xml:space="preserve">'FESS2447', </t>
  </si>
  <si>
    <t xml:space="preserve">'FESS2453', </t>
  </si>
  <si>
    <t xml:space="preserve">'FESS2455', </t>
  </si>
  <si>
    <t xml:space="preserve">'FESS2457', </t>
  </si>
  <si>
    <t xml:space="preserve">'FESS2515', </t>
  </si>
  <si>
    <t xml:space="preserve">'FESS2517', </t>
  </si>
  <si>
    <t xml:space="preserve">'FESS2518', </t>
  </si>
  <si>
    <t xml:space="preserve">'FESS2520', </t>
  </si>
  <si>
    <t xml:space="preserve">'FESS2521', </t>
  </si>
  <si>
    <t xml:space="preserve">'FESS2522', </t>
  </si>
  <si>
    <t xml:space="preserve">'FESS2523', </t>
  </si>
  <si>
    <t xml:space="preserve">'FESS2525', </t>
  </si>
  <si>
    <t xml:space="preserve">'FESS2572', </t>
  </si>
  <si>
    <t xml:space="preserve">'FESS2574', </t>
  </si>
  <si>
    <t xml:space="preserve">'FESS2753', </t>
  </si>
  <si>
    <t xml:space="preserve">'FESS2754', </t>
  </si>
  <si>
    <t xml:space="preserve">'FESS2765', </t>
  </si>
  <si>
    <t xml:space="preserve">'FESS2766', </t>
  </si>
  <si>
    <t xml:space="preserve">'FESS2770', </t>
  </si>
  <si>
    <t xml:space="preserve">'FESS2810', </t>
  </si>
  <si>
    <t xml:space="preserve">'FESS2857', </t>
  </si>
  <si>
    <t xml:space="preserve">'FESS3015', </t>
  </si>
  <si>
    <t xml:space="preserve">'FESS3056', </t>
  </si>
  <si>
    <t xml:space="preserve">'FESS3057', </t>
  </si>
  <si>
    <t xml:space="preserve">'FESS3063', </t>
  </si>
  <si>
    <t xml:space="preserve">'FESS3071', </t>
  </si>
  <si>
    <t xml:space="preserve">'FESS3079', </t>
  </si>
  <si>
    <t xml:space="preserve">'FESS3133', </t>
  </si>
  <si>
    <t xml:space="preserve">'FESS3169', </t>
  </si>
  <si>
    <t xml:space="preserve">'FESS1865', </t>
  </si>
  <si>
    <t xml:space="preserve">'FESS1866', </t>
  </si>
  <si>
    <t xml:space="preserve">'FESS1876', </t>
  </si>
  <si>
    <t xml:space="preserve">'FESS1878', </t>
  </si>
  <si>
    <t xml:space="preserve">'FESS1882', </t>
  </si>
  <si>
    <t xml:space="preserve">'FESS1883', </t>
  </si>
  <si>
    <t xml:space="preserve">'FESS2132', </t>
  </si>
  <si>
    <t xml:space="preserve">'FESS2134', </t>
  </si>
  <si>
    <t xml:space="preserve">'FESS2136', </t>
  </si>
  <si>
    <t xml:space="preserve">'FESS2137', </t>
  </si>
  <si>
    <t xml:space="preserve">'FESS2138', </t>
  </si>
  <si>
    <t xml:space="preserve">'FESS2139', </t>
  </si>
  <si>
    <t xml:space="preserve">'FESS2842', </t>
  </si>
  <si>
    <t xml:space="preserve">'FESS2846', </t>
  </si>
  <si>
    <t xml:space="preserve">'FESS2923', </t>
  </si>
  <si>
    <t xml:space="preserve">'FESS2935', </t>
  </si>
  <si>
    <t xml:space="preserve">'FESS2936', </t>
  </si>
  <si>
    <t xml:space="preserve">'FESS2950', </t>
  </si>
  <si>
    <t xml:space="preserve">'FESS2963', </t>
  </si>
  <si>
    <t xml:space="preserve">'FESS3006', </t>
  </si>
  <si>
    <t xml:space="preserve">'FESS3008', </t>
  </si>
  <si>
    <t xml:space="preserve">'FESS3068', </t>
  </si>
  <si>
    <t xml:space="preserve">'FESS3067', </t>
  </si>
  <si>
    <t xml:space="preserve">'FESS3112', </t>
  </si>
  <si>
    <t xml:space="preserve">'FESS3127', </t>
  </si>
  <si>
    <t xml:space="preserve">'FESS3128', </t>
  </si>
  <si>
    <t xml:space="preserve">'FESS3129', </t>
  </si>
  <si>
    <t xml:space="preserve">'FESS3131', </t>
  </si>
  <si>
    <t xml:space="preserve">'FESS3132', </t>
  </si>
  <si>
    <t xml:space="preserve">'FESS3147', </t>
  </si>
  <si>
    <t xml:space="preserve">'FESS3158', </t>
  </si>
  <si>
    <t xml:space="preserve">'FESS3166', </t>
  </si>
  <si>
    <t xml:space="preserve">'FESS3178', </t>
  </si>
  <si>
    <t xml:space="preserve">'FESS3180', </t>
  </si>
  <si>
    <t xml:space="preserve">'FESS3176', </t>
  </si>
  <si>
    <t xml:space="preserve">'FESS3177', </t>
  </si>
  <si>
    <t xml:space="preserve">'FESS3185', </t>
  </si>
  <si>
    <t xml:space="preserve">'FESS3186', </t>
  </si>
  <si>
    <t xml:space="preserve">'FESS3204', </t>
  </si>
  <si>
    <t xml:space="preserve">'FESS3206', </t>
  </si>
  <si>
    <t xml:space="preserve">'FESS3207', </t>
  </si>
  <si>
    <t xml:space="preserve">'FESS1843', </t>
  </si>
  <si>
    <t xml:space="preserve">'FESS1868', </t>
  </si>
  <si>
    <t xml:space="preserve">'FESS1885', </t>
  </si>
  <si>
    <t xml:space="preserve">'FESS1886', </t>
  </si>
  <si>
    <t xml:space="preserve">'FESS1888', </t>
  </si>
  <si>
    <t xml:space="preserve">'FESS1890', </t>
  </si>
  <si>
    <t xml:space="preserve">'FESS2093', </t>
  </si>
  <si>
    <t xml:space="preserve">'FESS2098', </t>
  </si>
  <si>
    <t xml:space="preserve">'FESS2108', </t>
  </si>
  <si>
    <t xml:space="preserve">'FESS2110', </t>
  </si>
  <si>
    <t xml:space="preserve">'FESS2111', </t>
  </si>
  <si>
    <t xml:space="preserve">'FESS2113', </t>
  </si>
  <si>
    <t xml:space="preserve">'FESS2120', </t>
  </si>
  <si>
    <t xml:space="preserve">'FESS2154', </t>
  </si>
  <si>
    <t xml:space="preserve">'FESS2158', </t>
  </si>
  <si>
    <t xml:space="preserve">'FESS2159', </t>
  </si>
  <si>
    <t xml:space="preserve">'FESS2160', </t>
  </si>
  <si>
    <t xml:space="preserve">'FESS2161', </t>
  </si>
  <si>
    <t xml:space="preserve">'FESS2162', </t>
  </si>
  <si>
    <t xml:space="preserve">'FESS2163', </t>
  </si>
  <si>
    <t xml:space="preserve">'FESS2165', </t>
  </si>
  <si>
    <t xml:space="preserve">'FESS2166', </t>
  </si>
  <si>
    <t xml:space="preserve">'FESS2167', </t>
  </si>
  <si>
    <t xml:space="preserve">'FESS2168', </t>
  </si>
  <si>
    <t xml:space="preserve">'FESS2169', </t>
  </si>
  <si>
    <t xml:space="preserve">'FESS2170', </t>
  </si>
  <si>
    <t xml:space="preserve">'FESS2171', </t>
  </si>
  <si>
    <t xml:space="preserve">'FESS2172', </t>
  </si>
  <si>
    <t xml:space="preserve">'FESS2173', </t>
  </si>
  <si>
    <t xml:space="preserve">'FESS2195', </t>
  </si>
  <si>
    <t xml:space="preserve">'FESS2207', </t>
  </si>
  <si>
    <t xml:space="preserve">'FESS2208', </t>
  </si>
  <si>
    <t xml:space="preserve">'FESS2209', </t>
  </si>
  <si>
    <t xml:space="preserve">'FESS2210', </t>
  </si>
  <si>
    <t xml:space="preserve">'FESS2211', </t>
  </si>
  <si>
    <t xml:space="preserve">'FESS2212', </t>
  </si>
  <si>
    <t xml:space="preserve">'FESS2213', </t>
  </si>
  <si>
    <t xml:space="preserve">'FESS2214', </t>
  </si>
  <si>
    <t xml:space="preserve">'FESS2215', </t>
  </si>
  <si>
    <t xml:space="preserve">'FESS2217', </t>
  </si>
  <si>
    <t xml:space="preserve">'FESS2241', </t>
  </si>
  <si>
    <t xml:space="preserve">'FESS2242', </t>
  </si>
  <si>
    <t xml:space="preserve">'FESS2243', </t>
  </si>
  <si>
    <t xml:space="preserve">'FESS2244', </t>
  </si>
  <si>
    <t xml:space="preserve">'FESS2245', </t>
  </si>
  <si>
    <t xml:space="preserve">'FESS2246', </t>
  </si>
  <si>
    <t xml:space="preserve">'FESS2247', </t>
  </si>
  <si>
    <t xml:space="preserve">'FESS2272', </t>
  </si>
  <si>
    <t xml:space="preserve">'FESS2283', </t>
  </si>
  <si>
    <t xml:space="preserve">'FESS2284', </t>
  </si>
  <si>
    <t xml:space="preserve">'FESS2285', </t>
  </si>
  <si>
    <t xml:space="preserve">'FESS2303', </t>
  </si>
  <si>
    <t xml:space="preserve">'FESS2302', </t>
  </si>
  <si>
    <t xml:space="preserve">'FESS2306', </t>
  </si>
  <si>
    <t xml:space="preserve">'FESS2312', </t>
  </si>
  <si>
    <t xml:space="preserve">'FESS2413', </t>
  </si>
  <si>
    <t xml:space="preserve">'FESS2414', </t>
  </si>
  <si>
    <t xml:space="preserve">'FESS2424', </t>
  </si>
  <si>
    <t xml:space="preserve">'FESS2426', </t>
  </si>
  <si>
    <t xml:space="preserve">'FESS2431', </t>
  </si>
  <si>
    <t xml:space="preserve">'FESS2448', </t>
  </si>
  <si>
    <t xml:space="preserve">'FESS2460', </t>
  </si>
  <si>
    <t xml:space="preserve">'FESS2462', </t>
  </si>
  <si>
    <t xml:space="preserve">'FESS2486', </t>
  </si>
  <si>
    <t xml:space="preserve">'FESS2469', </t>
  </si>
  <si>
    <t xml:space="preserve">'FESS2492', </t>
  </si>
  <si>
    <t xml:space="preserve">'FESS2497', </t>
  </si>
  <si>
    <t xml:space="preserve">'FESS2516', </t>
  </si>
  <si>
    <t xml:space="preserve">'FESS2524', </t>
  </si>
  <si>
    <t xml:space="preserve">'FESS2535', </t>
  </si>
  <si>
    <t xml:space="preserve">'FESS2551', </t>
  </si>
  <si>
    <t xml:space="preserve">'FESS2545', </t>
  </si>
  <si>
    <t xml:space="preserve">'FESS2556', </t>
  </si>
  <si>
    <t xml:space="preserve">'FESS2558', </t>
  </si>
  <si>
    <t xml:space="preserve">'FESS2559', </t>
  </si>
  <si>
    <t xml:space="preserve">'FESS2567', </t>
  </si>
  <si>
    <t xml:space="preserve">'FESS2569', </t>
  </si>
  <si>
    <t xml:space="preserve">'FESS2577', </t>
  </si>
  <si>
    <t xml:space="preserve">'FESS2557', </t>
  </si>
  <si>
    <t xml:space="preserve">'FESS2582', </t>
  </si>
  <si>
    <t xml:space="preserve">'FESS2583', </t>
  </si>
  <si>
    <t xml:space="preserve">'FESS2584', </t>
  </si>
  <si>
    <t xml:space="preserve">'FESS2585', </t>
  </si>
  <si>
    <t xml:space="preserve">'FESS2586', </t>
  </si>
  <si>
    <t xml:space="preserve">'FESS2587', </t>
  </si>
  <si>
    <t xml:space="preserve">'FESS2588', </t>
  </si>
  <si>
    <t xml:space="preserve">'FESS2589', </t>
  </si>
  <si>
    <t xml:space="preserve">'FESS2599', </t>
  </si>
  <si>
    <t xml:space="preserve">'FESS2662', </t>
  </si>
  <si>
    <t xml:space="preserve">'FESS2720', </t>
  </si>
  <si>
    <t xml:space="preserve">'FESS2722', </t>
  </si>
  <si>
    <t xml:space="preserve">'FESS2726', </t>
  </si>
  <si>
    <t xml:space="preserve">'FESS2739', </t>
  </si>
  <si>
    <t xml:space="preserve">'FESS2745', </t>
  </si>
  <si>
    <t xml:space="preserve">'FESS2746', </t>
  </si>
  <si>
    <t xml:space="preserve">'FESS2748', </t>
  </si>
  <si>
    <t xml:space="preserve">'FESS2747', </t>
  </si>
  <si>
    <t xml:space="preserve">'FESS2749', </t>
  </si>
  <si>
    <t xml:space="preserve">'FESS2792', </t>
  </si>
  <si>
    <t xml:space="preserve">'FESS2785', </t>
  </si>
  <si>
    <t xml:space="preserve">'FESS2786', </t>
  </si>
  <si>
    <t xml:space="preserve">'FESS2787', </t>
  </si>
  <si>
    <t xml:space="preserve">'FESS2788', </t>
  </si>
  <si>
    <t xml:space="preserve">'FESS2789', </t>
  </si>
  <si>
    <t xml:space="preserve">'FESS2790', </t>
  </si>
  <si>
    <t xml:space="preserve">'FESS2791', </t>
  </si>
  <si>
    <t xml:space="preserve">'FESS2782', </t>
  </si>
  <si>
    <t xml:space="preserve">'FESS2783', </t>
  </si>
  <si>
    <t xml:space="preserve">'FESS2784', </t>
  </si>
  <si>
    <t xml:space="preserve">'FESS4630', </t>
  </si>
  <si>
    <t xml:space="preserve">'FESS2875', </t>
  </si>
  <si>
    <t xml:space="preserve">'FESS2889', </t>
  </si>
  <si>
    <t xml:space="preserve">'FESS2898', </t>
  </si>
  <si>
    <t xml:space="preserve">'FESS2878', </t>
  </si>
  <si>
    <t xml:space="preserve">'FESS2897', </t>
  </si>
  <si>
    <t xml:space="preserve">'FESS2911', </t>
  </si>
  <si>
    <t xml:space="preserve">'FESS2912', </t>
  </si>
  <si>
    <t xml:space="preserve">'FESS3012', </t>
  </si>
  <si>
    <t xml:space="preserve">'FESS2993', </t>
  </si>
  <si>
    <t xml:space="preserve">'FESS3042', </t>
  </si>
  <si>
    <t xml:space="preserve">'FESS3075', </t>
  </si>
  <si>
    <t xml:space="preserve">'FESS3072', </t>
  </si>
  <si>
    <t xml:space="preserve">'FESS3073', </t>
  </si>
  <si>
    <t xml:space="preserve">'FESS3088', </t>
  </si>
  <si>
    <t xml:space="preserve">'FESS3189', </t>
  </si>
  <si>
    <t xml:space="preserve">'FESS3168', </t>
  </si>
  <si>
    <t xml:space="preserve">'FESS3201', </t>
  </si>
  <si>
    <t xml:space="preserve">'FESS3224', </t>
  </si>
  <si>
    <t xml:space="preserve">'FESS2840', </t>
  </si>
  <si>
    <t xml:space="preserve">'FESS2841', </t>
  </si>
  <si>
    <t xml:space="preserve">'FESS2850', </t>
  </si>
  <si>
    <t xml:space="preserve">'FESS2851', </t>
  </si>
  <si>
    <t xml:space="preserve">'FESS2922', </t>
  </si>
  <si>
    <t xml:space="preserve">'FESS3007', </t>
  </si>
  <si>
    <t xml:space="preserve">'FESS3009', </t>
  </si>
  <si>
    <t xml:space="preserve">'FESS3159', </t>
  </si>
  <si>
    <t xml:space="preserve">'FESS3160', </t>
  </si>
  <si>
    <t xml:space="preserve">'FESS3161', </t>
  </si>
  <si>
    <t xml:space="preserve">'FESS3162', </t>
  </si>
  <si>
    <t xml:space="preserve">'FESS3163', </t>
  </si>
  <si>
    <t xml:space="preserve">'FESS3164', </t>
  </si>
  <si>
    <t xml:space="preserve">'FESS3165', </t>
  </si>
  <si>
    <t xml:space="preserve">'FESS3167', </t>
  </si>
  <si>
    <t xml:space="preserve">'FESS3170', </t>
  </si>
  <si>
    <t xml:space="preserve">'FESS3172', </t>
  </si>
  <si>
    <t xml:space="preserve">'FESS3173', </t>
  </si>
  <si>
    <t xml:space="preserve">'FESS3174', </t>
  </si>
  <si>
    <t xml:space="preserve">'FESS3175', </t>
  </si>
  <si>
    <t xml:space="preserve">'FESS3181', </t>
  </si>
  <si>
    <t xml:space="preserve">'FESS3182', </t>
  </si>
  <si>
    <t xml:space="preserve">'FESS3184', </t>
  </si>
  <si>
    <t xml:space="preserve">'FESS3187', </t>
  </si>
  <si>
    <t xml:space="preserve">'FESS3200', </t>
  </si>
  <si>
    <t xml:space="preserve">'FESS3202', </t>
  </si>
  <si>
    <t xml:space="preserve">'FESS3203', </t>
  </si>
  <si>
    <t xml:space="preserve">'FESS3208', </t>
  </si>
  <si>
    <t xml:space="preserve">'FESS3210', </t>
  </si>
  <si>
    <t xml:space="preserve">'FESS3217', </t>
  </si>
  <si>
    <t xml:space="preserve">'FESS3215', </t>
  </si>
  <si>
    <t xml:space="preserve">'FESS3218', </t>
  </si>
  <si>
    <t xml:space="preserve">'FESS3219', </t>
  </si>
  <si>
    <t xml:space="preserve">'FESS3221', </t>
  </si>
  <si>
    <t xml:space="preserve">'FESS3222', </t>
  </si>
  <si>
    <t>IdRadicacion</t>
  </si>
  <si>
    <t>IdLiquidacion</t>
  </si>
  <si>
    <t>NITPrestador</t>
  </si>
  <si>
    <t>NombrePrestador</t>
  </si>
  <si>
    <t>NumeroContrato</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</si>
  <si>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</si>
  <si>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</si>
  <si>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</si>
  <si>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</si>
  <si>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</si>
  <si>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</si>
  <si>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</si>
  <si>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</si>
  <si>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</si>
  <si>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</si>
  <si>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</si>
  <si>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</si>
  <si>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</si>
  <si>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</si>
  <si>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</si>
  <si>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</si>
  <si>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</si>
  <si>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</si>
  <si>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</si>
  <si>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</si>
  <si>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DevolucionAceptada</t>
  </si>
  <si>
    <t>ObservacionDevolucion</t>
  </si>
  <si>
    <t xml:space="preserve">SERVIMEDIC QUIRON S.A.S. </t>
  </si>
  <si>
    <t>MIG-900014785</t>
  </si>
  <si>
    <t>2023-01-19 00:00:00.000</t>
  </si>
  <si>
    <t>2023-02-13 00:00:00.000</t>
  </si>
  <si>
    <t>NULL</t>
  </si>
  <si>
    <t>2023-05-16 00:00:00.000</t>
  </si>
  <si>
    <t>2023-06-07 00:00:00.000</t>
  </si>
  <si>
    <t>2023-05-15 00:00:00.000</t>
  </si>
  <si>
    <t>2023-06-20 00:00:00.000</t>
  </si>
  <si>
    <t>2023-04-14 00:00:00.000</t>
  </si>
  <si>
    <t>2023-01-18 00:00:00.000</t>
  </si>
  <si>
    <t>2022-10-26 00:00:00.000</t>
  </si>
  <si>
    <t>2022-11-24 00:00:00.000</t>
  </si>
  <si>
    <t>2023-03-17 00:00:00.000</t>
  </si>
  <si>
    <t>2022-02-03 00:00:00.000</t>
  </si>
  <si>
    <t>2022-04-28 00:00:00.000</t>
  </si>
  <si>
    <t>2021-12-17 00:00:00.000</t>
  </si>
  <si>
    <t>2023-06-26 00:00:00.000</t>
  </si>
  <si>
    <t>2022-07-28 00:00:00.000</t>
  </si>
  <si>
    <t>2023-03-21 00:00:00.000</t>
  </si>
  <si>
    <t>2022-04-08 00:00:00.000</t>
  </si>
  <si>
    <t>2022-06-13 00:00:00.000</t>
  </si>
  <si>
    <t>2023-03-27 00:00:00.000</t>
  </si>
  <si>
    <t>2022-05-13 00:00:00.000</t>
  </si>
  <si>
    <t>2022-05-16 00:00:00.000</t>
  </si>
  <si>
    <t>2023-01-13 00:00:00.000</t>
  </si>
  <si>
    <t>2022-08-23 00:00:00.000</t>
  </si>
  <si>
    <t>2022-01-13 00:00:00.000</t>
  </si>
  <si>
    <t>2022-10-24 00:00:00.000</t>
  </si>
  <si>
    <t>2022-10-14 00:00:00.000</t>
  </si>
  <si>
    <t>2022-11-25 00:00:00.000</t>
  </si>
  <si>
    <t>2022-02-28 00:00:00.000</t>
  </si>
  <si>
    <t>2022-03-07 00:00:00.000</t>
  </si>
  <si>
    <t>2022-02-09 00:00:00.000</t>
  </si>
  <si>
    <t>2023-02-16 00:00:00.000</t>
  </si>
  <si>
    <t>2023-07-19 13:48:08.000</t>
  </si>
  <si>
    <t>2023-09-14 17:33:13.277</t>
  </si>
  <si>
    <t>2023-07-19 13:54:12.000</t>
  </si>
  <si>
    <t>2023-09-14 17:32:23.243</t>
  </si>
  <si>
    <t>2023-07-19 13:57:26.000</t>
  </si>
  <si>
    <t>2023-09-14 17:31:34.377</t>
  </si>
  <si>
    <t>2023-07-19 14:01:35.000</t>
  </si>
  <si>
    <t>2023-09-14 17:30:43.270</t>
  </si>
  <si>
    <t>2023-07-19 14:04:50.000</t>
  </si>
  <si>
    <t>2023-09-14 17:27:28.700</t>
  </si>
  <si>
    <t>2023-07-19 14:51:45.000</t>
  </si>
  <si>
    <t>2023-09-14 17:22:17.693</t>
  </si>
  <si>
    <t>2023-07-19 14:56:57.000</t>
  </si>
  <si>
    <t>2023-09-26 08:59:00.573</t>
  </si>
  <si>
    <t>2023-07-19 15:02:48.000</t>
  </si>
  <si>
    <t>2023-09-26 08:56:26.330</t>
  </si>
  <si>
    <t>2023-07-19 15:07:22.000</t>
  </si>
  <si>
    <t>2023-09-26 08:54:52.417</t>
  </si>
  <si>
    <t>2023-07-19 15:40:38.000</t>
  </si>
  <si>
    <t>2023-09-29 09:17:44.263</t>
  </si>
  <si>
    <t>2023-07-19 15:49:33.000</t>
  </si>
  <si>
    <t>2023-09-25 18:00:11.983</t>
  </si>
  <si>
    <t>2023-07-19 15:53:35.000</t>
  </si>
  <si>
    <t>2023-09-14 17:21:28.967</t>
  </si>
  <si>
    <t>2023-07-19 16:04:46.000</t>
  </si>
  <si>
    <t>2023-09-25 17:53:25.677</t>
  </si>
  <si>
    <t>2023-07-19 16:29:59.000</t>
  </si>
  <si>
    <t>2023-09-14 17:19:45.730</t>
  </si>
  <si>
    <t>2023-07-21 10:02:15.000</t>
  </si>
  <si>
    <t>2023-09-25 17:45:34.783</t>
  </si>
  <si>
    <t>2023-07-21 11:14:27.000</t>
  </si>
  <si>
    <t>2023-09-14 17:18:51.490</t>
  </si>
  <si>
    <t>2023-07-21 11:18:31.000</t>
  </si>
  <si>
    <t>2023-09-25 17:41:57.693</t>
  </si>
  <si>
    <t>2023-07-21 11:25:37.000</t>
  </si>
  <si>
    <t>2023-09-14 17:03:52.757</t>
  </si>
  <si>
    <t>2023-07-21 12:05:38.000</t>
  </si>
  <si>
    <t>2023-09-25 17:34:57.507</t>
  </si>
  <si>
    <t>2023-06-28 09:41:38.000</t>
  </si>
  <si>
    <t>2023-09-14 17:40:12.897</t>
  </si>
  <si>
    <t>2023-06-28 09:56:06.000</t>
  </si>
  <si>
    <t>2023-09-14 17:39:28.093</t>
  </si>
  <si>
    <t>2023-06-28 09:59:15.000</t>
  </si>
  <si>
    <t>2023-09-14 17:38:26.113</t>
  </si>
  <si>
    <t>2023-06-28 10:09:50.000</t>
  </si>
  <si>
    <t>2023-09-14 17:37:44.297</t>
  </si>
  <si>
    <t>2023-06-28 10:51:17.000</t>
  </si>
  <si>
    <t>2023-09-29 10:02:35.483</t>
  </si>
  <si>
    <t>2023-06-28 10:53:40.000</t>
  </si>
  <si>
    <t>2023-09-14 17:37:01.397</t>
  </si>
  <si>
    <t>2023-06-28 11:01:45.000</t>
  </si>
  <si>
    <t>2023-09-14 17:36:09.707</t>
  </si>
  <si>
    <t>2023-06-28 11:33:43.000</t>
  </si>
  <si>
    <t>2023-09-14 17:34:56.457</t>
  </si>
  <si>
    <t>2023-06-28 10:41:07.000</t>
  </si>
  <si>
    <t>2023-09-14 17:34:05.533</t>
  </si>
  <si>
    <t>2023-06-28 11:30:55.000</t>
  </si>
  <si>
    <t>2023-09-14 17:01:36.670</t>
  </si>
  <si>
    <t>2023-06-15 09:42:40.000</t>
  </si>
  <si>
    <t>2023-08-25 15:36:57.690</t>
  </si>
  <si>
    <t>2023-06-15 09:52:12.000</t>
  </si>
  <si>
    <t>2023-08-25 15:32:43.110</t>
  </si>
  <si>
    <t>2023-06-02 13:46:43.000</t>
  </si>
  <si>
    <t>2023-08-25 15:22:19.140</t>
  </si>
  <si>
    <t>2023-06-02 13:49:52.000</t>
  </si>
  <si>
    <t>2023-08-25 15:17:12.787</t>
  </si>
  <si>
    <t>2023-06-09 16:51:01.000</t>
  </si>
  <si>
    <t>2023-08-25 15:08:38.990</t>
  </si>
  <si>
    <t>2023-06-09 16:59:34.000</t>
  </si>
  <si>
    <t>2023-08-25 14:52:52.250</t>
  </si>
  <si>
    <t>2023-06-09 17:03:19.000</t>
  </si>
  <si>
    <t>2023-08-25 14:43:50.143</t>
  </si>
  <si>
    <t>2023-06-15 08:56:04.000</t>
  </si>
  <si>
    <t>2023-08-25 14:38:35.973</t>
  </si>
  <si>
    <t>2023-06-15 09:12:21.000</t>
  </si>
  <si>
    <t>2023-08-25 14:32:24.310</t>
  </si>
  <si>
    <t>2023-06-15 09:24:51.000</t>
  </si>
  <si>
    <t>2023-08-25 14:17:18.223</t>
  </si>
  <si>
    <t>2023-06-15 09:59:14.000</t>
  </si>
  <si>
    <t>2023-08-29 09:54:13.287</t>
  </si>
  <si>
    <t>2023-06-15 10:44:28.000</t>
  </si>
  <si>
    <t>2023-08-25 14:04:56.893</t>
  </si>
  <si>
    <t>2023-06-15 11:10:22.000</t>
  </si>
  <si>
    <t>2023-08-25 13:55:13.973</t>
  </si>
  <si>
    <t>2023-06-15 11:55:26.000</t>
  </si>
  <si>
    <t>2023-08-25 13:31:21.323</t>
  </si>
  <si>
    <t>2023-06-15 11:59:46.000</t>
  </si>
  <si>
    <t>2023-08-25 13:25:26.583</t>
  </si>
  <si>
    <t>2023-06-15 11:48:11.000</t>
  </si>
  <si>
    <t>2023-08-25 13:19:01.707</t>
  </si>
  <si>
    <t>2023-06-21 15:57:20.000</t>
  </si>
  <si>
    <t>2024-04-19 22:28:27.960</t>
  </si>
  <si>
    <t>2023-06-21 16:53:53.000</t>
  </si>
  <si>
    <t>2024-04-19 22:30:58.497</t>
  </si>
  <si>
    <t>2023-06-23 11:38:14.000</t>
  </si>
  <si>
    <t>2024-04-19 22:34:15.150</t>
  </si>
  <si>
    <t>2023-06-23 11:41:04.000</t>
  </si>
  <si>
    <t>2024-04-19 22:35:43.960</t>
  </si>
  <si>
    <t>2023-06-23 11:43:41.000</t>
  </si>
  <si>
    <t>2024-04-19 22:38:11.423</t>
  </si>
  <si>
    <t>2023-06-23 11:52:28.000</t>
  </si>
  <si>
    <t>2024-04-19 22:40:24.690</t>
  </si>
  <si>
    <t>2023-06-23 13:14:46.000</t>
  </si>
  <si>
    <t>2024-04-19 22:41:53.290</t>
  </si>
  <si>
    <t>2023-06-21 17:20:47.000</t>
  </si>
  <si>
    <t>2023-06-21 17:23:31.000</t>
  </si>
  <si>
    <t>2024-04-19 22:45:39.200</t>
  </si>
  <si>
    <t>2023-06-23 10:04:10.000</t>
  </si>
  <si>
    <t>2024-04-11 10:42:22.267</t>
  </si>
  <si>
    <t>2023-06-23 10:08:23.000</t>
  </si>
  <si>
    <t>2024-04-11 13:11:08.690</t>
  </si>
  <si>
    <t>2023-06-23 10:15:36.000</t>
  </si>
  <si>
    <t>2024-04-11 13:12:31.210</t>
  </si>
  <si>
    <t>2023-06-23 10:20:28.000</t>
  </si>
  <si>
    <t>2024-04-11 13:13:31.273</t>
  </si>
  <si>
    <t>2023-06-23 10:24:45.000</t>
  </si>
  <si>
    <t>2024-04-11 13:15:49.273</t>
  </si>
  <si>
    <t>2023-06-23 10:30:05.000</t>
  </si>
  <si>
    <t>2024-04-10 15:49:42.287</t>
  </si>
  <si>
    <t>2023-06-23 11:01:01.000</t>
  </si>
  <si>
    <t>2024-04-11 13:16:35.157</t>
  </si>
  <si>
    <t>2023-06-23 11:04:24.000</t>
  </si>
  <si>
    <t>2024-04-11 13:17:31.037</t>
  </si>
  <si>
    <t>2023-06-23 11:07:05.000</t>
  </si>
  <si>
    <t>2024-04-11 13:24:08.447</t>
  </si>
  <si>
    <t>2023-06-23 11:10:45.000</t>
  </si>
  <si>
    <t>2024-04-11 13:25:05.623</t>
  </si>
  <si>
    <t>2023-06-23 11:14:39.000</t>
  </si>
  <si>
    <t>2024-04-11 13:25:59.253</t>
  </si>
  <si>
    <t>2023-06-23 11:21:00.000</t>
  </si>
  <si>
    <t>2024-04-11 13:26:50.417</t>
  </si>
  <si>
    <t>2023-06-23 11:25:00.000</t>
  </si>
  <si>
    <t>2024-04-11 13:27:42.673</t>
  </si>
  <si>
    <t>2023-06-23 11:27:31.000</t>
  </si>
  <si>
    <t>2024-04-11 13:28:40.347</t>
  </si>
  <si>
    <t>2023-06-23 11:30:30.000</t>
  </si>
  <si>
    <t>2024-04-11 13:30:00.900</t>
  </si>
  <si>
    <t>2023-06-23 11:32:57.000</t>
  </si>
  <si>
    <t>2024-04-11 13:30:57.493</t>
  </si>
  <si>
    <t>2023-06-23 11:35:31.000</t>
  </si>
  <si>
    <t>2024-04-11 13:31:51.900</t>
  </si>
  <si>
    <t>2023-06-09 17:21:24.000</t>
  </si>
  <si>
    <t>2023-06-23 10:48:18.000</t>
  </si>
  <si>
    <t>2024-04-11 13:32:56.987</t>
  </si>
  <si>
    <t>2023-06-23 13:10:59.000</t>
  </si>
  <si>
    <t>2023-08-02 10:27:17.000</t>
  </si>
  <si>
    <t>2024-03-14 09:12:49.700</t>
  </si>
  <si>
    <t>2023-08-02 14:25:23.000</t>
  </si>
  <si>
    <t>2024-03-19 21:43:41.860</t>
  </si>
  <si>
    <t>2023-08-02 14:35:26.000</t>
  </si>
  <si>
    <t>2024-03-19 21:47:14.037</t>
  </si>
  <si>
    <t>2023-08-02 14:53:43.000</t>
  </si>
  <si>
    <t>2024-03-21 13:26:34.800</t>
  </si>
  <si>
    <t>2023-08-02 15:00:01.000</t>
  </si>
  <si>
    <t>2024-03-19 21:50:57.777</t>
  </si>
  <si>
    <t>2023-08-02 15:05:25.000</t>
  </si>
  <si>
    <t>2024-03-19 21:52:48.380</t>
  </si>
  <si>
    <t>2023-08-02 15:16:48.000</t>
  </si>
  <si>
    <t>2024-03-19 21:54:56.307</t>
  </si>
  <si>
    <t>2023-08-02 15:19:48.000</t>
  </si>
  <si>
    <t>2024-03-19 21:56:36.693</t>
  </si>
  <si>
    <t>2023-08-02 15:23:01.000</t>
  </si>
  <si>
    <t>2024-03-19 21:59:15.210</t>
  </si>
  <si>
    <t>2023-08-02 15:29:55.000</t>
  </si>
  <si>
    <t>2024-03-19 22:02:08.883</t>
  </si>
  <si>
    <t>2023-08-02 15:33:28.000</t>
  </si>
  <si>
    <t>2024-03-19 22:04:25.297</t>
  </si>
  <si>
    <t>2023-08-02 15:35:58.000</t>
  </si>
  <si>
    <t>2024-03-19 22:07:06.430</t>
  </si>
  <si>
    <t>2023-08-02 16:09:00.000</t>
  </si>
  <si>
    <t>2024-03-09 08:37:45.960</t>
  </si>
  <si>
    <t>COT-2023-72</t>
  </si>
  <si>
    <t>2023-08-02 16:15:15.000</t>
  </si>
  <si>
    <t>Yufrey Hernandez Truque</t>
  </si>
  <si>
    <t>2023-08-02 16:18:26.000</t>
  </si>
  <si>
    <t>2024-03-21 13:42:32.077</t>
  </si>
  <si>
    <t>2023-08-02 16:21:12.000</t>
  </si>
  <si>
    <t>2024-03-21 13:52:57.937</t>
  </si>
  <si>
    <t>2023-08-02 17:10:42.000</t>
  </si>
  <si>
    <t>2024-03-09 09:18:16.900</t>
  </si>
  <si>
    <t>2023-08-02 17:13:31.000</t>
  </si>
  <si>
    <t>2024-03-09 09:23:15.777</t>
  </si>
  <si>
    <t>2023-08-03 15:49:31.000</t>
  </si>
  <si>
    <t>2023-07-14 15:39:10.000</t>
  </si>
  <si>
    <t>2023-07-14 17:00:59.000</t>
  </si>
  <si>
    <t>2023-07-14 17:30:44.000</t>
  </si>
  <si>
    <t>2023-07-17 08:25:20.000</t>
  </si>
  <si>
    <t>2023-07-17 08:37:12.000</t>
  </si>
  <si>
    <t>2023-07-17 09:31:09.000</t>
  </si>
  <si>
    <t>2023-07-17 09:51:34.000</t>
  </si>
  <si>
    <t>2023-07-17 10:37:15.000</t>
  </si>
  <si>
    <t>2023-07-14 14:27:43.000</t>
  </si>
  <si>
    <t>2023-09-10 09:47:17.447</t>
  </si>
  <si>
    <t>2023-06-28 10:02:33.000</t>
  </si>
  <si>
    <t>2023-06-28 10:30:40.000</t>
  </si>
  <si>
    <t>2023-07-14 12:31:32.000</t>
  </si>
  <si>
    <t>2023-07-19 10:42:57.000</t>
  </si>
  <si>
    <t>2023-07-19 11:35:02.000</t>
  </si>
  <si>
    <t>2023-07-19 11:43:00.000</t>
  </si>
  <si>
    <t>2023-07-19 11:48:59.000</t>
  </si>
  <si>
    <t>2023-07-19 11:52:36.000</t>
  </si>
  <si>
    <t>2023-07-19 11:57:21.000</t>
  </si>
  <si>
    <t>2023-07-19 12:02:10.000</t>
  </si>
  <si>
    <t>2023-07-19 12:06:57.000</t>
  </si>
  <si>
    <t>2023-07-19 14:13:31.000</t>
  </si>
  <si>
    <t>2023-06-28 13:43:35.000</t>
  </si>
  <si>
    <t>2023-06-28 14:10:32.000</t>
  </si>
  <si>
    <t>2023-11-08 07:52:35.000</t>
  </si>
  <si>
    <t>2023-11-08 08:00:06.000</t>
  </si>
  <si>
    <t>2024-04-20 22:30:01.070</t>
  </si>
  <si>
    <t>2023-11-08 08:03:30.000</t>
  </si>
  <si>
    <t>2023-11-08 08:06:39.000</t>
  </si>
  <si>
    <t>2024-04-20 22:34:44.633</t>
  </si>
  <si>
    <t>2023-11-08 08:10:11.000</t>
  </si>
  <si>
    <t>2023-11-08 08:51:27.000</t>
  </si>
  <si>
    <t>2024-04-20 22:53:09.563</t>
  </si>
  <si>
    <t>2023-11-08 08:57:41.000</t>
  </si>
  <si>
    <t>2024-04-20 22:56:27.127</t>
  </si>
  <si>
    <t>2023-11-08 16:09:22.000</t>
  </si>
  <si>
    <t>2024-04-20 22:59:50.287</t>
  </si>
  <si>
    <t>2023-11-08 16:17:25.000</t>
  </si>
  <si>
    <t>2024-04-10 16:33:46.167</t>
  </si>
  <si>
    <t>2023-11-08 16:37:23.000</t>
  </si>
  <si>
    <t>2024-04-10 16:34:11.680</t>
  </si>
  <si>
    <t>2023-11-08 16:50:24.000</t>
  </si>
  <si>
    <t>2024-04-11 09:39:38.777</t>
  </si>
  <si>
    <t>2023-11-08 16:53:15.000</t>
  </si>
  <si>
    <t>2024-04-10 16:34:44.527</t>
  </si>
  <si>
    <t>2023-11-09 16:42:20.000</t>
  </si>
  <si>
    <t>2024-04-10 17:05:34.063</t>
  </si>
  <si>
    <t>2023-11-09 17:07:05.000</t>
  </si>
  <si>
    <t>2024-04-10 16:35:12.693</t>
  </si>
  <si>
    <t>2023-11-09 16:33:23.000</t>
  </si>
  <si>
    <t>2024-04-11 08:46:06.960</t>
  </si>
  <si>
    <t>2023-11-22 14:25:32.000</t>
  </si>
  <si>
    <t>2023-11-22 14:37:41.000</t>
  </si>
  <si>
    <t>2023-11-22 14:53:36.000</t>
  </si>
  <si>
    <t>2024-05-08 09:17:28.133</t>
  </si>
  <si>
    <t>2023-11-22 15:12:09.000</t>
  </si>
  <si>
    <t>2024-05-03 10:00:19.627</t>
  </si>
  <si>
    <t>2023-11-22 15:20:41.000</t>
  </si>
  <si>
    <t>2024-05-27 14:29:23.190</t>
  </si>
  <si>
    <t>2023-11-22 15:37:16.000</t>
  </si>
  <si>
    <t>2024-05-08 09:21:17.443</t>
  </si>
  <si>
    <t>2023-11-22 15:40:11.000</t>
  </si>
  <si>
    <t>2024-05-08 09:21:56.660</t>
  </si>
  <si>
    <t>2023-11-22 15:42:55.000</t>
  </si>
  <si>
    <t>2024-05-08 09:34:11.333</t>
  </si>
  <si>
    <t>2023-11-22 15:47:53.000</t>
  </si>
  <si>
    <t>2024-05-08 09:36:36.690</t>
  </si>
  <si>
    <t>2023-11-22 15:52:58.000</t>
  </si>
  <si>
    <t>2024-05-08 09:41:03.003</t>
  </si>
  <si>
    <t>2023-11-22 15:55:25.000</t>
  </si>
  <si>
    <t>2024-05-08 09:43:22.507</t>
  </si>
  <si>
    <t>2023-11-22 15:58:47.000</t>
  </si>
  <si>
    <t>2024-05-08 09:43:55.407</t>
  </si>
  <si>
    <t>2023-11-22 16:02:29.000</t>
  </si>
  <si>
    <t>2024-05-08 09:44:54.560</t>
  </si>
  <si>
    <t>2023-11-22 16:06:11.000</t>
  </si>
  <si>
    <t>2024-05-08 09:45:54.360</t>
  </si>
  <si>
    <t>2023-11-22 16:10:19.000</t>
  </si>
  <si>
    <t>2024-05-03 10:11:50.593</t>
  </si>
  <si>
    <t>2023-11-21 15:24:33.000</t>
  </si>
  <si>
    <t>2023-11-22 17:12:36.000</t>
  </si>
  <si>
    <t>2024-05-08 09:50:31.910</t>
  </si>
  <si>
    <t>2023-11-23 09:47:27.000</t>
  </si>
  <si>
    <t>2024-05-08 09:53:22.580</t>
  </si>
  <si>
    <t>2023-11-23 09:51:25.000</t>
  </si>
  <si>
    <t>2024-05-08 09:57:05.370</t>
  </si>
  <si>
    <t>2023-11-23 09:58:51.000</t>
  </si>
  <si>
    <t>2024-05-08 09:58:41.077</t>
  </si>
  <si>
    <t>2023-11-23 10:01:22.000</t>
  </si>
  <si>
    <t>2024-05-08 09:59:29.780</t>
  </si>
  <si>
    <t>2023-11-23 10:04:16.000</t>
  </si>
  <si>
    <t>2024-05-08 10:00:16.440</t>
  </si>
  <si>
    <t>2023-11-23 10:16:33.000</t>
  </si>
  <si>
    <t>2024-05-08 10:01:25.007</t>
  </si>
  <si>
    <t>2023-11-23 10:22:56.000</t>
  </si>
  <si>
    <t>2024-05-08 10:02:30.940</t>
  </si>
  <si>
    <t>2023-11-23 10:27:55.000</t>
  </si>
  <si>
    <t>2024-05-08 10:04:10.010</t>
  </si>
  <si>
    <t>2023-11-23 10:30:06.000</t>
  </si>
  <si>
    <t>2024-05-27 14:34:00.290</t>
  </si>
  <si>
    <t>2023-11-23 10:33:22.000</t>
  </si>
  <si>
    <t>2024-05-08 10:05:02.683</t>
  </si>
  <si>
    <t>2023-11-23 10:36:47.000</t>
  </si>
  <si>
    <t>2024-05-08 10:05:41.510</t>
  </si>
  <si>
    <t>2023-11-23 10:39:44.000</t>
  </si>
  <si>
    <t>2024-05-08 10:07:28.030</t>
  </si>
  <si>
    <t>2023-11-23 11:09:15.000</t>
  </si>
  <si>
    <t>2024-05-08 10:08:18.417</t>
  </si>
  <si>
    <t>2023-11-23 11:55:36.000</t>
  </si>
  <si>
    <t>2023-11-23 11:59:26.000</t>
  </si>
  <si>
    <t>2023-11-23 12:08:02.000</t>
  </si>
  <si>
    <t>2023-11-23 12:10:35.000</t>
  </si>
  <si>
    <t>2023-11-23 12:12:56.000</t>
  </si>
  <si>
    <t>2023-11-23 12:15:12.000</t>
  </si>
  <si>
    <t>2023-11-23 12:17:51.000</t>
  </si>
  <si>
    <t>2023-11-23 12:19:37.000</t>
  </si>
  <si>
    <t>2023-11-23 15:21:13.000</t>
  </si>
  <si>
    <t>2024-03-14 09:18:12.267</t>
  </si>
  <si>
    <t>2023-11-23 15:23:10.000</t>
  </si>
  <si>
    <t>2024-03-14 09:42:17.717</t>
  </si>
  <si>
    <t>2023-11-23 15:25:09.000</t>
  </si>
  <si>
    <t>2024-03-21 17:04:47.177</t>
  </si>
  <si>
    <t>2023-11-23 15:26:49.000</t>
  </si>
  <si>
    <t>2024-03-21 16:05:49.127</t>
  </si>
  <si>
    <t>2023-11-23 15:35:24.000</t>
  </si>
  <si>
    <t>2024-03-21 17:07:12.303</t>
  </si>
  <si>
    <t>2023-11-23 15:38:16.000</t>
  </si>
  <si>
    <t>2024-03-21 16:00:23.900</t>
  </si>
  <si>
    <t>2023-11-23 16:12:57.000</t>
  </si>
  <si>
    <t>2024-03-21 17:09:09.817</t>
  </si>
  <si>
    <t>2023-11-23 16:29:04.000</t>
  </si>
  <si>
    <t>2024-03-09 10:11:38.850</t>
  </si>
  <si>
    <t>2023-11-23 16:31:56.000</t>
  </si>
  <si>
    <t>2024-03-09 10:19:15.077</t>
  </si>
  <si>
    <t>2023-11-23 16:35:44.000</t>
  </si>
  <si>
    <t>2024-03-14 09:45:47.653</t>
  </si>
  <si>
    <t>2023-11-23 16:41:57.000</t>
  </si>
  <si>
    <t>2024-03-21 15:41:04.883</t>
  </si>
  <si>
    <t>2023-11-23 16:44:02.000</t>
  </si>
  <si>
    <t>2024-03-09 10:42:34.360</t>
  </si>
  <si>
    <t>2023-11-23 16:48:05.000</t>
  </si>
  <si>
    <t>2024-03-21 15:34:48.177</t>
  </si>
  <si>
    <t>2023-11-23 16:54:53.000</t>
  </si>
  <si>
    <t>2024-03-09 11:04:24.180</t>
  </si>
  <si>
    <t>2024-01-05 12:05:09.000</t>
  </si>
  <si>
    <t>2024-01-05 13:50:18.000</t>
  </si>
  <si>
    <t>2024-01-05 16:03:11.000</t>
  </si>
  <si>
    <t>2024-01-05 16:37:16.000</t>
  </si>
  <si>
    <t>2023-07-17 12:04:12.000</t>
  </si>
  <si>
    <t>2024-02-29 16:13:14.510</t>
  </si>
  <si>
    <t>2023-07-17 12:00:43.000</t>
  </si>
  <si>
    <t>2024-02-29 16:11:40.553</t>
  </si>
  <si>
    <t>2023-07-17 11:36:25.000</t>
  </si>
  <si>
    <t>2024-02-12 14:36:14.190</t>
  </si>
  <si>
    <t>2023-07-17 10:42:02.000</t>
  </si>
  <si>
    <t>2024-02-26 11:01:38.880</t>
  </si>
  <si>
    <t>2023-07-17 10:30:08.000</t>
  </si>
  <si>
    <t>2024-01-11 14:39:38.180</t>
  </si>
  <si>
    <t>2023-07-17 10:21:59.000</t>
  </si>
  <si>
    <t>2024-02-26 10:45:33.627</t>
  </si>
  <si>
    <t>2023-07-17 10:13:00.000</t>
  </si>
  <si>
    <t>2024-02-12 14:29:47.313</t>
  </si>
  <si>
    <t>2023-07-17 10:01:59.000</t>
  </si>
  <si>
    <t>2024-02-26 10:42:43.050</t>
  </si>
  <si>
    <t>2023-07-17 09:38:37.000</t>
  </si>
  <si>
    <t>2024-02-12 14:17:31.687</t>
  </si>
  <si>
    <t>2023-07-17 09:21:12.000</t>
  </si>
  <si>
    <t>2024-02-26 10:37:19.557</t>
  </si>
  <si>
    <t>2023-07-17 09:17:04.000</t>
  </si>
  <si>
    <t>2024-02-26 10:35:39.267</t>
  </si>
  <si>
    <t>2023-07-17 09:07:01.000</t>
  </si>
  <si>
    <t>2023-07-17 09:00:09.000</t>
  </si>
  <si>
    <t>2024-02-29 16:10:10.377</t>
  </si>
  <si>
    <t>2023-07-17 08:51:28.000</t>
  </si>
  <si>
    <t>2023-07-14 15:45:17.000</t>
  </si>
  <si>
    <t>2024-02-26 10:27:24.270</t>
  </si>
  <si>
    <t>2023-06-28 11:42:35.000</t>
  </si>
  <si>
    <t>2023-06-28 11:39:03.000</t>
  </si>
  <si>
    <t>2023-06-28 11:07:05.000</t>
  </si>
  <si>
    <t>2024-02-26 10:26:18.790</t>
  </si>
  <si>
    <t>2023-06-28 10:44:48.000</t>
  </si>
  <si>
    <t>2024-02-24 08:55:08.243</t>
  </si>
  <si>
    <t>2023-06-28 10:33:40.000</t>
  </si>
  <si>
    <t>2023-06-28 10:14:21.000</t>
  </si>
  <si>
    <t>2024-02-24 08:52:32.760</t>
  </si>
  <si>
    <t>2023-06-15 14:27:08.000</t>
  </si>
  <si>
    <t>2023-06-15 14:19:47.000</t>
  </si>
  <si>
    <t>2023-06-15 14:03:40.000</t>
  </si>
  <si>
    <t>CNT-2022-259</t>
  </si>
  <si>
    <t>2023-06-15 13:51:27.000</t>
  </si>
  <si>
    <t>2023-06-15 13:29:18.000</t>
  </si>
  <si>
    <t>2023-06-15 12:17:23.000</t>
  </si>
  <si>
    <t>2024-02-26 09:52:32.520</t>
  </si>
  <si>
    <t>2023-06-15 12:08:28.000</t>
  </si>
  <si>
    <t>2023-06-15 11:37:36.000</t>
  </si>
  <si>
    <t>2024-02-24 12:37:10.030</t>
  </si>
  <si>
    <t>2023-06-15 11:26:19.000</t>
  </si>
  <si>
    <t>2024-02-24 12:34:50.570</t>
  </si>
  <si>
    <t>2023-06-15 10:38:12.000</t>
  </si>
  <si>
    <t>2024-03-11 22:03:06.137</t>
  </si>
  <si>
    <t>2023-06-15 10:20:36.000</t>
  </si>
  <si>
    <t>2024-02-24 08:47:53.470</t>
  </si>
  <si>
    <t>2023-06-15 09:55:41.000</t>
  </si>
  <si>
    <t>2023-06-15 09:05:32.000</t>
  </si>
  <si>
    <t>2024-02-24 12:30:19.957</t>
  </si>
  <si>
    <t>2023-06-09 17:25:13.000</t>
  </si>
  <si>
    <t>2024-02-24 08:44:53.660</t>
  </si>
  <si>
    <t>2023-06-02 13:54:31.000</t>
  </si>
  <si>
    <t>2024-02-24 08:42:22.360</t>
  </si>
  <si>
    <t>2023-06-28 09:53:07.000</t>
  </si>
  <si>
    <t>2024-02-24 08:50:49.407</t>
  </si>
  <si>
    <t>2024-02-20 11:03:47.000</t>
  </si>
  <si>
    <t>2024-02-21 10:46:22.000</t>
  </si>
  <si>
    <t>2024-04-10 14:57:14.780</t>
  </si>
  <si>
    <t>2024-02-20 10:56:59.000</t>
  </si>
  <si>
    <t>2024-02-28 15:43:02.000</t>
  </si>
  <si>
    <t>2024-04-26 15:16:14.260</t>
  </si>
  <si>
    <t>2024-03-01 15:22:06.000</t>
  </si>
  <si>
    <t>2024-03-04 11:54:34.000</t>
  </si>
  <si>
    <t>2024-04-26 14:35:22.950</t>
  </si>
  <si>
    <t>2024-03-04 15:19:33.000</t>
  </si>
  <si>
    <t>2024-04-11 09:11:35.203</t>
  </si>
  <si>
    <t>2024-03-04 15:22:26.000</t>
  </si>
  <si>
    <t>2024-04-11 09:11:01.853</t>
  </si>
  <si>
    <t>2024-03-04 15:26:44.000</t>
  </si>
  <si>
    <t>2024-04-11 09:10:37.020</t>
  </si>
  <si>
    <t>2024-03-06 12:11:20.000</t>
  </si>
  <si>
    <t>2024-04-26 14:32:55.900</t>
  </si>
  <si>
    <t>2024-03-06 12:18:02.000</t>
  </si>
  <si>
    <t>2024-04-10 16:28:37.200</t>
  </si>
  <si>
    <t>2024-03-06 12:20:01.000</t>
  </si>
  <si>
    <t>2024-04-10 16:28:03.017</t>
  </si>
  <si>
    <t>2024-03-06 12:24:53.000</t>
  </si>
  <si>
    <t>2024-04-10 16:26:47.483</t>
  </si>
  <si>
    <t>2024-03-06 12:27:14.000</t>
  </si>
  <si>
    <t>2024-04-10 16:26:17.410</t>
  </si>
  <si>
    <t>2024-03-06 12:28:57.000</t>
  </si>
  <si>
    <t>2024-04-10 16:25:44.690</t>
  </si>
  <si>
    <t>2024-03-06 12:30:32.000</t>
  </si>
  <si>
    <t>2024-04-10 16:25:16.813</t>
  </si>
  <si>
    <t>2024-03-06 13:57:28.000</t>
  </si>
  <si>
    <t>2024-04-21 07:12:53.290</t>
  </si>
  <si>
    <t>2024-03-06 14:01:23.000</t>
  </si>
  <si>
    <t>2024-04-21 07:08:20.093</t>
  </si>
  <si>
    <t>2024-03-06 14:03:54.000</t>
  </si>
  <si>
    <t>2024-04-21 07:05:33.007</t>
  </si>
  <si>
    <t>2024-03-06 14:11:57.000</t>
  </si>
  <si>
    <t>2024-04-26 14:28:59.220</t>
  </si>
  <si>
    <t>2024-03-06 17:13:11.000</t>
  </si>
  <si>
    <t>2024-04-26 14:24:56.840</t>
  </si>
  <si>
    <t>2024-03-07 14:06:50.000</t>
  </si>
  <si>
    <t>2024-03-07 14:09:40.000</t>
  </si>
  <si>
    <t>2024-03-07 14:26:25.000</t>
  </si>
  <si>
    <t>2024-04-10 16:24:22.577</t>
  </si>
  <si>
    <t>2024-03-07 14:32:28.000</t>
  </si>
  <si>
    <t>2024-04-10 16:23:49.847</t>
  </si>
  <si>
    <t>2024-03-07 14:35:19.000</t>
  </si>
  <si>
    <t>2024-04-10 16:23:09.180</t>
  </si>
  <si>
    <t>2024-03-07 14:43:27.000</t>
  </si>
  <si>
    <t>2024-04-10 16:22:14.097</t>
  </si>
  <si>
    <t>2024-03-07 15:55:52.000</t>
  </si>
  <si>
    <t>2024-04-10 16:21:46.060</t>
  </si>
  <si>
    <t>2024-03-07 15:58:38.000</t>
  </si>
  <si>
    <t>2024-04-10 16:19:28.557</t>
  </si>
  <si>
    <t>2024-03-07 16:00:51.000</t>
  </si>
  <si>
    <t>2024-04-10 16:18:58.253</t>
  </si>
  <si>
    <t>2024-03-07 16:17:08.000</t>
  </si>
  <si>
    <t>2024-04-10 16:18:28.400</t>
  </si>
  <si>
    <t>2024-03-07 16:19:03.000</t>
  </si>
  <si>
    <t>2024-04-10 16:17:56.030</t>
  </si>
  <si>
    <t>2024-03-07 16:21:49.000</t>
  </si>
  <si>
    <t>2024-04-10 16:17:17.323</t>
  </si>
  <si>
    <t>2024-03-07 16:24:40.000</t>
  </si>
  <si>
    <t>2024-04-10 16:16:45.560</t>
  </si>
  <si>
    <t>2024-03-07 16:27:31.000</t>
  </si>
  <si>
    <t>2024-04-10 16:16:08.257</t>
  </si>
  <si>
    <t>2024-03-11 12:16:48.000</t>
  </si>
  <si>
    <t>2024-04-09 10:54:29.240</t>
  </si>
  <si>
    <t>2024-03-11 14:09:37.000</t>
  </si>
  <si>
    <t>2024-04-21 06:31:28.233</t>
  </si>
  <si>
    <t>2024-03-11 14:11:24.000</t>
  </si>
  <si>
    <t>2024-04-21 06:26:02.567</t>
  </si>
  <si>
    <t>2024-03-11 14:16:40.000</t>
  </si>
  <si>
    <t>2024-04-11 09:10:01.343</t>
  </si>
  <si>
    <t>2024-03-11 14:19:02.000</t>
  </si>
  <si>
    <t>2024-04-11 09:09:29.680</t>
  </si>
  <si>
    <t>2024-03-11 14:38:58.000</t>
  </si>
  <si>
    <t>2024-04-26 14:14:04.513</t>
  </si>
  <si>
    <t>2024-03-11 14:28:49.000</t>
  </si>
  <si>
    <t>2024-04-26 14:12:27.330</t>
  </si>
  <si>
    <t>2024-04-19 16:41:39.000</t>
  </si>
  <si>
    <t>2024-05-03 10:40:35.540</t>
  </si>
  <si>
    <t>2024-04-19 16:45:46.000</t>
  </si>
  <si>
    <t>2024-05-03 10:40:03.150</t>
  </si>
  <si>
    <t>2024-04-19 16:48:46.000</t>
  </si>
  <si>
    <t>2024-05-03 10:39:14.903</t>
  </si>
  <si>
    <t>2024-04-19 16:51:10.000</t>
  </si>
  <si>
    <t>2024-05-03 10:38:45.283</t>
  </si>
  <si>
    <t>2024-04-19 17:18:09.000</t>
  </si>
  <si>
    <t>2024-05-03 10:36:45.870</t>
  </si>
  <si>
    <t>2024-04-19 17:20:43.000</t>
  </si>
  <si>
    <t>2024-05-03 10:35:56.890</t>
  </si>
  <si>
    <t>2024-04-22 08:45:07.000</t>
  </si>
  <si>
    <t>2024-05-27 14:40:21.540</t>
  </si>
  <si>
    <t>2024-04-22 08:55:17.000</t>
  </si>
  <si>
    <t>2024-05-03 10:30:46.217</t>
  </si>
  <si>
    <t>2024-03-06 10:05:16.000</t>
  </si>
  <si>
    <t>2024-02-28 14:02:21.000</t>
  </si>
  <si>
    <t>2024-01-05 09:49:51.000</t>
  </si>
  <si>
    <t>2024-05-24 10:35:53.000</t>
  </si>
  <si>
    <t>2024-05-31 12:29:22.000</t>
  </si>
  <si>
    <t>2024-05-31 13:45:57.000</t>
  </si>
  <si>
    <t>2024-05-31 14:33:18.000</t>
  </si>
  <si>
    <t>2024-05-31 14:37:33.000</t>
  </si>
  <si>
    <t>2024-05-31 14:44:20.000</t>
  </si>
  <si>
    <t>2024-05-31 14:47:10.000</t>
  </si>
  <si>
    <t>2024-05-31 16:58:50.000</t>
  </si>
  <si>
    <t>2024-05-31 17:02:23.000</t>
  </si>
  <si>
    <t>2024-05-31 17:13:56.000</t>
  </si>
  <si>
    <t>2024-06-04 16:35:15.000</t>
  </si>
  <si>
    <t>2024-06-14 12:15:16.000</t>
  </si>
  <si>
    <t>2024-06-14 12:24:05.000</t>
  </si>
  <si>
    <t>2024-06-14 12:27:54.000</t>
  </si>
  <si>
    <t>2024-06-14 12:30:28.000</t>
  </si>
  <si>
    <t>2024-06-14 12:50:52.000</t>
  </si>
  <si>
    <t>2024-07-15 11:04:02.823</t>
  </si>
  <si>
    <t>2024-06-14 12:53:23.000</t>
  </si>
  <si>
    <t>2024-07-15 11:02:34.000</t>
  </si>
  <si>
    <t>2024-06-14 13:35:30.000</t>
  </si>
  <si>
    <t>2024-07-22 12:03:51.383</t>
  </si>
  <si>
    <t>2024-06-14 13:40:41.000</t>
  </si>
  <si>
    <t>2024-07-15 11:00:17.980</t>
  </si>
  <si>
    <t>2024-06-14 13:43:46.000</t>
  </si>
  <si>
    <t>2024-06-14 13:46:11.000</t>
  </si>
  <si>
    <t>2024-06-14 13:56:54.000</t>
  </si>
  <si>
    <t>2024-06-14 13:59:04.000</t>
  </si>
  <si>
    <t>2024-07-15 10:58:48.483</t>
  </si>
  <si>
    <t>2024-06-14 14:01:56.000</t>
  </si>
  <si>
    <t>2024-06-14 15:34:21.000</t>
  </si>
  <si>
    <t>2024-06-14 16:11:11.000</t>
  </si>
  <si>
    <t>2024-06-14 16:24:35.000</t>
  </si>
  <si>
    <t>2024-06-14 16:26:53.000</t>
  </si>
  <si>
    <t>2024-06-14 16:29:15.000</t>
  </si>
  <si>
    <t>2024-06-14 16:34:37.000</t>
  </si>
  <si>
    <t>2024-07-15 10:56:56.907</t>
  </si>
  <si>
    <t>2024-06-14 16:37:05.000</t>
  </si>
  <si>
    <t>2024-06-14 16:53:25.000</t>
  </si>
  <si>
    <t>2024-06-14 17:08:47.000</t>
  </si>
  <si>
    <t>2024-06-14 17:11:57.000</t>
  </si>
  <si>
    <t>2024-07-05 14:59:08.660</t>
  </si>
  <si>
    <t>2024-06-17 11:54:53.000</t>
  </si>
  <si>
    <t>2024-07-05 16:17:42.913</t>
  </si>
  <si>
    <t>2024-06-17 13:20:53.000</t>
  </si>
  <si>
    <t>2024-07-05 16:17:09.310</t>
  </si>
  <si>
    <t>2024-06-17 13:30:39.000</t>
  </si>
  <si>
    <t>2024-06-17 13:51:18.000</t>
  </si>
  <si>
    <t>2024-07-05 16:14:54.060</t>
  </si>
  <si>
    <t>2024-06-17 14:02:30.000</t>
  </si>
  <si>
    <t>2024-06-17 14:09:58.000</t>
  </si>
  <si>
    <t>2024-06-17 14:15:29.000</t>
  </si>
  <si>
    <t>2024-06-17 14:31:14.000</t>
  </si>
  <si>
    <t>2024-06-17 14:50:43.000</t>
  </si>
  <si>
    <t>2024-01-05 09:28:36.000</t>
  </si>
  <si>
    <t>2024-07-22 11:56:46.430</t>
  </si>
  <si>
    <t>2024-01-05 09:11:52.000</t>
  </si>
  <si>
    <t>2024-01-05 09:24:47.000</t>
  </si>
  <si>
    <t>2024-01-05 09:41:17.000</t>
  </si>
  <si>
    <t>2024-07-22 11:52:06.493</t>
  </si>
  <si>
    <t>2024-01-05 09:56:22.000</t>
  </si>
  <si>
    <t>2024-01-05 09:58:23.000</t>
  </si>
  <si>
    <t>2024-01-05 15:37:32.000</t>
  </si>
  <si>
    <t>2024-07-05 14:36:05.893</t>
  </si>
  <si>
    <t>2024-01-05 16:46:23.000</t>
  </si>
  <si>
    <t>2024-07-05 14:50:12.407</t>
  </si>
  <si>
    <t>2024-01-05 16:40:48.000</t>
  </si>
  <si>
    <t>2024-07-05 14:58:12.903</t>
  </si>
  <si>
    <t>2024-02-28 11:21:59.000</t>
  </si>
  <si>
    <t>2024-07-05 13:39:56.547</t>
  </si>
  <si>
    <t>2024-02-28 15:06:42.000</t>
  </si>
  <si>
    <t>2024-07-05 14:35:32.803</t>
  </si>
  <si>
    <t>2024-03-04 15:29:20.000</t>
  </si>
  <si>
    <t>2024-07-05 13:58:25.083</t>
  </si>
  <si>
    <t>2024-03-04 15:44:19.000</t>
  </si>
  <si>
    <t>2024-07-05 13:57:29.973</t>
  </si>
  <si>
    <t>2024-03-04 16:41:01.000</t>
  </si>
  <si>
    <t>2024-07-05 14:34:43.220</t>
  </si>
  <si>
    <t>2024-02-21 10:19:52.000</t>
  </si>
  <si>
    <t>2024-02-21 10:27:23.000</t>
  </si>
  <si>
    <t>2024-02-28 11:18:53.000</t>
  </si>
  <si>
    <t>2024-07-05 13:37:29.940</t>
  </si>
  <si>
    <t>2024-02-28 11:25:35.000</t>
  </si>
  <si>
    <t>2024-07-05 13:37:01.097</t>
  </si>
  <si>
    <t>2024-02-28 11:28:09.000</t>
  </si>
  <si>
    <t>2024-07-05 13:36:20.530</t>
  </si>
  <si>
    <t>2024-02-28 11:30:07.000</t>
  </si>
  <si>
    <t>2024-07-05 13:34:31.037</t>
  </si>
  <si>
    <t>2024-02-28 11:35:39.000</t>
  </si>
  <si>
    <t>2024-07-05 13:33:56.493</t>
  </si>
  <si>
    <t>2024-02-28 11:37:46.000</t>
  </si>
  <si>
    <t>2024-07-05 13:33:22.340</t>
  </si>
  <si>
    <t>2024-02-28 11:40:29.000</t>
  </si>
  <si>
    <t>2024-02-28 14:00:04.000</t>
  </si>
  <si>
    <t>2024-07-22 11:42:10.923</t>
  </si>
  <si>
    <t>2024-02-28 14:49:41.000</t>
  </si>
  <si>
    <t>2024-07-22 11:39:54.357</t>
  </si>
  <si>
    <t>2024-02-28 14:54:50.000</t>
  </si>
  <si>
    <t>2024-07-05 15:13:56.797</t>
  </si>
  <si>
    <t>2024-02-28 14:56:55.000</t>
  </si>
  <si>
    <t>2024-07-05 14:24:45.353</t>
  </si>
  <si>
    <t>2024-02-28 14:59:34.000</t>
  </si>
  <si>
    <t>2024-07-05 14:57:08.497</t>
  </si>
  <si>
    <t>2024-02-28 15:12:22.000</t>
  </si>
  <si>
    <t>2024-07-05 13:27:05.623</t>
  </si>
  <si>
    <t>2024-02-28 15:15:57.000</t>
  </si>
  <si>
    <t>2024-07-05 14:47:34.857</t>
  </si>
  <si>
    <t>2024-02-28 15:18:51.000</t>
  </si>
  <si>
    <t>2024-07-05 13:22:51.113</t>
  </si>
  <si>
    <t>2024-02-28 15:20:40.000</t>
  </si>
  <si>
    <t>2024-07-05 13:21:17.353</t>
  </si>
  <si>
    <t>2024-02-28 15:23:00.000</t>
  </si>
  <si>
    <t>2024-07-05 13:13:53.273</t>
  </si>
  <si>
    <t>2024-02-28 15:25:36.000</t>
  </si>
  <si>
    <t>2024-07-05 11:58:43.970</t>
  </si>
  <si>
    <t>2024-02-28 15:28:06.000</t>
  </si>
  <si>
    <t>2024-07-05 11:48:15.310</t>
  </si>
  <si>
    <t>2024-02-28 15:36:01.000</t>
  </si>
  <si>
    <t>2024-07-22 11:37:49.540</t>
  </si>
  <si>
    <t>2024-03-01 15:49:51.000</t>
  </si>
  <si>
    <t>2024-07-05 11:43:32.550</t>
  </si>
  <si>
    <t>2024-07-05 11:29:08.330</t>
  </si>
  <si>
    <t>2024-07-22 10:55:17.440</t>
  </si>
  <si>
    <t>2022-10-25 00:00:00.000</t>
  </si>
  <si>
    <t>2024-07-05 11:02:21.673</t>
  </si>
  <si>
    <t>2023-06-15 14:23:44.000</t>
  </si>
  <si>
    <t>2023-06-15 14:31:11.000</t>
  </si>
  <si>
    <t>2024-03-11 14:20:38.000</t>
  </si>
  <si>
    <t>2024-07-22 10:24:58.293</t>
  </si>
  <si>
    <t>2023-06-28 13:51:34.000</t>
  </si>
  <si>
    <t>2024-07-05 13:48:10.457</t>
  </si>
  <si>
    <t>2024-03-07 13:44:58.000</t>
  </si>
  <si>
    <t>2024-07-22 10:11:38.133</t>
  </si>
  <si>
    <t>2024-03-07 13:42:16.000</t>
  </si>
  <si>
    <t>2024-04-22 08:57:04.000</t>
  </si>
  <si>
    <t>2024-07-05 13:44:46.070</t>
  </si>
  <si>
    <t>2024-04-22 08:43:26.000</t>
  </si>
  <si>
    <t>2024-07-22 10:04:07.423</t>
  </si>
  <si>
    <t>2024-04-22 08:41:49.000</t>
  </si>
  <si>
    <t>2024-04-22 08:39:09.000</t>
  </si>
  <si>
    <t>2024-04-19 16:53:58.000</t>
  </si>
  <si>
    <t>2024-04-19 16:56:15.000</t>
  </si>
  <si>
    <t>2024-04-19 14:51:17.000</t>
  </si>
  <si>
    <t>2024-07-22 09:54:34.240</t>
  </si>
  <si>
    <t>2024-04-19 14:27:49.000</t>
  </si>
  <si>
    <t>2024-04-19 14:16:12.000</t>
  </si>
  <si>
    <t>2024-07-22 09:45:53.257</t>
  </si>
  <si>
    <t>2024-04-19 14:09:59.000</t>
  </si>
  <si>
    <t>2024-07-22 09:43:09.887</t>
  </si>
  <si>
    <t>2024-04-19 14:43:42.000</t>
  </si>
  <si>
    <t>2024-07-22 09:26:17.523</t>
  </si>
  <si>
    <t>2024-03-06 12:16:10.000</t>
  </si>
  <si>
    <t>2024-03-04 17:01:02.000</t>
  </si>
  <si>
    <t>2024-03-04 16:50:44.000</t>
  </si>
  <si>
    <t>2024-03-04 16:47:14.000</t>
  </si>
  <si>
    <t>2024-03-04 16:44:55.000</t>
  </si>
  <si>
    <t>2023-07-17 10:08:44.000</t>
  </si>
  <si>
    <t>2023-07-17 10:16:42.000</t>
  </si>
  <si>
    <t>2024-03-11 13:53:18.000</t>
  </si>
  <si>
    <t>2024-07-05 14:02:33.197</t>
  </si>
  <si>
    <t>2024-03-11 13:57:11.000</t>
  </si>
  <si>
    <t>2024-07-05 14:01:17.897</t>
  </si>
  <si>
    <t>2024-03-04 16:31:56.000</t>
  </si>
  <si>
    <t>2024-07-15 10:30:45.620</t>
  </si>
  <si>
    <t>2024-03-04 16:35:31.000</t>
  </si>
  <si>
    <t>2024-07-15 10:29:11.543</t>
  </si>
  <si>
    <t>2024-03-04 16:38:15.000</t>
  </si>
  <si>
    <t>2024-07-22 09:19:17.487</t>
  </si>
  <si>
    <t>2024-03-11 12:22:12.000</t>
  </si>
  <si>
    <t>2024-07-15 10:25:56.790</t>
  </si>
  <si>
    <t>2024-03-11 13:45:24.000</t>
  </si>
  <si>
    <t>2024-07-22 09:15:15.070</t>
  </si>
  <si>
    <t>2024-03-11 13:55:10.000</t>
  </si>
  <si>
    <t>2024-07-15 10:23:04.967</t>
  </si>
  <si>
    <t>2024-03-11 14:00:24.000</t>
  </si>
  <si>
    <t>2024-07-15 10:21:38.987</t>
  </si>
  <si>
    <t>2024-01-05 13:26:34.000</t>
  </si>
  <si>
    <t>2024-01-05 13:58:23.000</t>
  </si>
  <si>
    <t>2024-07-22 09:09:10.370</t>
  </si>
  <si>
    <t>2024-01-05 13:31:33.000</t>
  </si>
  <si>
    <t>2024-01-05 14:00:35.000</t>
  </si>
  <si>
    <t>2024-01-05 14:07:29.000</t>
  </si>
  <si>
    <t>2024-01-05 14:10:00.000</t>
  </si>
  <si>
    <t>2024-01-05 15:28:31.000</t>
  </si>
  <si>
    <t>2024-07-22 09:03:43.523</t>
  </si>
  <si>
    <t>2024-01-05 14:13:03.000</t>
  </si>
  <si>
    <t>2024-07-15 10:16:55.753</t>
  </si>
  <si>
    <t>2024-01-05 15:32:44.000</t>
  </si>
  <si>
    <t>2024-01-05 15:35:25.000</t>
  </si>
  <si>
    <t>2024-01-05 16:10:38.000</t>
  </si>
  <si>
    <t>2024-01-05 16:13:23.000</t>
  </si>
  <si>
    <t>2024-01-05 16:17:08.000</t>
  </si>
  <si>
    <t>2024-07-15 10:03:04.150</t>
  </si>
  <si>
    <t>2024-01-05 16:44:04.000</t>
  </si>
  <si>
    <t>2024-07-15 10:02:01.470</t>
  </si>
  <si>
    <t>2024-06-14 16:19:11.000</t>
  </si>
  <si>
    <t>2024-01-05 10:14:11.000</t>
  </si>
  <si>
    <t>2024-06-04 16:30:39.000</t>
  </si>
  <si>
    <t>2024-03-06 11:55:29.000</t>
  </si>
  <si>
    <t>2023-11-22 15:34:22.000</t>
  </si>
  <si>
    <t>2023-11-23 15:45:41.000</t>
  </si>
  <si>
    <t>2023-11-22 15:26:36.000</t>
  </si>
  <si>
    <t>2023-11-22 17:07:41.000</t>
  </si>
  <si>
    <t>2023-11-23 09:56:30.000</t>
  </si>
  <si>
    <t>2023-11-23 16:33:52.000</t>
  </si>
  <si>
    <t>2024-03-06 09:50:41.000</t>
  </si>
  <si>
    <t>2024-03-06 16:25:03.000</t>
  </si>
  <si>
    <t>2024-03-06 16:32:31.000</t>
  </si>
  <si>
    <t>2024-03-06 16:37:08.000</t>
  </si>
  <si>
    <t>2024-03-06 17:15:06.000</t>
  </si>
  <si>
    <t>2024-03-07 14:04:03.000</t>
  </si>
  <si>
    <t>2024-03-07 15:48:32.000</t>
  </si>
  <si>
    <t>2024-04-19 14:54:18.000</t>
  </si>
  <si>
    <t>2024-01-05 15:54:32.000</t>
  </si>
  <si>
    <t>2024-06-14 16:31:36.000</t>
  </si>
  <si>
    <t>2024-06-14 13:54:02.000</t>
  </si>
  <si>
    <t>2024-03-07 17:00:07.000</t>
  </si>
  <si>
    <t>2024-01-05 12:18:36.000</t>
  </si>
  <si>
    <t>2024-01-05 14:05:01.000</t>
  </si>
  <si>
    <t>2022-10-18 00:00:00.000</t>
  </si>
  <si>
    <t>2024-06-19 13:25:14.000</t>
  </si>
  <si>
    <t>2023-11-22 16:16:28.000</t>
  </si>
  <si>
    <t>2023-11-23 16:52:06.000</t>
  </si>
  <si>
    <t>2023-06-28 13:24:52.000</t>
  </si>
  <si>
    <t>2023-06-28 13:46:54.000</t>
  </si>
  <si>
    <t>2023-06-28 13:49:11.000</t>
  </si>
  <si>
    <t>2023-11-23 16:39:27.000</t>
  </si>
  <si>
    <t>2023-06-28 13:56:44.000</t>
  </si>
  <si>
    <t>2023-06-28 13:59:24.000</t>
  </si>
  <si>
    <t>2023-06-28 14:04:13.000</t>
  </si>
  <si>
    <t>2023-06-28 14:07:34.000</t>
  </si>
  <si>
    <t>2023-06-28 14:13:52.000</t>
  </si>
  <si>
    <t>2023-06-15 13:06:38.000</t>
  </si>
  <si>
    <t>2023-06-15 13:59:13.000</t>
  </si>
  <si>
    <t>2023-06-15 14:14:10.000</t>
  </si>
  <si>
    <t>2023-07-17 09:11:22.000</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</si>
</sst>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yyyy/mm/dd"/>
    <numFmt numFmtId="165" formatCode="##,##0.00_);[Red]\(##,##0.00\)"/>
    <numFmt numFmtId="166" formatCode="_-&quot;$&quot;\ * #,##0_-;\-&quot;$&quot;\ * #,##0_-;_-&quot;$&quot;\ * &quot;-&quot;??_-;_-@_-"/>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2">
    <font>
      <sz val="11"/>
      <color theme="1"/>
      <name val="Aptos Narrow"/>
      <family val="2"/>
      <scheme val="minor"/>
    </font>
    <font>
      <b/>
      <sz val="10"/>
      <color theme="1"/>
      <name val="Verdana   "/>
    </font>
    <font>
      <sz val="9.75"/>
      <color rgb="FF000000"/>
      <name val="Times New Roman"/>
      <family val="1"/>
    </font>
    <font>
      <sz val="10"/>
      <color theme="1"/>
      <name val="Verdana"/>
      <family val="2"/>
    </font>
    <font>
      <sz val="11"/>
      <color theme="1"/>
      <name val="Aptos Narrow"/>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
      <b/>
      <sz val="11"/>
      <color theme="1"/>
      <name val="Aptos Narrow"/>
      <family val="2"/>
      <scheme val="minor"/>
    </font>
  </fonts>
  <fills count="9">
    <fill>
      <patternFill patternType="none"/>
    </fill>
    <fill>
      <patternFill patternType="gray125"/>
    </fill>
    <fill>
      <patternFill patternType="solid">
        <fgColor theme="8" tint="0.59999389629810485"/>
        <bgColor indexed="64"/>
      </patternFill>
    </fill>
    <fill>
      <patternFill patternType="solid">
        <fgColor theme="7" tint="0.59999389629810485"/>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4" tint="0.79998168889431442"/>
        <bgColor theme="4" tint="0.79998168889431442"/>
      </patternFill>
    </fill>
  </fills>
  <borders count="16">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theme="4" tint="0.39997558519241921"/>
      </bottom>
      <diagonal/>
    </border>
    <border>
      <left/>
      <right/>
      <top style="thin">
        <color theme="4" tint="0.39997558519241921"/>
      </top>
      <bottom/>
      <diagonal/>
    </border>
  </borders>
  <cellStyleXfs count="6">
    <xf numFmtId="0" fontId="0" fillId="0" borderId="0"/>
    <xf numFmtId="44" fontId="4" fillId="0" borderId="0" applyFont="0" applyFill="0" applyBorder="0" applyAlignment="0" applyProtection="0"/>
    <xf numFmtId="43" fontId="4" fillId="0" borderId="0" applyFont="0" applyFill="0" applyBorder="0" applyAlignment="0" applyProtection="0"/>
    <xf numFmtId="0" fontId="7" fillId="0" borderId="0"/>
    <xf numFmtId="169" fontId="4" fillId="0" borderId="0" applyFont="0" applyFill="0" applyBorder="0" applyAlignment="0" applyProtection="0"/>
    <xf numFmtId="43" fontId="4" fillId="0" borderId="0" applyFont="0" applyFill="0" applyBorder="0" applyAlignment="0" applyProtection="0"/>
  </cellStyleXfs>
  <cellXfs count="111">
    <xf numFmtId="0" fontId="0" fillId="0" borderId="0" xfId="0"/>
    <xf numFmtId="0" fontId="0" fillId="2" borderId="1" xfId="0" applyFill="1" applyBorder="1"/>
    <xf numFmtId="0" fontId="1" fillId="2" borderId="1" xfId="0" applyFont="1" applyFill="1" applyBorder="1"/>
    <xf numFmtId="164" fontId="1" fillId="2" borderId="1" xfId="0" applyNumberFormat="1" applyFont="1" applyFill="1" applyBorder="1"/>
    <xf numFmtId="165" fontId="1" fillId="2" borderId="1" xfId="0" applyNumberFormat="1" applyFont="1" applyFill="1" applyBorder="1"/>
    <xf numFmtId="0" fontId="0" fillId="0" borderId="1" xfId="0" applyBorder="1"/>
    <xf numFmtId="0" fontId="2" fillId="3" borderId="1" xfId="0" applyFont="1" applyFill="1" applyBorder="1" applyAlignment="1">
      <alignment horizontal="left" vertical="center" wrapText="1" shrinkToFit="1" readingOrder="1"/>
    </xf>
    <xf numFmtId="164" fontId="3" fillId="0" borderId="1" xfId="0" applyNumberFormat="1" applyFont="1" applyBorder="1"/>
    <xf numFmtId="165" fontId="3" fillId="0" borderId="1" xfId="0" applyNumberFormat="1" applyFont="1" applyBorder="1"/>
    <xf numFmtId="165" fontId="0" fillId="2" borderId="1" xfId="0" applyNumberFormat="1" applyFill="1" applyBorder="1"/>
    <xf numFmtId="0" fontId="5" fillId="0" borderId="1" xfId="0" applyFont="1" applyBorder="1" applyAlignment="1">
      <alignment horizontal="center" vertical="center" wrapText="1"/>
    </xf>
    <xf numFmtId="14" fontId="5" fillId="0" borderId="1" xfId="1" applyNumberFormat="1" applyFont="1" applyBorder="1" applyAlignment="1">
      <alignment horizontal="center" vertical="center" wrapText="1"/>
    </xf>
    <xf numFmtId="166" fontId="5" fillId="0" borderId="1" xfId="1" applyNumberFormat="1" applyFont="1" applyBorder="1" applyAlignment="1">
      <alignment horizontal="center" vertical="center" wrapText="1"/>
    </xf>
    <xf numFmtId="0" fontId="5" fillId="4" borderId="1" xfId="0" applyFont="1" applyFill="1" applyBorder="1" applyAlignment="1">
      <alignment horizontal="center" vertical="center" wrapText="1"/>
    </xf>
    <xf numFmtId="0" fontId="5" fillId="5" borderId="1" xfId="0" applyFont="1" applyFill="1" applyBorder="1" applyAlignment="1">
      <alignment horizontal="center" vertical="center" wrapText="1"/>
    </xf>
    <xf numFmtId="167" fontId="5" fillId="5" borderId="1" xfId="2" applyNumberFormat="1" applyFont="1" applyFill="1" applyBorder="1" applyAlignment="1">
      <alignment horizontal="center" vertical="center" wrapText="1"/>
    </xf>
    <xf numFmtId="1" fontId="5" fillId="5" borderId="1" xfId="0" applyNumberFormat="1" applyFont="1" applyFill="1" applyBorder="1" applyAlignment="1">
      <alignment horizontal="center" vertical="center" wrapText="1"/>
    </xf>
    <xf numFmtId="167" fontId="5" fillId="6" borderId="1" xfId="2" applyNumberFormat="1" applyFont="1" applyFill="1" applyBorder="1" applyAlignment="1">
      <alignment horizontal="center" vertical="center" wrapText="1"/>
    </xf>
    <xf numFmtId="0" fontId="5" fillId="6" borderId="1" xfId="0" applyFont="1" applyFill="1" applyBorder="1" applyAlignment="1">
      <alignment horizontal="center" vertical="center" wrapText="1"/>
    </xf>
    <xf numFmtId="14" fontId="5" fillId="0" borderId="1" xfId="0" applyNumberFormat="1" applyFont="1" applyBorder="1" applyAlignment="1">
      <alignment horizontal="center" vertical="center" wrapText="1"/>
    </xf>
    <xf numFmtId="0" fontId="6" fillId="0" borderId="1" xfId="0" applyNumberFormat="1" applyFont="1" applyBorder="1"/>
    <xf numFmtId="0" fontId="6" fillId="0" borderId="1" xfId="0" applyFont="1" applyBorder="1"/>
    <xf numFmtId="14" fontId="6" fillId="0" borderId="1" xfId="1" applyNumberFormat="1" applyFont="1" applyBorder="1" applyAlignment="1"/>
    <xf numFmtId="166" fontId="6" fillId="0" borderId="1" xfId="1" applyNumberFormat="1" applyFont="1" applyBorder="1" applyAlignment="1"/>
    <xf numFmtId="0" fontId="6" fillId="7" borderId="1" xfId="0" applyFont="1" applyFill="1" applyBorder="1" applyAlignment="1"/>
    <xf numFmtId="166" fontId="6" fillId="0" borderId="1" xfId="1" applyNumberFormat="1" applyFont="1" applyBorder="1"/>
    <xf numFmtId="14" fontId="6" fillId="0" borderId="1" xfId="0" applyNumberFormat="1" applyFont="1" applyBorder="1"/>
    <xf numFmtId="0" fontId="6" fillId="0" borderId="0" xfId="0" applyFont="1"/>
    <xf numFmtId="14" fontId="6" fillId="0" borderId="0" xfId="1" applyNumberFormat="1" applyFont="1"/>
    <xf numFmtId="166" fontId="6" fillId="0" borderId="0" xfId="1" applyNumberFormat="1" applyFont="1"/>
    <xf numFmtId="0" fontId="6" fillId="0" borderId="0" xfId="0" applyFont="1" applyAlignment="1"/>
    <xf numFmtId="14" fontId="6" fillId="0" borderId="0" xfId="0" applyNumberFormat="1" applyFont="1"/>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8" fillId="0" borderId="6" xfId="3" applyFont="1" applyBorder="1"/>
    <xf numFmtId="0" fontId="8" fillId="0" borderId="7" xfId="3" applyFont="1" applyBorder="1"/>
    <xf numFmtId="0" fontId="9" fillId="0" borderId="0" xfId="3" applyFont="1"/>
    <xf numFmtId="14" fontId="8" fillId="0" borderId="0" xfId="3" applyNumberFormat="1" applyFont="1"/>
    <xf numFmtId="168" fontId="8" fillId="0" borderId="0" xfId="3" applyNumberFormat="1" applyFont="1"/>
    <xf numFmtId="14" fontId="8" fillId="0" borderId="0" xfId="3" applyNumberFormat="1" applyFont="1" applyAlignment="1">
      <alignment horizontal="left"/>
    </xf>
    <xf numFmtId="1" fontId="9" fillId="0" borderId="0" xfId="4" applyNumberFormat="1" applyFont="1" applyAlignment="1">
      <alignment horizontal="right"/>
    </xf>
    <xf numFmtId="170" fontId="9" fillId="0" borderId="0" xfId="3" applyNumberFormat="1" applyFont="1" applyAlignment="1">
      <alignment horizontal="right"/>
    </xf>
    <xf numFmtId="1" fontId="9" fillId="0" borderId="0" xfId="3" applyNumberFormat="1" applyFont="1" applyAlignment="1">
      <alignment horizontal="center"/>
    </xf>
    <xf numFmtId="171" fontId="9" fillId="0" borderId="0" xfId="3" applyNumberFormat="1" applyFont="1" applyAlignment="1">
      <alignment horizontal="right"/>
    </xf>
    <xf numFmtId="1" fontId="8" fillId="0" borderId="0" xfId="3" applyNumberFormat="1" applyFont="1" applyAlignment="1">
      <alignment horizontal="center"/>
    </xf>
    <xf numFmtId="171" fontId="8" fillId="0" borderId="0" xfId="3" applyNumberFormat="1" applyFont="1" applyAlignment="1">
      <alignment horizontal="right"/>
    </xf>
    <xf numFmtId="1" fontId="8" fillId="0" borderId="9" xfId="3" applyNumberFormat="1" applyFont="1" applyBorder="1" applyAlignment="1">
      <alignment horizontal="center"/>
    </xf>
    <xf numFmtId="171" fontId="8" fillId="0" borderId="9" xfId="3" applyNumberFormat="1" applyFont="1" applyBorder="1" applyAlignment="1">
      <alignment horizontal="right"/>
    </xf>
    <xf numFmtId="0" fontId="8" fillId="0" borderId="0" xfId="3" applyFont="1" applyAlignment="1">
      <alignment horizontal="center"/>
    </xf>
    <xf numFmtId="1" fontId="9" fillId="0" borderId="13" xfId="3" applyNumberFormat="1" applyFont="1" applyBorder="1" applyAlignment="1">
      <alignment horizontal="center"/>
    </xf>
    <xf numFmtId="171" fontId="9" fillId="0" borderId="13" xfId="3" applyNumberFormat="1" applyFont="1" applyBorder="1" applyAlignment="1">
      <alignment horizontal="right"/>
    </xf>
    <xf numFmtId="171" fontId="8" fillId="0" borderId="0" xfId="3" applyNumberFormat="1" applyFont="1"/>
    <xf numFmtId="171" fontId="9" fillId="0" borderId="9" xfId="3" applyNumberFormat="1" applyFont="1" applyBorder="1"/>
    <xf numFmtId="171" fontId="8" fillId="0" borderId="9" xfId="3" applyNumberFormat="1" applyFont="1" applyBorder="1"/>
    <xf numFmtId="171" fontId="9" fillId="0" borderId="0" xfId="3" applyNumberFormat="1" applyFont="1"/>
    <xf numFmtId="0" fontId="8" fillId="0" borderId="8" xfId="3" applyFont="1" applyBorder="1"/>
    <xf numFmtId="0" fontId="8" fillId="0" borderId="9" xfId="3" applyFont="1" applyBorder="1"/>
    <xf numFmtId="0" fontId="8" fillId="0" borderId="10" xfId="3" applyFont="1" applyBorder="1"/>
    <xf numFmtId="0" fontId="8" fillId="7" borderId="0" xfId="3" applyFont="1" applyFill="1"/>
    <xf numFmtId="0" fontId="9" fillId="0" borderId="0" xfId="3" applyFont="1" applyAlignment="1">
      <alignment horizontal="center"/>
    </xf>
    <xf numFmtId="172" fontId="9" fillId="0" borderId="0" xfId="5" applyNumberFormat="1" applyFont="1" applyAlignment="1">
      <alignment horizontal="right"/>
    </xf>
    <xf numFmtId="1" fontId="8" fillId="0" borderId="0" xfId="4" applyNumberFormat="1" applyFont="1" applyAlignment="1">
      <alignment horizontal="right"/>
    </xf>
    <xf numFmtId="172" fontId="8" fillId="0" borderId="0" xfId="5" applyNumberFormat="1" applyFont="1" applyAlignment="1">
      <alignment horizontal="right"/>
    </xf>
    <xf numFmtId="173" fontId="8" fillId="0" borderId="13" xfId="5" applyNumberFormat="1" applyFont="1" applyBorder="1" applyAlignment="1">
      <alignment horizontal="center"/>
    </xf>
    <xf numFmtId="172" fontId="8" fillId="0" borderId="13" xfId="5" applyNumberFormat="1" applyFont="1" applyBorder="1" applyAlignment="1">
      <alignment horizontal="right"/>
    </xf>
    <xf numFmtId="0" fontId="9" fillId="0" borderId="2" xfId="3" applyFont="1" applyBorder="1" applyAlignment="1">
      <alignment horizontal="center" vertical="center"/>
    </xf>
    <xf numFmtId="0" fontId="9" fillId="0" borderId="4" xfId="3" applyFont="1" applyBorder="1" applyAlignment="1">
      <alignment horizontal="center" vertical="center"/>
    </xf>
    <xf numFmtId="0" fontId="9" fillId="0" borderId="3" xfId="3" applyFont="1" applyBorder="1" applyAlignment="1">
      <alignment horizontal="center" vertical="center"/>
    </xf>
    <xf numFmtId="0" fontId="9" fillId="0" borderId="8" xfId="3" applyFont="1" applyBorder="1" applyAlignment="1">
      <alignment horizontal="center" vertical="center"/>
    </xf>
    <xf numFmtId="0" fontId="9" fillId="0" borderId="9" xfId="3" applyFont="1" applyBorder="1" applyAlignment="1">
      <alignment horizontal="center" vertical="center"/>
    </xf>
    <xf numFmtId="0" fontId="9" fillId="0" borderId="10" xfId="3" applyFont="1" applyBorder="1" applyAlignment="1">
      <alignment horizontal="center" vertical="center"/>
    </xf>
    <xf numFmtId="0" fontId="9" fillId="0" borderId="5" xfId="3" applyFont="1" applyBorder="1" applyAlignment="1">
      <alignment horizontal="center" vertical="center"/>
    </xf>
    <xf numFmtId="0" fontId="9" fillId="0" borderId="11" xfId="3" applyFont="1" applyBorder="1" applyAlignment="1">
      <alignment horizontal="center" vertical="center"/>
    </xf>
    <xf numFmtId="0" fontId="10" fillId="0" borderId="0" xfId="3" applyFont="1" applyAlignment="1">
      <alignment horizontal="center" vertical="center" wrapText="1"/>
    </xf>
    <xf numFmtId="0" fontId="9" fillId="0" borderId="6" xfId="3" applyFont="1" applyBorder="1" applyAlignment="1">
      <alignment horizontal="center" vertical="center" wrapText="1"/>
    </xf>
    <xf numFmtId="0" fontId="9" fillId="0" borderId="0" xfId="3" applyFont="1" applyAlignment="1">
      <alignment horizontal="center" vertical="center" wrapText="1"/>
    </xf>
    <xf numFmtId="0" fontId="9" fillId="0" borderId="7" xfId="3" applyFont="1" applyBorder="1" applyAlignment="1">
      <alignment horizontal="center" vertical="center" wrapText="1"/>
    </xf>
    <xf numFmtId="0" fontId="11" fillId="8" borderId="15" xfId="0" applyFont="1" applyFill="1" applyBorder="1" applyAlignment="1">
      <alignment horizontal="left"/>
    </xf>
    <xf numFmtId="0" fontId="11" fillId="8" borderId="14" xfId="0" applyFont="1" applyFill="1" applyBorder="1"/>
    <xf numFmtId="0" fontId="11" fillId="8" borderId="15" xfId="0" applyNumberFormat="1" applyFont="1" applyFill="1" applyBorder="1"/>
    <xf numFmtId="166" fontId="11" fillId="8" borderId="15" xfId="0" applyNumberFormat="1" applyFont="1" applyFill="1" applyBorder="1"/>
    <xf numFmtId="14" fontId="0" fillId="0" borderId="0" xfId="0" applyNumberFormat="1"/>
    <xf numFmtId="0" fontId="6" fillId="0" borderId="0" xfId="0" applyFont="1" applyAlignment="1">
      <alignment vertical="center"/>
    </xf>
    <xf numFmtId="0" fontId="6" fillId="0" borderId="1" xfId="0" pivotButton="1" applyFont="1" applyBorder="1" applyAlignment="1">
      <alignment vertical="center"/>
    </xf>
    <xf numFmtId="0" fontId="6" fillId="0" borderId="1" xfId="0" applyFont="1" applyBorder="1" applyAlignment="1">
      <alignment vertical="center"/>
    </xf>
    <xf numFmtId="166" fontId="6" fillId="0" borderId="1" xfId="0" applyNumberFormat="1" applyFont="1" applyBorder="1" applyAlignment="1">
      <alignment vertical="center"/>
    </xf>
    <xf numFmtId="0" fontId="6" fillId="0" borderId="1" xfId="0" pivotButton="1" applyFont="1" applyBorder="1" applyAlignment="1">
      <alignment horizontal="center" vertical="center"/>
    </xf>
    <xf numFmtId="14" fontId="6" fillId="0" borderId="1" xfId="0" applyNumberFormat="1" applyFont="1" applyBorder="1" applyAlignment="1">
      <alignment horizontal="center" vertical="center"/>
    </xf>
    <xf numFmtId="0" fontId="6" fillId="0" borderId="0" xfId="0" applyFont="1" applyAlignment="1">
      <alignment horizontal="center" vertical="center"/>
    </xf>
    <xf numFmtId="0" fontId="5" fillId="0" borderId="1" xfId="0" applyFont="1" applyBorder="1" applyAlignment="1">
      <alignment horizontal="center"/>
    </xf>
    <xf numFmtId="166" fontId="5" fillId="0" borderId="1" xfId="1" applyNumberFormat="1" applyFont="1" applyBorder="1"/>
  </cellXfs>
  <cellStyles count="6">
    <cellStyle name="Millares 2" xfId="2"/>
    <cellStyle name="Millares 2 2" xfId="5"/>
    <cellStyle name="Millares 3" xfId="4"/>
    <cellStyle name="Moneda" xfId="1" builtinId="4"/>
    <cellStyle name="Normal" xfId="0" builtinId="0"/>
    <cellStyle name="Normal 2 2" xfId="3"/>
  </cellStyles>
  <dxfs count="41">
    <dxf>
      <alignment horizontal="center" readingOrder="0"/>
    </dxf>
    <dxf>
      <alignment horizontal="center" readingOrder="0"/>
    </dxf>
    <dxf>
      <alignment horizont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2.391308101855" createdVersion="5" refreshedVersion="5" minRefreshableVersion="3" recordCount="703">
  <cacheSource type="worksheet">
    <worksheetSource ref="A2:AJ705" sheet="ESTADO DE CADA FACTURA"/>
  </cacheSource>
  <cacheFields count="36">
    <cacheField name="NIT IPS" numFmtId="0">
      <sharedItems containsSemiMixedTypes="0" containsString="0" containsNumber="1" containsInteger="1" minValue="900014785" maxValue="900014785"/>
    </cacheField>
    <cacheField name="Nombre IPS" numFmtId="0">
      <sharedItems/>
    </cacheField>
    <cacheField name="Prefijo Factura" numFmtId="0">
      <sharedItems/>
    </cacheField>
    <cacheField name="Numero Factura" numFmtId="0">
      <sharedItems containsSemiMixedTypes="0" containsString="0" containsNumber="1" containsInteger="1" minValue="1770" maxValue="4630"/>
    </cacheField>
    <cacheField name="FACT" numFmtId="0">
      <sharedItems/>
    </cacheField>
    <cacheField name="LLAVE" numFmtId="0">
      <sharedItems/>
    </cacheField>
    <cacheField name="IPS Fecha factura" numFmtId="14">
      <sharedItems containsSemiMixedTypes="0" containsNonDate="0" containsDate="1" containsString="0" minDate="2021-12-17T00:00:00" maxDate="2024-06-20T00:00:00" count="66">
        <d v="2022-01-13T00:00:00"/>
        <d v="2022-02-03T00:00:00"/>
        <d v="2022-03-07T00:00:00"/>
        <d v="2022-10-14T00:00:00"/>
        <d v="2022-10-25T00:00:00"/>
        <d v="2022-10-26T00:00:00"/>
        <d v="2023-04-14T00:00:00"/>
        <d v="2023-05-16T00:00:00"/>
        <d v="2024-03-06T00:00:00"/>
        <d v="2023-06-28T00:00:00"/>
        <d v="2022-06-13T00:00:00"/>
        <d v="2022-10-18T00:00:00"/>
        <d v="2023-01-19T00:00:00"/>
        <d v="2023-05-15T00:00:00"/>
        <d v="2023-06-15T00:00:00"/>
        <d v="2023-11-23T00:00:00"/>
        <d v="2024-01-05T00:00:00"/>
        <d v="2024-02-28T00:00:00"/>
        <d v="2023-07-17T00:00:00"/>
        <d v="2023-11-22T00:00:00"/>
        <d v="2024-03-07T00:00:00"/>
        <d v="2024-04-19T00:00:00"/>
        <d v="2024-06-04T00:00:00"/>
        <d v="2023-01-13T00:00:00"/>
        <d v="2023-01-18T00:00:00"/>
        <d v="2023-03-17T00:00:00"/>
        <d v="2023-03-21T00:00:00"/>
        <d v="2023-03-27T00:00:00"/>
        <d v="2023-06-02T00:00:00"/>
        <d v="2023-06-09T00:00:00"/>
        <d v="2023-06-21T00:00:00"/>
        <d v="2023-06-23T00:00:00"/>
        <d v="2023-07-14T00:00:00"/>
        <d v="2023-07-19T00:00:00"/>
        <d v="2023-07-21T00:00:00"/>
        <d v="2023-08-02T00:00:00"/>
        <d v="2023-11-08T00:00:00"/>
        <d v="2023-11-09T00:00:00"/>
        <d v="2024-02-21T00:00:00"/>
        <d v="2024-03-01T00:00:00"/>
        <d v="2024-03-04T00:00:00"/>
        <d v="2024-03-11T00:00:00"/>
        <d v="2024-04-22T00:00:00"/>
        <d v="2024-06-14T00:00:00"/>
        <d v="2024-06-17T00:00:00"/>
        <d v="2021-12-17T00:00:00"/>
        <d v="2022-02-21T00:00:00"/>
        <d v="2022-03-17T00:00:00"/>
        <d v="2022-04-08T00:00:00"/>
        <d v="2022-05-13T00:00:00"/>
        <d v="2022-05-16T00:00:00"/>
        <d v="2022-07-28T00:00:00"/>
        <d v="2022-08-23T00:00:00"/>
        <d v="2022-10-24T00:00:00"/>
        <d v="2022-11-21T00:00:00"/>
        <d v="2022-11-24T00:00:00"/>
        <d v="2022-11-30T00:00:00"/>
        <d v="2023-01-26T00:00:00"/>
        <d v="2023-06-22T00:00:00"/>
        <d v="2023-08-03T00:00:00"/>
        <d v="2023-11-21T00:00:00"/>
        <d v="2023-12-31T00:00:00"/>
        <d v="2024-02-20T00:00:00"/>
        <d v="2024-05-24T00:00:00"/>
        <d v="2024-05-31T00:00:00"/>
        <d v="2024-06-19T00:00:00"/>
      </sharedItems>
      <fieldGroup base="6">
        <rangePr groupBy="years" startDate="2021-12-17T00:00:00" endDate="2024-06-20T00:00:00"/>
        <groupItems count="6">
          <s v="&lt;17/12/2021"/>
          <s v="2021"/>
          <s v="2022"/>
          <s v="2023"/>
          <s v="2024"/>
          <s v="&gt;20/06/2024"/>
        </groupItems>
      </fieldGroup>
    </cacheField>
    <cacheField name="IPS Fecha radicado" numFmtId="14">
      <sharedItems containsSemiMixedTypes="0" containsNonDate="0" containsDate="1" containsString="0" minDate="2022-01-30T00:00:00" maxDate="2024-07-20T00:00:00"/>
    </cacheField>
    <cacheField name="IPS Valor Factura" numFmtId="166">
      <sharedItems containsSemiMixedTypes="0" containsString="0" containsNumber="1" minValue="11564" maxValue="689920"/>
    </cacheField>
    <cacheField name="IPS Saldo Factura" numFmtId="166">
      <sharedItems containsSemiMixedTypes="0" containsString="0" containsNumber="1" minValue="11564" maxValue="689920"/>
    </cacheField>
    <cacheField name="ESTADO DE CARTERA ANTERIOR" numFmtId="0">
      <sharedItems/>
    </cacheField>
    <cacheField name="a" numFmtId="0">
      <sharedItems/>
    </cacheField>
    <cacheField name="a2" numFmtId="0">
      <sharedItems/>
    </cacheField>
    <cacheField name="ESTADO EPS 15-07-2024" numFmtId="0">
      <sharedItems count="6">
        <s v="Factura devuelta"/>
        <s v="Factura en proceso interno"/>
        <s v="Factura pendiente en programacion de pago"/>
        <s v="Factura cancelada"/>
        <s v="Factura no radicada"/>
        <s v="Factura cerrada por extemporaneidad"/>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VALO CANCELADO SAP" numFmtId="166">
      <sharedItems containsSemiMixedTypes="0" containsString="0" containsNumber="1" containsInteger="1" minValue="0" maxValue="191786"/>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340811" maxValue="4800064316"/>
    </cacheField>
    <cacheField name="FECHA COMPENSACION SAP" numFmtId="14">
      <sharedItems containsNonDate="0" containsDate="1" containsString="0" containsBlank="1" minDate="2022-12-22T00:00:00" maxDate="2024-07-16T00:00:00"/>
    </cacheField>
    <cacheField name="OBS PAGO" numFmtId="0">
      <sharedItems containsBlank="1"/>
    </cacheField>
    <cacheField name="VALOR TRANFERENCIA" numFmtId="166">
      <sharedItems containsSemiMixedTypes="0" containsString="0" containsNumber="1" containsInteger="1" minValue="0" maxValue="139963887"/>
    </cacheField>
    <cacheField name="Estado Factura" numFmtId="0">
      <sharedItems containsBlank="1"/>
    </cacheField>
    <cacheField name="Fecha Factura" numFmtId="14">
      <sharedItems containsNonDate="0" containsDate="1" containsString="0" containsBlank="1" minDate="2021-12-17T00:00:00" maxDate="2024-06-18T00:00:00"/>
    </cacheField>
    <cacheField name="Fecha Radicacion" numFmtId="14">
      <sharedItems containsNonDate="0" containsDate="1" containsString="0" containsBlank="1" minDate="2022-02-01T00:00:00" maxDate="2024-07-04T00:00:00"/>
    </cacheField>
    <cacheField name="Fecha Devolucion" numFmtId="14">
      <sharedItems containsNonDate="0" containsDate="1" containsString="0" containsBlank="1" minDate="2022-02-09T00:00:00" maxDate="2024-07-06T00:00:00"/>
    </cacheField>
    <cacheField name="Valor Bruto" numFmtId="166">
      <sharedItems containsSemiMixedTypes="0" containsString="0" containsNumber="1" minValue="0" maxValue="592680"/>
    </cacheField>
    <cacheField name="Glosa Aceptada" numFmtId="166">
      <sharedItems containsSemiMixedTypes="0" containsString="0" containsNumber="1" containsInteger="1" minValue="0" maxValue="0"/>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minValue="0" maxValue="592680"/>
    </cacheField>
    <cacheField name="Valor Nota Credito" numFmtId="166">
      <sharedItems containsSemiMixedTypes="0" containsString="0" containsNumber="1" containsInteger="1" minValue="0" maxValue="3700"/>
    </cacheField>
    <cacheField name="Valor_Glosa y Devolución" numFmtId="166">
      <sharedItems containsSemiMixedTypes="0" containsString="0" containsNumber="1" minValue="0" maxValue="592680"/>
    </cacheField>
    <cacheField name="TIPIFICACION" numFmtId="0">
      <sharedItems containsBlank="1" count="2">
        <s v="DEVOLUCION"/>
        <m/>
      </sharedItems>
    </cacheField>
    <cacheField name="CONCEPTO GLOSA Y DEVOLUCION" numFmtId="0">
      <sharedItems containsBlank="1" longText="1"/>
    </cacheField>
    <cacheField name="TIPIFICACION OBJECION" numFmtId="0">
      <sharedItems containsBlank="1" count="7">
        <s v="NO PBS"/>
        <s v="SOPORTE"/>
        <s v="FACTURACION"/>
        <s v="VACUNA"/>
        <s v="AUTORIZACION"/>
        <s v="TARIFA"/>
        <m/>
      </sharedItems>
    </cacheField>
    <cacheField name="Valor a Pagar " numFmtId="166">
      <sharedItems containsSemiMixedTypes="0" containsString="0" containsNumber="1" containsInteger="1" minValue="0" maxValue="1957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03">
  <r>
    <n v="900014785"/>
    <s v="SERVIMEDIC QUIRON LTDA"/>
    <s v="FESS"/>
    <n v="1809"/>
    <s v="FESS1809"/>
    <s v="900014785_FESS1809"/>
    <x v="0"/>
    <d v="2022-01-30T00:00:00"/>
    <n v="191786"/>
    <n v="191786"/>
    <s v="Factura devuelta"/>
    <s v="FESS1809"/>
    <s v="Devuelta"/>
    <x v="0"/>
    <n v="0"/>
    <m/>
    <n v="0"/>
    <n v="0"/>
    <m/>
    <m/>
    <m/>
    <n v="0"/>
    <s v="Devuelta"/>
    <d v="2022-01-13T00:00:00"/>
    <d v="2022-02-01T00:00:00"/>
    <d v="2022-02-09T00:00:00"/>
    <n v="195700"/>
    <n v="0"/>
    <n v="0"/>
    <n v="195700"/>
    <n v="0"/>
    <n v="195700"/>
    <x v="0"/>
    <s v="NO PBS. SE REALIZA DEVOLUCIÓN DE LA FACTURA, LA ENTREGA REPO RTADA EN LA WEBSERVICE NO CORRESPONDE A LO SOPORTADO EN LA ACTURA. MANUEL M                                                                                                                                                                                                                                                                                                                                                                                                                                                                                                                                                                                                        "/>
    <x v="0"/>
    <n v="0"/>
  </r>
  <r>
    <n v="900014785"/>
    <s v="SERVIMEDIC QUIRON LTDA"/>
    <s v="FESS"/>
    <n v="1814"/>
    <s v="FESS1814"/>
    <s v="900014785_FESS1814"/>
    <x v="0"/>
    <d v="2022-01-30T00:00:00"/>
    <n v="177767.66"/>
    <n v="177767.66"/>
    <s v="Factura devuelta"/>
    <s v="FESS1814"/>
    <s v="Devuelta"/>
    <x v="0"/>
    <n v="0"/>
    <m/>
    <n v="0"/>
    <n v="0"/>
    <m/>
    <m/>
    <m/>
    <n v="0"/>
    <s v="Devuelta"/>
    <d v="2022-01-13T00:00:00"/>
    <d v="2022-02-01T00:00:00"/>
    <d v="2022-02-28T00:00:00"/>
    <n v="184967"/>
    <n v="0"/>
    <n v="0"/>
    <n v="184967"/>
    <n v="0"/>
    <n v="184967"/>
    <x v="0"/>
    <s v="NO PBS. SE REALIZA DEVOLUCIÓN DE LA FACTURA, LA IPS PRESTO E L SERVICIO ANTES DE LA FECHA DE DIRECCIONAMIENTO, ESTA INFOMACIÓN SE VALIDA TAMBIEN CON EL AREA DE AUTORIZACIONES LA CA UL LO CONFIRMA. MANUEL M                                                                                                                                                                                                                                                                                                                                                                                                                                                                                                                                   "/>
    <x v="0"/>
    <n v="0"/>
  </r>
  <r>
    <n v="900014785"/>
    <s v="SERVIMEDIC QUIRON LTDA"/>
    <s v="FESS"/>
    <n v="1833"/>
    <s v="FESS1833"/>
    <s v="900014785_FESS1833"/>
    <x v="1"/>
    <d v="2022-03-03T00:00:00"/>
    <n v="191786"/>
    <n v="191786"/>
    <s v="Factura devuelta"/>
    <s v="FESS1833"/>
    <s v="Devuelta"/>
    <x v="0"/>
    <n v="0"/>
    <m/>
    <n v="0"/>
    <n v="0"/>
    <m/>
    <m/>
    <m/>
    <n v="0"/>
    <s v="Devuelta"/>
    <d v="2022-02-03T00:00:00"/>
    <d v="2022-04-07T00:00:00"/>
    <d v="2022-04-28T00:00:00"/>
    <n v="195700"/>
    <n v="0"/>
    <n v="0"/>
    <n v="195700"/>
    <n v="0"/>
    <n v="195700"/>
    <x v="0"/>
    <s v="NO PBS. SE REALIZA DEVOLUCIÓN DE LA CUENTA, LA ENTREGA CORRE SPONDIENTE NO SE ENCUENTRA REPORTADA EN LA WEB SERVICE. MANEL M                                                                                                                                                                                                                                                                                                                                                                                                                                                                                                                                                                                                                    "/>
    <x v="0"/>
    <n v="0"/>
  </r>
  <r>
    <n v="900014785"/>
    <s v="SERVIMEDIC QUIRON LTDA"/>
    <s v="FESS"/>
    <n v="1863"/>
    <s v="FESS1863"/>
    <s v="900014785_FESS1863"/>
    <x v="2"/>
    <d v="2022-04-07T00:00:00"/>
    <n v="174464"/>
    <n v="174464"/>
    <s v="Factura devuelta"/>
    <s v="FESS1863"/>
    <s v="Devuelta"/>
    <x v="0"/>
    <n v="0"/>
    <m/>
    <n v="0"/>
    <n v="0"/>
    <m/>
    <m/>
    <m/>
    <n v="0"/>
    <s v="Devuelta"/>
    <d v="2022-03-07T00:00:00"/>
    <d v="2022-04-07T00:00:00"/>
    <d v="2022-04-28T00:00:00"/>
    <n v="181800"/>
    <n v="0"/>
    <n v="0"/>
    <n v="181800"/>
    <n v="0"/>
    <n v="1818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2"/>
    <s v="FESS1872"/>
    <s v="900014785_FESS1872"/>
    <x v="2"/>
    <d v="2022-04-07T00:00:00"/>
    <n v="177567.66"/>
    <n v="177567.66"/>
    <s v="Factura devuelta"/>
    <s v="FESS1872"/>
    <s v="Devuelta"/>
    <x v="0"/>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2107"/>
    <s v="FESS2107"/>
    <s v="900014785_FESS2107"/>
    <x v="3"/>
    <d v="2022-10-14T00:00:00"/>
    <n v="178164"/>
    <n v="178164"/>
    <s v="Factura devuelta"/>
    <s v="FESS2107"/>
    <s v="Devuelta"/>
    <x v="0"/>
    <n v="0"/>
    <m/>
    <n v="0"/>
    <n v="0"/>
    <m/>
    <m/>
    <m/>
    <n v="0"/>
    <s v="Devuelta"/>
    <d v="2022-10-14T00:00:00"/>
    <d v="2022-11-02T00:00:00"/>
    <d v="2022-11-25T00:00:00"/>
    <n v="181800"/>
    <n v="0"/>
    <n v="0"/>
    <n v="181800"/>
    <n v="0"/>
    <n v="181800"/>
    <x v="0"/>
    <s v="NO PBS DE DEVUELVE FACTURA NO PASA LA VALIDACION DE APTA PAR A PAGO REVISAR WWEB SIN REPORTE DE FACTURACION             CODIGO CUM AUTORIZADO DIFERENTE AL FACTURADO MILENA                                                                                                                                                                                                                                                                                                                                                                                                                                                                                                                                                                     "/>
    <x v="0"/>
    <n v="0"/>
  </r>
  <r>
    <n v="900014785"/>
    <s v="SERVIMEDIC QUIRON LTDA"/>
    <s v="FESS"/>
    <n v="2133"/>
    <s v="FESS2133"/>
    <s v="900014785_FESS2133"/>
    <x v="4"/>
    <d v="2022-10-25T00:00:00"/>
    <n v="177567.66"/>
    <n v="177567.66"/>
    <s v="Factura devuelta"/>
    <s v="FESS2133"/>
    <s v="Devuelta"/>
    <x v="0"/>
    <n v="0"/>
    <m/>
    <n v="0"/>
    <n v="0"/>
    <m/>
    <m/>
    <m/>
    <n v="0"/>
    <s v="Devuelta"/>
    <d v="2022-10-25T00:00:00"/>
    <d v="2024-07-02T00:00:00"/>
    <d v="2024-07-05T00:00:00"/>
    <n v="184967"/>
    <n v="0"/>
    <n v="0"/>
    <n v="184967"/>
    <n v="0"/>
    <n v="184967"/>
    <x v="0"/>
    <s v="NO PBS SE DEVUELVE FACTURA SE VALIDA NO APTA PARA PAGO REVIA SAR EN LA WEB SERVICE                                      MONTAN EN EN AL WEB CODIGO TECNOLOGIA 20051113-01 MILENA                                                                                                                                                                                                                                                                                                                                                                                                                                                                                                                                                                "/>
    <x v="0"/>
    <n v="0"/>
  </r>
  <r>
    <n v="900014785"/>
    <s v="SERVIMEDIC QUIRON LTDA"/>
    <s v="FESS"/>
    <n v="2140"/>
    <s v="FESS2140"/>
    <s v="900014785_FESS2140"/>
    <x v="5"/>
    <d v="2022-10-26T00:00:00"/>
    <n v="154448"/>
    <n v="154448"/>
    <s v="Factura devuelta"/>
    <s v="FESS2140"/>
    <s v="Devuelta"/>
    <x v="0"/>
    <n v="0"/>
    <m/>
    <n v="0"/>
    <n v="0"/>
    <m/>
    <m/>
    <m/>
    <n v="0"/>
    <s v="Devuelta"/>
    <d v="2022-10-26T00:00:00"/>
    <d v="2022-11-18T00:00:00"/>
    <d v="2022-11-24T00:00:00"/>
    <n v="157600"/>
    <n v="0"/>
    <n v="0"/>
    <n v="157600"/>
    <n v="0"/>
    <n v="157600"/>
    <x v="0"/>
    <s v="NO PBS SE DEVUELVE FACTURA SE VALIDA NO APTA PARA PAGO REVIA SAR EN LA WEB SERVICE  CODIGO TECNOLOGIA 20011362-01 Y EL VLOR MAL MILENA                                                                                                                                                                                                                                                                                                                                                                                                                                                                                                                                                                                                          "/>
    <x v="0"/>
    <n v="0"/>
  </r>
  <r>
    <n v="900014785"/>
    <s v="SERVIMEDIC QUIRON LTDA"/>
    <s v="FESS"/>
    <n v="2141"/>
    <s v="FESS2141"/>
    <s v="900014785_FESS2141"/>
    <x v="5"/>
    <d v="2022-10-26T00:00:00"/>
    <n v="86460"/>
    <n v="86460"/>
    <s v="Factura devuelta"/>
    <s v="FESS2141"/>
    <s v="Devuelta"/>
    <x v="0"/>
    <n v="0"/>
    <m/>
    <n v="0"/>
    <n v="0"/>
    <m/>
    <m/>
    <m/>
    <n v="0"/>
    <s v="Devuelta"/>
    <d v="2022-10-26T00:00:00"/>
    <d v="2022-11-18T00:00:00"/>
    <d v="2022-11-24T00:00:00"/>
    <n v="92000"/>
    <n v="0"/>
    <n v="0"/>
    <n v="92000"/>
    <n v="0"/>
    <n v="92000"/>
    <x v="0"/>
    <s v="NO PBS SE DEVUELVE FACTURA SE VALIDA NO APTA PARA PAGO REVIA SAR EN LA WEB SERVICE  FECHA 08-08-2022 VALOR MAL ESTA $184967 MILENA                                                                                                                                                                                                                                                                                                                                                                                                                                                                                                                                                                                                              "/>
    <x v="0"/>
    <n v="0"/>
  </r>
  <r>
    <n v="900014785"/>
    <s v="SERVIMEDIC QUIRON LTDA"/>
    <s v="FESS"/>
    <n v="2142"/>
    <s v="FESS2142"/>
    <s v="900014785_FESS2142"/>
    <x v="5"/>
    <d v="2022-10-26T00:00:00"/>
    <n v="158270"/>
    <n v="158270"/>
    <s v="Factura devuelta"/>
    <s v="FESS2142"/>
    <s v="Devuelta"/>
    <x v="0"/>
    <n v="0"/>
    <m/>
    <n v="0"/>
    <n v="0"/>
    <m/>
    <m/>
    <m/>
    <n v="0"/>
    <s v="Devuelta"/>
    <d v="2022-10-26T00:00:00"/>
    <d v="2022-11-18T00:00:00"/>
    <d v="2022-11-24T00:00:00"/>
    <n v="161500"/>
    <n v="0"/>
    <n v="0"/>
    <n v="161500"/>
    <n v="0"/>
    <n v="161500"/>
    <x v="0"/>
    <s v="NO PBS SE DEVUELVE FACTURA SE VALIDA NO APTA PARA PAGO REVIA SAR EN LA WEB SERVICE FECHA 12-07-2022 Y DEBE SER 13-09-202MILENA                                                                                                                                                                                                                                                                                                                                                                                                                                                                                                                                                                                                                  "/>
    <x v="0"/>
    <n v="0"/>
  </r>
  <r>
    <n v="900014785"/>
    <s v="SERVIMEDIC QUIRON LTDA"/>
    <s v="FESS"/>
    <n v="2143"/>
    <s v="FESS2143"/>
    <s v="900014785_FESS2143"/>
    <x v="5"/>
    <d v="2022-10-26T00:00:00"/>
    <n v="158270"/>
    <n v="158270"/>
    <s v="Factura devuelta"/>
    <s v="FESS2143"/>
    <s v="Devuelta"/>
    <x v="0"/>
    <n v="0"/>
    <m/>
    <n v="0"/>
    <n v="0"/>
    <m/>
    <m/>
    <m/>
    <n v="0"/>
    <s v="Devuelta"/>
    <d v="2022-10-26T00:00:00"/>
    <d v="2022-11-18T00:00:00"/>
    <d v="2022-11-24T00:00:00"/>
    <n v="161500"/>
    <n v="0"/>
    <n v="0"/>
    <n v="161500"/>
    <n v="0"/>
    <n v="161500"/>
    <x v="0"/>
    <s v="NO PBS SE DEVUELVE FACTURA SE VALIDA NO APTA PARA PAGO REVIA SAR EN LA WEB SERVICE FECHA 12-07-2022 Y DEBE SER 13-09-202MILENA                                                                                                                                                                                                                                                                                                                                                                                                                                                                                                                                                                                                                  "/>
    <x v="0"/>
    <n v="0"/>
  </r>
  <r>
    <n v="900014785"/>
    <s v="SERVIMEDIC QUIRON LTDA"/>
    <s v="FESS"/>
    <n v="2336"/>
    <s v="FESS2336"/>
    <s v="900014785_FESS2336"/>
    <x v="6"/>
    <d v="2023-05-14T00:00:00"/>
    <n v="30494"/>
    <n v="30494"/>
    <s v="Factura devuelta"/>
    <s v="FESS2336"/>
    <s v="Devuelta"/>
    <x v="0"/>
    <n v="0"/>
    <m/>
    <n v="0"/>
    <n v="0"/>
    <m/>
    <m/>
    <m/>
    <n v="0"/>
    <s v="Devuelta"/>
    <d v="2023-04-14T00:00:00"/>
    <d v="2023-06-07T00:00:00"/>
    <d v="2023-06-20T00:00:00"/>
    <n v="35300"/>
    <n v="0"/>
    <n v="0"/>
    <n v="35300"/>
    <n v="0"/>
    <n v="35300"/>
    <x v="0"/>
    <s v="NO PBS: SE DEVEULVE FACTURA AL VALIDAR EL  VALOR REPORTADO E N LA WEB SERVICE SE ENCUENTRA ERRADO                       YUFREY HERNANDEZ por cordinadora Neimy perdomo 27/03/2018                                                                                                                                                                                                                                                                                                                                                                                                                                                                                                                                                                                                                                                                                                                                                                                                                                                                                                                                                                                                                                                                                                                                                                                                                                                                                                                                                                           "/>
    <x v="0"/>
    <n v="0"/>
  </r>
  <r>
    <n v="900014785"/>
    <s v="SERVIMEDIC QUIRON LTDA"/>
    <s v="FESS"/>
    <n v="2384"/>
    <s v="FESS2384"/>
    <s v="900014785_FESS2384"/>
    <x v="7"/>
    <d v="2023-06-16T00:00:00"/>
    <n v="12300"/>
    <n v="12300"/>
    <s v="Factura devuelta"/>
    <s v="FESS2384"/>
    <s v="Devuelta"/>
    <x v="0"/>
    <n v="0"/>
    <m/>
    <n v="0"/>
    <n v="0"/>
    <m/>
    <m/>
    <m/>
    <n v="0"/>
    <s v="Devuelta"/>
    <d v="2023-05-15T00:00:00"/>
    <d v="2023-06-02T00:00:00"/>
    <d v="2023-06-20T00:00:00"/>
    <n v="35300"/>
    <n v="0"/>
    <n v="0"/>
    <n v="35300"/>
    <n v="0"/>
    <n v="35300"/>
    <x v="0"/>
    <s v="NO PBS: SE DEVULVE FACTURA AL VALIDAR CODIGO CUMS  DE LA FAC TURA SE ENCUENTRA  ERRADO NO REPORTADO WEB SERVICE.(REPORTR LOS MISMOS DATOS DE LA FACTURA VALOR.CANTIDAD  FECHA CU M).YUFREY HERNANDEZ                                                                                                                                                                                                                                                                                                                                                                                                                                                                                                                                                                                                    "/>
    <x v="0"/>
    <n v="0"/>
  </r>
  <r>
    <n v="900014785"/>
    <s v="SERVIMEDIC QUIRON LTDA"/>
    <s v="FESS"/>
    <n v="2395"/>
    <s v="FESS2395"/>
    <s v="900014785_FESS2395"/>
    <x v="7"/>
    <d v="2023-06-16T00:00:00"/>
    <n v="30494"/>
    <n v="30494"/>
    <s v="Factura devuelta"/>
    <s v="FESS2395"/>
    <s v="Devuelta"/>
    <x v="0"/>
    <n v="0"/>
    <m/>
    <n v="0"/>
    <n v="0"/>
    <m/>
    <m/>
    <m/>
    <n v="0"/>
    <s v="Devuelta"/>
    <d v="2023-05-16T00:00:00"/>
    <d v="2023-06-02T00:00:00"/>
    <d v="2023-06-07T00:00:00"/>
    <n v="35300"/>
    <n v="0"/>
    <n v="0"/>
    <n v="35300"/>
    <n v="0"/>
    <n v="35300"/>
    <x v="0"/>
    <s v="NO PBS: SE DEVUELVE FACTURA CON SOPORTES COMPLETOS. 1)AL VALIDAR DATOS WESERVIS PRSENTA INCONSISTENCIAS.                2)CUM REPORTADO EN LA FACTURA 2993503-01-0J07CA09 SE ENCUENT RA ERRADO.2) ANEXAR CUM QUE CORRESPONDE. 3) AL REPORTAR DATEN LA WESERVIS DEBEN SER LOS MISMO QUE LA FACTURA.                                                                      4)CODIGO .VALOR .CANTIDAD .NUMERO ENTRGA DEL SERVICIO. VALIDAR PARA DAR TRAMITE.                                        YUFREY HERNANDEZ                                                                                                                                                                                                                                                                                                                                                                                                                                                                                                                                                                                                                                                                                                                                                                                                                                                                                                                                                                                                                                            "/>
    <x v="0"/>
    <n v="0"/>
  </r>
  <r>
    <n v="900014785"/>
    <s v="SERVIMEDIC QUIRON LTDA"/>
    <s v="FESS"/>
    <n v="2396"/>
    <s v="FESS2396"/>
    <s v="900014785_FESS2396"/>
    <x v="7"/>
    <d v="2023-06-16T00:00:00"/>
    <n v="34594"/>
    <n v="34594"/>
    <s v="Factura devuelta"/>
    <s v="FESS2396"/>
    <s v="Devuelta"/>
    <x v="0"/>
    <n v="0"/>
    <m/>
    <n v="0"/>
    <n v="0"/>
    <m/>
    <m/>
    <m/>
    <n v="0"/>
    <s v="Devuelta"/>
    <d v="2023-05-16T00:00:00"/>
    <d v="2023-06-02T00:00:00"/>
    <d v="2023-06-07T00:00:00"/>
    <n v="35300"/>
    <n v="0"/>
    <n v="0"/>
    <n v="35300"/>
    <n v="0"/>
    <n v="35300"/>
    <x v="0"/>
    <s v="NO PBS: SE DEVEULVE FACTURA CON SOPORTES COMPLETOS 1)VALIDAR DATOS WESERVIS SE EVIDENCIA LAS SIGUIENTES INCONSI         STENCIAS. 1)CUM DE LA FACTURA NO EXIXTE 2993503-01-0J07CA09 2)NO REPORTADA LA APLICACION. 3)DATOS DE FACTURA DEBEN SER  IGUAL QUE LA FACTURA.                                                                                                   YUFREY                                                                                                                                                                                                                                                                                                                                                                                                                                                                                                                                                                                                                                                                                                                                                                                                                                                                                                                                                                                                                                                                                                                                                                              "/>
    <x v="0"/>
    <n v="0"/>
  </r>
  <r>
    <n v="900014785"/>
    <s v="SERVIMEDIC QUIRON LTDA"/>
    <s v="FESS"/>
    <n v="2397"/>
    <s v="FESS2397"/>
    <s v="900014785_FESS2397"/>
    <x v="7"/>
    <d v="2023-06-16T00:00:00"/>
    <n v="18194"/>
    <n v="18194"/>
    <s v="Factura devuelta"/>
    <s v="FESS2397"/>
    <s v="Devuelta"/>
    <x v="0"/>
    <n v="0"/>
    <m/>
    <n v="0"/>
    <n v="0"/>
    <m/>
    <m/>
    <m/>
    <n v="0"/>
    <s v="Devuelta"/>
    <d v="2023-05-16T00:00:00"/>
    <d v="2023-06-02T00:00:00"/>
    <d v="2023-06-07T00:00:00"/>
    <n v="35300"/>
    <n v="0"/>
    <n v="0"/>
    <n v="35300"/>
    <n v="0"/>
    <n v="35300"/>
    <x v="0"/>
    <s v="NO PBS: SE DEVEULVE FACTURA CON SOPORTES COMPLETOS AL VALIDAR LOS DATOS WESERVIS SE EVIDENCIA NO REPORTADA              LOS DATOS DEBEN SER LOS MISMOS DE LA FACTURA CUM NO EXISTE VALIDAR PARA DARLE TRAMITE LA FACTURA. YUFREY                                                                                                                                                                                                                                                                                                                                                                                                                                                                                                                                                                                                                                                                                                                                                                                                                                                                                                                                                                                                                                                                                                                                                                                                                                                                                                                           "/>
    <x v="0"/>
    <n v="0"/>
  </r>
  <r>
    <n v="900014785"/>
    <s v="SERVIMEDIC QUIRON LTDA"/>
    <s v="FESS"/>
    <n v="2398"/>
    <s v="FESS2398"/>
    <s v="900014785_FESS2398"/>
    <x v="7"/>
    <d v="2023-06-16T00:00:00"/>
    <n v="18194"/>
    <n v="18194"/>
    <s v="Factura devuelta"/>
    <s v="FESS2398"/>
    <s v="Devuelta"/>
    <x v="0"/>
    <n v="0"/>
    <m/>
    <n v="0"/>
    <n v="0"/>
    <m/>
    <m/>
    <m/>
    <n v="0"/>
    <s v="Devuelta"/>
    <d v="2023-05-16T00:00:00"/>
    <d v="2023-06-02T00:00:00"/>
    <d v="2023-06-07T00:00:00"/>
    <n v="35300"/>
    <n v="0"/>
    <n v="0"/>
    <n v="35300"/>
    <n v="0"/>
    <n v="35300"/>
    <x v="0"/>
    <s v="NO PBS: SE DEVUELVE FACTURA CON SOPORTES COMPLETOS AL VALIDAR DATOS WESERVIS SE EVIDENCIA INCONSISTENCIA NO REP         ORTADA .REPORTAR VALOR MISMO DE FACTURA.CUM NO EXISTE. VALIDAR PARA DARLE TRAMITE. YUFREY                                                                                                                                                                                                                                                                                                                                                                                                                                                                                                                                                                                                                                                                                                                                                                                                                                                                                                                                                                                                                                                                                                                                                                                                                                                                                                                                           "/>
    <x v="0"/>
    <n v="0"/>
  </r>
  <r>
    <n v="900014785"/>
    <s v="SERVIMEDIC QUIRON LTDA"/>
    <s v="FESS"/>
    <n v="3062"/>
    <s v="FESS3062"/>
    <s v="900014785_FESS3062"/>
    <x v="8"/>
    <d v="2024-04-06T00:00:00"/>
    <n v="580826.4"/>
    <n v="580826.4"/>
    <e v="#N/A"/>
    <s v="FESS3062"/>
    <s v="Devuelta"/>
    <x v="0"/>
    <n v="0"/>
    <m/>
    <n v="0"/>
    <n v="0"/>
    <m/>
    <m/>
    <m/>
    <n v="0"/>
    <s v="Devuelta"/>
    <d v="2024-03-06T00:00:00"/>
    <d v="2024-04-04T00:00:00"/>
    <d v="2024-04-26T00:00:00"/>
    <n v="592680"/>
    <n v="0"/>
    <n v="0"/>
    <n v="592680"/>
    <n v="0"/>
    <n v="592680"/>
    <x v="0"/>
    <s v="NO PBS FECHA ENTREGA SE DEVUELVE FACTURA AL  VALIDAR FECHA  DE ENTREGA YA QUE SE ENTREGO ANTES DEL DIRECCIONAMIENTO "/>
    <x v="0"/>
    <n v="0"/>
  </r>
  <r>
    <n v="900014785"/>
    <s v="SERVIMEDIC QUIRON LTDA"/>
    <s v="FESS"/>
    <n v="2519"/>
    <s v="FESS2519"/>
    <s v="900014785_FESS2519"/>
    <x v="9"/>
    <d v="2023-06-28T00:00:00"/>
    <n v="127589.58"/>
    <n v="127589.58"/>
    <s v="Factura devuelta"/>
    <s v="FESS2519"/>
    <s v="Devuelta"/>
    <x v="0"/>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1864"/>
    <s v="FESS1864"/>
    <s v="900014785_FESS1864"/>
    <x v="2"/>
    <d v="2022-04-07T00:00:00"/>
    <n v="181267.66"/>
    <n v="181267.66"/>
    <s v="Factura devuelta"/>
    <s v="FESS1864"/>
    <s v="Para auditoria de pertinencia"/>
    <x v="1"/>
    <n v="0"/>
    <m/>
    <n v="0"/>
    <n v="0"/>
    <m/>
    <m/>
    <m/>
    <n v="0"/>
    <s v="Devuelta"/>
    <d v="2022-03-07T00:00:00"/>
    <d v="2022-04-07T00:00:00"/>
    <d v="2022-04-28T00:00:00"/>
    <n v="184967"/>
    <n v="0"/>
    <n v="0"/>
    <n v="184967"/>
    <n v="0"/>
    <n v="184967"/>
    <x v="0"/>
    <s v="NO PBS. SE REALIZA DEVOLUCIÓN DE LA CUENTA EL SERVICIO FAC TURADO NO SE ENCUENTRA REPORTADO EN LA WEB SERVICE.          otra IPS, IPS sin contrato con EPS autorizado por cordinadora Neimy perdomo 27/03/2018                                                                                                                                                                                                                                                                                                                                                                                                                                                                                                                                  "/>
    <x v="0"/>
    <n v="0"/>
  </r>
  <r>
    <n v="900014785"/>
    <s v="SERVIMEDIC QUIRON LTDA"/>
    <s v="FESS"/>
    <n v="1867"/>
    <s v="FESS1867"/>
    <s v="900014785_FESS1867"/>
    <x v="2"/>
    <d v="2022-04-07T00:00:00"/>
    <n v="177567.66"/>
    <n v="177567.66"/>
    <s v="Factura devuelta"/>
    <s v="FESS1867"/>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1869"/>
    <s v="FESS1869"/>
    <s v="900014785_FESS1869"/>
    <x v="2"/>
    <d v="2022-04-07T00:00:00"/>
    <n v="142767.66"/>
    <n v="142767.66"/>
    <s v="Factura devuelta"/>
    <s v="FESS1869"/>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0"/>
    <s v="FESS1870"/>
    <s v="900014785_FESS1870"/>
    <x v="2"/>
    <d v="2022-04-07T00:00:00"/>
    <n v="181267.66"/>
    <n v="181267.66"/>
    <s v="Factura devuelta"/>
    <s v="FESS1870"/>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1"/>
    <s v="FESS1871"/>
    <s v="900014785_FESS1871"/>
    <x v="2"/>
    <d v="2022-04-07T00:00:00"/>
    <n v="181267.66"/>
    <n v="181267.66"/>
    <s v="Factura devuelta"/>
    <s v="FESS1871"/>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4"/>
    <s v="FESS1874"/>
    <s v="900014785_FESS1874"/>
    <x v="2"/>
    <d v="2022-04-07T00:00:00"/>
    <n v="181267.66"/>
    <n v="181267.66"/>
    <s v="Factura devuelta"/>
    <s v="FESS1874"/>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5"/>
    <s v="FESS1875"/>
    <s v="900014785_FESS1875"/>
    <x v="2"/>
    <d v="2022-04-07T00:00:00"/>
    <n v="177567.66"/>
    <n v="177567.66"/>
    <s v="Factura devuelta"/>
    <s v="FESS1875"/>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7"/>
    <s v="FESS1877"/>
    <s v="900014785_FESS1877"/>
    <x v="2"/>
    <d v="2022-04-07T00:00:00"/>
    <n v="177567.66"/>
    <n v="177567.66"/>
    <s v="Factura devuelta"/>
    <s v="FESS1877"/>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9"/>
    <s v="FESS1879"/>
    <s v="900014785_FESS1879"/>
    <x v="2"/>
    <d v="2022-04-07T00:00:00"/>
    <n v="102140"/>
    <n v="102140"/>
    <s v="Factura devuelta"/>
    <s v="FESS1879"/>
    <s v="Para auditoria de pertinencia"/>
    <x v="1"/>
    <n v="0"/>
    <m/>
    <n v="0"/>
    <n v="0"/>
    <m/>
    <m/>
    <m/>
    <n v="0"/>
    <s v="Devuelta"/>
    <d v="2022-03-07T00:00:00"/>
    <d v="2024-07-02T00:00:00"/>
    <d v="2024-07-05T00:00:00"/>
    <n v="108000"/>
    <n v="0"/>
    <n v="0"/>
    <n v="108000"/>
    <n v="0"/>
    <n v="1080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880"/>
    <s v="FESS1880"/>
    <s v="900014785_FESS1880"/>
    <x v="2"/>
    <d v="2022-04-07T00:00:00"/>
    <n v="177567.66"/>
    <n v="177567.66"/>
    <s v="Factura devuelta"/>
    <s v="FESS1880"/>
    <s v="Para auditoria de pertinencia"/>
    <x v="1"/>
    <n v="0"/>
    <m/>
    <n v="0"/>
    <n v="0"/>
    <m/>
    <m/>
    <m/>
    <n v="0"/>
    <s v="Devuelta"/>
    <d v="2022-03-07T00:00:00"/>
    <d v="2024-07-02T00:00:00"/>
    <d v="2024-07-05T00:00:00"/>
    <n v="184967"/>
    <n v="0"/>
    <n v="0"/>
    <n v="184967"/>
    <n v="0"/>
    <n v="184967"/>
    <x v="0"/>
    <s v="NO PBS. SE REALIZA DEVOLUCIÓN DE LA CUENTA EL SERVICIO FAC TURADO SE ENCUENTRA MAL REPORTADO EN LA FECHA DE SUMINISTRO                                                                                                                                                                                                                                                                                                                                                                                                                                                                                                                                                                                                                          "/>
    <x v="0"/>
    <n v="0"/>
  </r>
  <r>
    <n v="900014785"/>
    <s v="SERVIMEDIC QUIRON LTDA"/>
    <s v="FESS"/>
    <n v="1881"/>
    <s v="FESS1881"/>
    <s v="900014785_FESS1881"/>
    <x v="2"/>
    <d v="2022-04-07T00:00:00"/>
    <n v="134676"/>
    <n v="134676"/>
    <s v="Factura devuelta"/>
    <s v="FESS1881"/>
    <s v="Para auditoria de pertinencia"/>
    <x v="1"/>
    <n v="0"/>
    <m/>
    <n v="0"/>
    <n v="0"/>
    <m/>
    <m/>
    <m/>
    <n v="0"/>
    <s v="Devuelta"/>
    <d v="2022-03-07T00:00:00"/>
    <d v="2022-04-07T00:00:00"/>
    <d v="2022-04-28T00:00:00"/>
    <n v="141200"/>
    <n v="0"/>
    <n v="0"/>
    <n v="141200"/>
    <n v="0"/>
    <n v="1412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974"/>
    <s v="FESS1974"/>
    <s v="900014785_FESS1974"/>
    <x v="10"/>
    <d v="2022-07-13T00:00:00"/>
    <n v="177567.66"/>
    <n v="177567.66"/>
    <s v="Factura devuelta"/>
    <s v="FESS1974"/>
    <s v="Para auditoria de pertinencia"/>
    <x v="1"/>
    <n v="0"/>
    <m/>
    <n v="0"/>
    <n v="0"/>
    <m/>
    <m/>
    <m/>
    <n v="0"/>
    <s v="Devuelta"/>
    <d v="2022-06-13T00:00:00"/>
    <d v="2022-06-21T00:00:00"/>
    <d v="2022-06-24T00:00:00"/>
    <n v="184967"/>
    <n v="0"/>
    <n v="0"/>
    <n v="184967"/>
    <n v="0"/>
    <n v="184967"/>
    <x v="0"/>
    <s v="NO PBS. SE REALIZA DEVOLUCIÓN DE LA CUENTA"/>
    <x v="0"/>
    <n v="0"/>
  </r>
  <r>
    <n v="900014785"/>
    <s v="SERVIMEDIC QUIRON LTDA"/>
    <s v="FESS"/>
    <n v="2105"/>
    <s v="FESS2105"/>
    <s v="900014785_FESS2105"/>
    <x v="3"/>
    <d v="2022-10-14T00:00:00"/>
    <n v="177567.66"/>
    <n v="177567.66"/>
    <s v="Factura devuelta"/>
    <s v="FESS2105"/>
    <s v="Para auditoria de pertinencia"/>
    <x v="1"/>
    <n v="0"/>
    <m/>
    <n v="0"/>
    <n v="0"/>
    <m/>
    <m/>
    <m/>
    <n v="0"/>
    <s v="Devuelta"/>
    <d v="2022-10-14T00:00:00"/>
    <d v="2024-07-02T00:00:00"/>
    <d v="2024-07-05T00:00:00"/>
    <n v="184967"/>
    <n v="0"/>
    <n v="0"/>
    <n v="184967"/>
    <n v="0"/>
    <n v="184967"/>
    <x v="0"/>
    <s v="NO PBS SE DEVUELVE FACTURA SE VALIDA NO APTA PARA PAGO REVIA SAR EN LA WEB SERVICE                                      VALIDAR VALOR REPORTADO COLOCAN $157,600 Y ES $ 184,967,VALI DAR FECHA SUMINISTRO COLOCAN 08-08-2022 Y ES 12-08-2022 MIL                                                                                                                                                                                                                                                                                                                                                                                                                                                                                                "/>
    <x v="0"/>
    <n v="0"/>
  </r>
  <r>
    <n v="900014785"/>
    <s v="SERVIMEDIC QUIRON LTDA"/>
    <s v="FESS"/>
    <n v="2106"/>
    <s v="FESS2106"/>
    <s v="900014785_FESS2106"/>
    <x v="3"/>
    <d v="2022-10-14T00:00:00"/>
    <n v="177567.66"/>
    <n v="177567.66"/>
    <s v="Factura devuelta"/>
    <s v="FESS2106"/>
    <s v="Para auditoria de pertinencia"/>
    <x v="1"/>
    <n v="0"/>
    <m/>
    <n v="0"/>
    <n v="0"/>
    <m/>
    <m/>
    <m/>
    <n v="0"/>
    <s v="Devuelta"/>
    <d v="2022-10-14T00:00:00"/>
    <d v="2024-07-02T00:00:00"/>
    <d v="2024-07-05T00:00:00"/>
    <n v="184967"/>
    <n v="0"/>
    <n v="0"/>
    <n v="184967"/>
    <n v="0"/>
    <n v="184967"/>
    <x v="0"/>
    <s v="NO PBS SE DEVUELVE FACTURA SE VALIDA NO APTA PARA PAGO REVIA SAR EN LA WEB SERVICE                                      VALIDAR FECHA SUMINISTRO COLOCAN 08-08-2022 Y ES  12-8-2022 MILE                                                                                                                                                                                                                                                                                                                                                                                                                                                                                                                                                        "/>
    <x v="0"/>
    <n v="0"/>
  </r>
  <r>
    <n v="900014785"/>
    <s v="SERVIMEDIC QUIRON LTDA"/>
    <s v="FESS"/>
    <n v="2109"/>
    <s v="FESS2109"/>
    <s v="900014785_FESS2109"/>
    <x v="3"/>
    <d v="2022-10-14T00:00:00"/>
    <n v="178164"/>
    <n v="178164"/>
    <s v="Factura devuelta"/>
    <s v="FESS2109"/>
    <s v="Para auditoria de pertinencia"/>
    <x v="1"/>
    <n v="0"/>
    <m/>
    <n v="0"/>
    <n v="0"/>
    <m/>
    <m/>
    <m/>
    <n v="0"/>
    <s v="Devuelta"/>
    <d v="2022-10-14T00:00:00"/>
    <d v="2024-07-02T00:00:00"/>
    <d v="2024-07-05T00:00:00"/>
    <n v="181800"/>
    <n v="0"/>
    <n v="0"/>
    <n v="181800"/>
    <n v="0"/>
    <n v="181800"/>
    <x v="0"/>
    <s v="NO PBS SE DEVUELVE FACTURA SE VALIDA NO APTA PARA PAGO REVIA SAR EN LA WEB SERVICE                                      VALOR MAL REPORTADO APARECE $ 184967 Y ES $ 181800 MILE                                                                                                                                                                                                                                                                                                                                                                                                                                                                                                                                                                 "/>
    <x v="0"/>
    <n v="0"/>
  </r>
  <r>
    <n v="900014785"/>
    <s v="SERVIMEDIC QUIRON LTDA"/>
    <s v="FESS"/>
    <n v="2112"/>
    <s v="FESS2112"/>
    <s v="900014785_FESS2112"/>
    <x v="11"/>
    <d v="2022-10-18T00:00:00"/>
    <n v="154448"/>
    <n v="154448"/>
    <s v="Factura devuelta"/>
    <s v="FESS2112"/>
    <s v="Para auditoria de pertinencia"/>
    <x v="1"/>
    <n v="0"/>
    <m/>
    <n v="0"/>
    <n v="0"/>
    <m/>
    <m/>
    <m/>
    <n v="0"/>
    <s v="Devuelta"/>
    <d v="2022-10-18T00:00:00"/>
    <d v="2024-07-02T00:00:00"/>
    <d v="2024-07-05T00:00:00"/>
    <n v="157600"/>
    <n v="0"/>
    <n v="0"/>
    <n v="157600"/>
    <n v="0"/>
    <n v="157600"/>
    <x v="0"/>
    <s v="NO PBS SE DEVUELV FACTURA NO PASA LA VALIDACION NO APTA PARA PAGO NO ESTA REPORTADA EN LA WEB SERVICE.MILENA                                                                                                                                                                                                                                                                                                                                                                                                                                                                                                                                                                                                                                    "/>
    <x v="0"/>
    <n v="0"/>
  </r>
  <r>
    <n v="900014785"/>
    <s v="SERVIMEDIC QUIRON LTDA"/>
    <s v="FESS"/>
    <n v="2115"/>
    <s v="FESS2115"/>
    <s v="900014785_FESS2115"/>
    <x v="11"/>
    <d v="2022-10-18T00:00:00"/>
    <n v="154570"/>
    <n v="154570"/>
    <s v="Factura devuelta"/>
    <s v="FESS2115"/>
    <s v="Para auditoria de pertinencia"/>
    <x v="1"/>
    <n v="0"/>
    <m/>
    <n v="0"/>
    <n v="0"/>
    <m/>
    <m/>
    <m/>
    <n v="0"/>
    <s v="Devuelta"/>
    <d v="2022-10-18T00:00:00"/>
    <d v="2024-07-02T00:00:00"/>
    <d v="2024-07-05T00:00:00"/>
    <n v="161500"/>
    <n v="0"/>
    <n v="0"/>
    <n v="161500"/>
    <n v="0"/>
    <n v="161500"/>
    <x v="0"/>
    <s v="NO PBS SE DEVUELVE FACTURA SE VALIDA NO APTA PARA PAGO REVIA SAR EN LA WEB SERVICE CUM  REPORTAN 20011362-01 Y EL FACTURDO O ES EL 19972109-01 MIEL                                                                                                                                                                                                                                                                                                                                                                                                                                                                                                                                                                                             "/>
    <x v="0"/>
    <n v="0"/>
  </r>
  <r>
    <n v="900014785"/>
    <s v="SERVIMEDIC QUIRON LTDA"/>
    <s v="FESS"/>
    <n v="2118"/>
    <s v="FESS2118"/>
    <s v="900014785_FESS2118"/>
    <x v="11"/>
    <d v="2022-10-18T00:00:00"/>
    <n v="139748"/>
    <n v="139748"/>
    <s v="Factura devuelta"/>
    <s v="FESS2118"/>
    <s v="Para auditoria de pertinencia"/>
    <x v="1"/>
    <n v="0"/>
    <m/>
    <n v="0"/>
    <n v="0"/>
    <m/>
    <m/>
    <m/>
    <n v="0"/>
    <s v="Devuelta"/>
    <d v="2022-10-18T00:00:00"/>
    <d v="2024-07-02T00:00:00"/>
    <d v="2024-07-05T00:00:00"/>
    <n v="139748"/>
    <n v="0"/>
    <n v="0"/>
    <n v="139748"/>
    <n v="0"/>
    <n v="139748"/>
    <x v="0"/>
    <s v="NO PBS SE DEVUELVE FACTURA NO PASA LA VALIDACION DE APTA PAR A PAGO REVISAR SUMINISTRO POR FUERA DE LA COBERTURA DEL MIPRES Y ENTREGA EXTEMPORANEA---SIN REPORTE FACTURACION MILENA                                                                                                                                                                                                                                                                                                                                                                                                                                                                                                                                                             "/>
    <x v="0"/>
    <n v="0"/>
  </r>
  <r>
    <n v="900014785"/>
    <s v="SERVIMEDIC QUIRON LTDA"/>
    <s v="FESS"/>
    <n v="2119"/>
    <s v="FESS2119"/>
    <s v="900014785_FESS2119"/>
    <x v="11"/>
    <d v="2022-10-18T00:00:00"/>
    <n v="150748"/>
    <n v="150748"/>
    <s v="Factura devuelta"/>
    <s v="FESS2119"/>
    <s v="Para auditoria de pertinencia"/>
    <x v="1"/>
    <n v="0"/>
    <m/>
    <n v="0"/>
    <n v="0"/>
    <m/>
    <m/>
    <m/>
    <n v="0"/>
    <s v="Devuelta"/>
    <d v="2022-10-18T00:00:00"/>
    <d v="2024-07-02T00:00:00"/>
    <d v="2024-07-05T00:00:00"/>
    <n v="157600"/>
    <n v="0"/>
    <n v="0"/>
    <n v="157600"/>
    <n v="0"/>
    <n v="157600"/>
    <x v="0"/>
    <s v="NO PBS SE DEVUELVE FACTURA SE VALIDA NO APTA PARA PAGO REVIA SAR EN LA WEB SERVICE                                      VALIDAR FECHA SUMINISTRO COLOCAN 08-08-2022 Y ES 12-08-2022 MILENA                                                                                                                                                                                                                                                                                                                                                                                                                                                                                                                                                      "/>
    <x v="0"/>
    <n v="0"/>
  </r>
  <r>
    <n v="900014785"/>
    <s v="SERVIMEDIC QUIRON LTDA"/>
    <s v="FESS"/>
    <n v="2123"/>
    <s v="FESS2123"/>
    <s v="900014785_FESS2123"/>
    <x v="4"/>
    <d v="2022-10-25T00:00:00"/>
    <n v="177567.66"/>
    <n v="177567.66"/>
    <s v="Factura devuelta"/>
    <s v="FESS2123"/>
    <s v="Para auditoria de pertinencia"/>
    <x v="1"/>
    <n v="0"/>
    <m/>
    <n v="0"/>
    <n v="0"/>
    <m/>
    <m/>
    <m/>
    <n v="0"/>
    <s v="Devuelta"/>
    <d v="2022-10-25T00:00:00"/>
    <d v="2024-07-02T00:00:00"/>
    <d v="2024-07-05T00:00:00"/>
    <n v="184967"/>
    <n v="0"/>
    <n v="0"/>
    <n v="184967"/>
    <n v="0"/>
    <n v="184967"/>
    <x v="0"/>
    <s v="NO PBS SE DEVUELVE FACTURA SE VALIDA NO APTA PARA PAGO REVIA SAR EN LA WEB SERVICE                                      MONTAN EN EN AL WEB CODIGO TECNOLOGIA 20011362-01 MILENA                                                                                                                                                                                                                                                                                                                                                                                                                                                                                                                                                                "/>
    <x v="0"/>
    <n v="0"/>
  </r>
  <r>
    <n v="900014785"/>
    <s v="SERVIMEDIC QUIRON LTDA"/>
    <s v="FESS"/>
    <n v="2128"/>
    <s v="FESS2128"/>
    <s v="900014785_FESS2128"/>
    <x v="4"/>
    <d v="2022-10-25T00:00:00"/>
    <n v="177567.66"/>
    <n v="177567.66"/>
    <s v="Factura devuelta"/>
    <s v="FESS2128"/>
    <s v="Para auditoria de pertinencia"/>
    <x v="1"/>
    <n v="0"/>
    <m/>
    <n v="0"/>
    <n v="0"/>
    <m/>
    <m/>
    <m/>
    <n v="0"/>
    <s v="Devuelta"/>
    <d v="2022-10-25T00:00:00"/>
    <d v="2024-07-02T00:00:00"/>
    <d v="2024-07-05T00:00:00"/>
    <n v="184967"/>
    <n v="0"/>
    <n v="0"/>
    <n v="184967"/>
    <n v="0"/>
    <n v="184967"/>
    <x v="0"/>
    <s v="NO PBS SE DEVUELVE FACTURA SE VALIDA NO APTA PARA PAGO REVIA SAR EN LA WEB SERVICE                                      MONTAN EN EN AL WEB CODIGO TECNOLOGIA 20051113-01 MILENA                                                                                                                                                                                                                                                                                                                                                                                                                                                                                                                                                                "/>
    <x v="0"/>
    <n v="0"/>
  </r>
  <r>
    <n v="900014785"/>
    <s v="SERVIMEDIC QUIRON LTDA"/>
    <s v="FESS"/>
    <n v="2129"/>
    <s v="FESS2129"/>
    <s v="900014785_FESS2129"/>
    <x v="4"/>
    <d v="2022-10-25T00:00:00"/>
    <n v="177567.66"/>
    <n v="177567.66"/>
    <s v="Factura devuelta"/>
    <s v="FESS2129"/>
    <s v="Para auditoria de pertinencia"/>
    <x v="1"/>
    <n v="0"/>
    <m/>
    <n v="0"/>
    <n v="0"/>
    <m/>
    <m/>
    <m/>
    <n v="0"/>
    <s v="Devuelta"/>
    <d v="2022-10-25T00:00:00"/>
    <d v="2024-07-02T00:00:00"/>
    <d v="2024-07-05T00:00:00"/>
    <n v="184967"/>
    <n v="0"/>
    <n v="0"/>
    <n v="184967"/>
    <n v="0"/>
    <n v="184967"/>
    <x v="0"/>
    <s v="NO PBS SE DEVUELVE FACTURA SE VALIDA NO APTA PARA PAGO REVIA SAR EN LA WEB SERVICE                                      MONTAN EN EN AL WEB CODIGO TECNOLOGIA 20051113-01 MILENA                                                                                                                                                                                                                                                                                                                                                                                                                                                                                                                                                                "/>
    <x v="0"/>
    <n v="0"/>
  </r>
  <r>
    <n v="900014785"/>
    <s v="SERVIMEDIC QUIRON LTDA"/>
    <s v="FESS"/>
    <n v="2130"/>
    <s v="FESS2130"/>
    <s v="900014785_FESS2130"/>
    <x v="4"/>
    <d v="2022-10-25T00:00:00"/>
    <n v="177567.66"/>
    <n v="177567.66"/>
    <s v="Factura devuelta"/>
    <s v="FESS2130"/>
    <s v="Para auditoria de pertinencia"/>
    <x v="1"/>
    <n v="0"/>
    <m/>
    <n v="0"/>
    <n v="0"/>
    <m/>
    <m/>
    <m/>
    <n v="0"/>
    <s v="Devuelta"/>
    <d v="2022-10-25T00:00:00"/>
    <d v="2024-07-02T00:00:00"/>
    <d v="2024-07-05T00:00:00"/>
    <n v="184967"/>
    <n v="0"/>
    <n v="0"/>
    <n v="184967"/>
    <n v="0"/>
    <n v="184967"/>
    <x v="0"/>
    <s v="NO PBS SE DEVUELVE FACTURA SE VALIDA NO APTA PARA PAGO REVIA SAR EN LA WEB SERVICE                                      MONTAN EN EN AL WEB CODIGO TECNOLOGIA 20051113-01 MILENA                                                                                                                                                                                                                                                                                                                                                                                                                                                                                                                                                                "/>
    <x v="0"/>
    <n v="0"/>
  </r>
  <r>
    <n v="900014785"/>
    <s v="SERVIMEDIC QUIRON LTDA"/>
    <s v="FESS"/>
    <n v="2131"/>
    <s v="FESS2131"/>
    <s v="900014785_FESS2131"/>
    <x v="4"/>
    <d v="2022-10-25T00:00:00"/>
    <n v="181267.66"/>
    <n v="181267.66"/>
    <s v="Factura devuelta"/>
    <s v="FESS2131"/>
    <s v="Para auditoria de pertinencia"/>
    <x v="1"/>
    <n v="0"/>
    <m/>
    <n v="0"/>
    <n v="0"/>
    <m/>
    <m/>
    <m/>
    <n v="0"/>
    <s v="Devuelta"/>
    <d v="2022-10-25T00:00:00"/>
    <d v="2024-07-02T00:00:00"/>
    <d v="2024-07-05T00:00:00"/>
    <n v="184967"/>
    <n v="0"/>
    <n v="0"/>
    <n v="184967"/>
    <n v="0"/>
    <n v="184967"/>
    <x v="0"/>
    <s v="NO PBS SE DEVUELVE FACTURA SE VALIDA NO APTA PARA PAGO REVIA SAR EN LA WEB SERVICE                                      MONTAN EN EN AL WEB CODIGO TECNOLOGIA 20051113-01 MILENA                                                                                                                                                                                                                                                                                                                                                                                                                                                                                                                                                                "/>
    <x v="0"/>
    <n v="0"/>
  </r>
  <r>
    <n v="900014785"/>
    <s v="SERVIMEDIC QUIRON LTDA"/>
    <s v="FESS"/>
    <n v="2231"/>
    <s v="FESS2231"/>
    <s v="900014785_FESS2231"/>
    <x v="12"/>
    <d v="2023-01-19T00:00:00"/>
    <n v="209401"/>
    <n v="209401"/>
    <s v="Factura devuelta"/>
    <s v="FESS2231"/>
    <s v="Para auditoria de pertinencia"/>
    <x v="1"/>
    <n v="0"/>
    <m/>
    <n v="0"/>
    <n v="0"/>
    <m/>
    <m/>
    <m/>
    <n v="0"/>
    <s v="Devuelta"/>
    <d v="2023-01-19T00:00:00"/>
    <d v="2023-02-08T00:00:00"/>
    <d v="2023-02-13T00:00:00"/>
    <n v="217450"/>
    <n v="0"/>
    <n v="0"/>
    <n v="217450"/>
    <n v="0"/>
    <n v="217450"/>
    <x v="0"/>
    <s v="SE DEVUELVE FACTURA NO PBS NO PASA LA VALIDACION NO APTA PAR A PAGO REVISAR VALIDAR FECHA DE SUMINISTRO                 QUE ESTA EN LA WEB SERVICE NO COINCIDE CON LA QUE FACTURAN. MILENA                                                                                                                                                                                                                                                                                                                                                                                                                                                                                                                                                                                                                                                                                                                                                                                                                                                                                                                                                                                                                                                                                                                                                                                                                                                                                                                                                                  "/>
    <x v="0"/>
    <n v="0"/>
  </r>
  <r>
    <n v="900014785"/>
    <s v="SERVIMEDIC QUIRON LTDA"/>
    <s v="FESS"/>
    <n v="2232"/>
    <s v="FESS2232"/>
    <s v="900014785_FESS2232"/>
    <x v="12"/>
    <d v="2023-01-19T00:00:00"/>
    <n v="335356"/>
    <n v="335356"/>
    <s v="Factura devuelta"/>
    <s v="FESS2232"/>
    <s v="Para auditoria de pertinencia"/>
    <x v="1"/>
    <n v="0"/>
    <m/>
    <n v="0"/>
    <n v="0"/>
    <m/>
    <m/>
    <m/>
    <n v="0"/>
    <s v="Devuelta"/>
    <d v="2023-01-19T00:00:00"/>
    <d v="2023-02-08T00:00:00"/>
    <d v="2023-02-13T00:00:00"/>
    <n v="342200"/>
    <n v="0"/>
    <n v="0"/>
    <n v="342200"/>
    <n v="0"/>
    <n v="342200"/>
    <x v="0"/>
    <s v="SE DEVUELVE FACTURA NO PBS NO PASA LA VALIDACION NO APTA PAR A PAGO REVISAR VALIDAR FECHA DE SUMINISTRO                 QUE ESTA EN LA WEB SERVICE NO COINCIDE CON LA QUE FACTURAN. MILENA                                                                                                                                                                                                                                                                                                                                                                                                                                                                                                                                                                                                                                                                                                                                                                                                                                                                                                                                                                                                                                                                                                                                                                                                                                                                                                                                                                  "/>
    <x v="0"/>
    <n v="0"/>
  </r>
  <r>
    <n v="900014785"/>
    <s v="SERVIMEDIC QUIRON LTDA"/>
    <s v="FESS"/>
    <n v="2331"/>
    <s v="FESS2331"/>
    <s v="900014785_FESS2331"/>
    <x v="6"/>
    <d v="2023-05-14T00:00:00"/>
    <n v="209001"/>
    <n v="209001"/>
    <s v="Factura devuelta"/>
    <s v="FESS2331"/>
    <s v="Para auditoria de pertinencia"/>
    <x v="1"/>
    <n v="0"/>
    <m/>
    <n v="0"/>
    <n v="0"/>
    <m/>
    <m/>
    <m/>
    <n v="0"/>
    <s v="Devuelta"/>
    <d v="2023-04-14T00:00:00"/>
    <d v="2023-06-07T00:00:00"/>
    <d v="2023-06-20T00:00:00"/>
    <n v="217450"/>
    <n v="0"/>
    <n v="0"/>
    <n v="217450"/>
    <n v="0"/>
    <n v="217450"/>
    <x v="0"/>
    <s v="NO PBS : SE DEVUELVE FACTURA AL VALIDAR CODIGO CUMSFACTURADO SE ENCUENTRA  ERRADO NO EXISTESERVICIO NO REPORTADO WEB SERVIS.YUFREY HERNANDEZ por cordinadora Neimy perdomo 27/03/2018                                                                                                                                                                                                                                                                                                                                                                                                                                                                                                                                                                                                                                                                                                                                                                                                                                                                                                                                                                                                                                                                                                                                                                                                                                                                                                                                                                      "/>
    <x v="0"/>
    <n v="0"/>
  </r>
  <r>
    <n v="900014785"/>
    <s v="SERVIMEDIC QUIRON LTDA"/>
    <s v="FESS"/>
    <n v="2361"/>
    <s v="FESS2361"/>
    <s v="900014785_FESS2361"/>
    <x v="13"/>
    <d v="2023-06-15T00:00:00"/>
    <n v="213101"/>
    <n v="213101"/>
    <s v="Factura devuelta"/>
    <s v="FESS2361"/>
    <s v="Para auditoria de pertinencia"/>
    <x v="1"/>
    <n v="0"/>
    <m/>
    <n v="0"/>
    <n v="0"/>
    <m/>
    <m/>
    <m/>
    <n v="0"/>
    <s v="Devuelta"/>
    <d v="2023-05-15T00:00:00"/>
    <d v="2023-06-02T00:00:00"/>
    <d v="2023-06-20T00:00:00"/>
    <n v="217450"/>
    <n v="0"/>
    <n v="0"/>
    <n v="217450"/>
    <n v="0"/>
    <n v="217450"/>
    <x v="0"/>
    <s v="NO PBS : SE DUELVE FACTURA MAYOR VALOR COBRADO VP$203520 N O REPORTADA EN WEB SERVICES VALIDAR SI PASA LA FECHA DE MIRES ESTA EXTEMPORANEO A LA PRESTACION por cordinadora Neimy perdomo 27/03/2018                                                                                                                                                                                                                                                                                                                                                                                                                                                                                                                                                                                                                                                                                                                                                                                                                                                                                                                                                                                                                                                                                                                                                                                                                                                                                                                                                      "/>
    <x v="0"/>
    <n v="0"/>
  </r>
  <r>
    <n v="900014785"/>
    <s v="SERVIMEDIC QUIRON LTDA"/>
    <s v="FESS"/>
    <n v="2451"/>
    <s v="FESS2451"/>
    <s v="900014785_FESS2451"/>
    <x v="14"/>
    <d v="2023-07-15T00:00:00"/>
    <n v="166489.57999999999"/>
    <n v="166489.57999999999"/>
    <s v="Factura devuelta"/>
    <s v="FESS2451"/>
    <s v="Para auditoria de pertinencia"/>
    <x v="1"/>
    <n v="0"/>
    <m/>
    <n v="0"/>
    <n v="0"/>
    <m/>
    <m/>
    <m/>
    <n v="0"/>
    <s v="Devuelta"/>
    <d v="2023-06-15T00:00:00"/>
    <d v="2024-01-11T00:00:00"/>
    <d v="2024-02-26T00:00:00"/>
    <n v="196700"/>
    <n v="0"/>
    <n v="0"/>
    <n v="196700"/>
    <n v="0"/>
    <n v="196700"/>
    <x v="0"/>
    <s v="se sostiene devolucion al validar los datos dela factura no se encuentra reportada NO REPORTADAS EN LA WEBSERVICE repoortarla para darle tramite ala factura."/>
    <x v="0"/>
    <n v="0"/>
  </r>
  <r>
    <n v="900014785"/>
    <s v="SERVIMEDIC QUIRON LTDA"/>
    <s v="FESS"/>
    <n v="2800"/>
    <s v="FESS2800"/>
    <s v="900014785_FESS2800"/>
    <x v="15"/>
    <d v="2023-11-23T00:00:00"/>
    <n v="580826.4"/>
    <n v="580826.4"/>
    <s v="Factura devuelta"/>
    <s v="FESS2800"/>
    <s v="Para auditoria de pertinencia"/>
    <x v="1"/>
    <n v="0"/>
    <m/>
    <n v="0"/>
    <n v="0"/>
    <m/>
    <m/>
    <m/>
    <n v="0"/>
    <s v="Devuelta"/>
    <d v="2023-11-23T00:00:00"/>
    <d v="2024-03-06T00:00:00"/>
    <d v="2024-03-21T00:00:00"/>
    <n v="592680"/>
    <n v="0"/>
    <n v="0"/>
    <n v="592680"/>
    <n v="0"/>
    <n v="592680"/>
    <x v="0"/>
    <s v="NO PBS: SE DEVEULVE FACTURA AL VALIDAR LOS DATOS DELA FACTURA PRESENTA INCONSISTENCIA EN LA WESERVIS, CORREGIR PARA DARLE TRAMITE ALA FACTURA. VALIDAR FECHA DE ENTREGA EN LA WEB SERVICE YA QUE PRESTADOR REPORTA 04/09/2023 "/>
    <x v="0"/>
    <n v="0"/>
  </r>
  <r>
    <n v="900014785"/>
    <s v="SERVIMEDIC QUIRON LTDA"/>
    <s v="FESS"/>
    <n v="2808"/>
    <s v="FESS2808"/>
    <s v="900014785_FESS2808"/>
    <x v="15"/>
    <d v="2023-12-23T00:00:00"/>
    <n v="576726.4"/>
    <n v="576726.4"/>
    <s v="Factura devuelta"/>
    <s v="FESS2808"/>
    <s v="Para auditoria de pertinencia"/>
    <x v="1"/>
    <n v="0"/>
    <m/>
    <n v="0"/>
    <n v="0"/>
    <m/>
    <m/>
    <m/>
    <n v="0"/>
    <s v="Devuelta"/>
    <d v="2023-11-23T00:00:00"/>
    <d v="2024-03-06T00:00:00"/>
    <d v="2024-03-21T00:00:00"/>
    <n v="592680"/>
    <n v="0"/>
    <n v="0"/>
    <n v="592680"/>
    <n v="0"/>
    <n v="592680"/>
    <x v="0"/>
    <s v="NO PBS:SE DEVEULVE FACTURA CON SOPORTES COMPLETOS AL VALIDAR LOS DATOS DELA FACTURA COREGIR CUM DE REPORTE WN LA WESERVIS VALIDAR NO CONCUERDA EL COD DE TECNOLOGIA VS EL REPORTADO QUE ES 20093269-1 "/>
    <x v="0"/>
    <n v="0"/>
  </r>
  <r>
    <n v="900014785"/>
    <s v="SERVIMEDIC QUIRON LTDA"/>
    <s v="FESS"/>
    <n v="2816"/>
    <s v="FESS2816"/>
    <s v="900014785_FESS2816"/>
    <x v="15"/>
    <d v="2023-12-23T00:00:00"/>
    <n v="170589.58"/>
    <n v="170589.58"/>
    <s v="Factura devuelta"/>
    <s v="FESS2816"/>
    <s v="Para auditoria de pertinencia"/>
    <x v="1"/>
    <n v="0"/>
    <m/>
    <n v="0"/>
    <n v="0"/>
    <m/>
    <m/>
    <m/>
    <n v="0"/>
    <s v="Devuelta"/>
    <d v="2023-11-23T00:00:00"/>
    <d v="2024-03-06T00:00:00"/>
    <d v="2024-03-09T00:00:00"/>
    <n v="196900"/>
    <n v="0"/>
    <n v="0"/>
    <n v="196900"/>
    <n v="0"/>
    <n v="196900"/>
    <x v="0"/>
    <s v="no pbs: se devuelve factura con soportes completos al validar los datos dela factura cum 19983100-01-OJO7AL01  vp$  136.422 reportar en l a weservis"/>
    <x v="0"/>
    <n v="0"/>
  </r>
  <r>
    <n v="900014785"/>
    <s v="SERVIMEDIC QUIRON LTDA"/>
    <s v="FESS"/>
    <n v="2847"/>
    <s v="FESS2847"/>
    <s v="900014785_FESS2847"/>
    <x v="16"/>
    <d v="2024-02-05T00:00:00"/>
    <n v="577863"/>
    <n v="577863"/>
    <e v="#N/A"/>
    <s v="FESS2847"/>
    <s v="Para auditoria de pertinencia"/>
    <x v="1"/>
    <n v="0"/>
    <m/>
    <n v="0"/>
    <n v="0"/>
    <m/>
    <m/>
    <m/>
    <n v="0"/>
    <s v="Devuelta"/>
    <d v="2024-01-05T00:00:00"/>
    <d v="2024-04-01T00:00:00"/>
    <d v="2024-04-10T00:00:00"/>
    <n v="592680"/>
    <n v="0"/>
    <n v="0"/>
    <n v="592680"/>
    <n v="0"/>
    <n v="592680"/>
    <x v="0"/>
    <s v="no pbs de devuelve factura con soportes completos al validar los datos dela factura radican la factura FESS2847 anexan la factura FESS2848 anexa r soportes correspondientes para darle tramite ala factura. "/>
    <x v="0"/>
    <n v="0"/>
  </r>
  <r>
    <n v="900014785"/>
    <s v="SERVIMEDIC QUIRON LTDA"/>
    <s v="FESS"/>
    <n v="2871"/>
    <s v="FESS2871"/>
    <s v="900014785_FESS2871"/>
    <x v="16"/>
    <d v="2024-02-05T00:00:00"/>
    <n v="391020"/>
    <n v="391020"/>
    <e v="#N/A"/>
    <s v="FESS2871"/>
    <s v="Para auditoria de pertinencia"/>
    <x v="1"/>
    <n v="0"/>
    <m/>
    <n v="0"/>
    <n v="0"/>
    <m/>
    <m/>
    <m/>
    <n v="0"/>
    <s v="Devuelta"/>
    <d v="2024-01-05T00:00:00"/>
    <d v="2024-07-02T00:00:00"/>
    <d v="2024-07-05T00:00:00"/>
    <n v="399000"/>
    <n v="0"/>
    <n v="0"/>
    <n v="399000"/>
    <n v="0"/>
    <n v="399000"/>
    <x v="0"/>
    <s v="NO PBS SE DEVUELVE FACTURA CON SOPORTES AL VALIDAR LOS DATOS DELA FACTURA EL BIOLOGICO HEPATIS B VP$39900 RADICAN LA FACTURA POR VALOR DE $399000. ANEXAR NOTA CREDITO PARA DARLE TRAMITE ALA FACTURA."/>
    <x v="0"/>
    <n v="0"/>
  </r>
  <r>
    <n v="900014785"/>
    <s v="SERVIMEDIC QUIRON LTDA"/>
    <s v="FESS"/>
    <n v="2937"/>
    <s v="FESS2937"/>
    <s v="900014785_FESS2937"/>
    <x v="17"/>
    <d v="2024-03-28T00:00:00"/>
    <n v="580826.4"/>
    <n v="580826.4"/>
    <e v="#N/A"/>
    <s v="FESS2937"/>
    <s v="Para auditoria de pertinencia"/>
    <x v="1"/>
    <n v="0"/>
    <m/>
    <n v="0"/>
    <n v="0"/>
    <m/>
    <m/>
    <m/>
    <n v="0"/>
    <s v="Devuelta"/>
    <d v="2024-02-28T00:00:00"/>
    <d v="2024-04-01T00:00:00"/>
    <d v="2024-04-10T00:00:00"/>
    <n v="592680"/>
    <n v="0"/>
    <n v="0"/>
    <n v="592680"/>
    <n v="0"/>
    <n v="592680"/>
    <x v="0"/>
    <s v="NO PBS: SE DEVUELVE FACTURA CON SOPORTES COMPLETOS AL VALIDAR LOS DATOS DELA FACTURA . RADICAN LA FACTURA FESS2937. SOPORTAN LOS DOCUMENTOS DELA FACTURA FESS 2936 ANEXAR LOS SOPORTES CORRESPONDIENTES ALA FACTURA QUE ESTAN RADICANDO , PARA DARLE TRAMITE "/>
    <x v="0"/>
    <n v="0"/>
  </r>
  <r>
    <n v="900014785"/>
    <s v="SERVIMEDIC QUIRON LTDA"/>
    <s v="FESS"/>
    <n v="3018"/>
    <s v="FESS3018"/>
    <s v="900014785_FESS3018"/>
    <x v="8"/>
    <d v="2024-04-06T00:00:00"/>
    <n v="580826.4"/>
    <n v="580826.4"/>
    <e v="#N/A"/>
    <s v="FESS3018"/>
    <s v="Para auditoria de pertinencia"/>
    <x v="1"/>
    <n v="0"/>
    <m/>
    <n v="0"/>
    <n v="0"/>
    <m/>
    <m/>
    <m/>
    <n v="0"/>
    <s v="Devuelta"/>
    <d v="2024-03-06T00:00:00"/>
    <d v="2024-04-03T00:00:00"/>
    <d v="2024-04-10T00:00:00"/>
    <n v="592680"/>
    <n v="0"/>
    <n v="0"/>
    <n v="592680"/>
    <n v="0"/>
    <n v="592680"/>
    <x v="0"/>
    <s v="no pbs: se devuelve factura con soportes completos al validar los datos dela factura  radican la factura FESS3018. soportan los documentos con la factura FESS 3OI9, anexar soportes correspondientes para darle tramite ala factura. "/>
    <x v="0"/>
    <n v="0"/>
  </r>
  <r>
    <n v="900014785"/>
    <s v="SERVIMEDIC QUIRON LTDA"/>
    <s v="FESS"/>
    <n v="3028"/>
    <s v="FESS3028"/>
    <s v="900014785_FESS3028"/>
    <x v="8"/>
    <d v="2024-04-30T00:00:00"/>
    <n v="522026.4"/>
    <n v="522026.4"/>
    <e v="#N/A"/>
    <s v="FESS3028"/>
    <s v="Para auditoria de pertinencia"/>
    <x v="1"/>
    <n v="0"/>
    <m/>
    <n v="0"/>
    <n v="0"/>
    <m/>
    <m/>
    <m/>
    <n v="0"/>
    <s v="Devuelta"/>
    <d v="2024-03-06T00:00:00"/>
    <d v="2024-04-03T00:00:00"/>
    <d v="2024-04-30T00:00:00"/>
    <n v="532680"/>
    <n v="0"/>
    <n v="0"/>
    <n v="532680"/>
    <n v="0"/>
    <n v="532680"/>
    <x v="0"/>
    <s v="no pbs se devuelve factura con soportes completos no se encuentra reportada en la we servis"/>
    <x v="0"/>
    <n v="0"/>
  </r>
  <r>
    <n v="900014785"/>
    <s v="SERVIMEDIC QUIRON LTDA"/>
    <s v="FESS"/>
    <n v="3059"/>
    <s v="FESS3059"/>
    <s v="900014785_FESS3059"/>
    <x v="8"/>
    <d v="2024-04-06T00:00:00"/>
    <n v="580826.4"/>
    <n v="580826.4"/>
    <e v="#N/A"/>
    <s v="FESS3059"/>
    <s v="Para auditoria de pertinencia"/>
    <x v="1"/>
    <n v="0"/>
    <m/>
    <n v="0"/>
    <n v="0"/>
    <m/>
    <m/>
    <m/>
    <n v="0"/>
    <s v="Devuelta"/>
    <d v="2024-03-06T00:00:00"/>
    <d v="2024-04-04T00:00:00"/>
    <d v="2024-04-26T00:00:00"/>
    <n v="592680"/>
    <n v="0"/>
    <n v="0"/>
    <n v="592680"/>
    <n v="0"/>
    <n v="592680"/>
    <x v="0"/>
    <s v="NO PBS FECHA ENTREGA SE DEVUELVE FACTURA VALIDAR LA FECHA DE ENTREGA YA QUE SE ENTREGO ANTES DE LA FECHA DEL DIRECCIONAMIENTO "/>
    <x v="0"/>
    <n v="0"/>
  </r>
  <r>
    <n v="900014785"/>
    <s v="SERVIMEDIC QUIRON LTDA"/>
    <s v="FESS"/>
    <n v="2447"/>
    <s v="FESS2447"/>
    <s v="900014785_FESS2447"/>
    <x v="14"/>
    <d v="2023-07-15T00:00:00"/>
    <n v="166489.57999999999"/>
    <n v="166489.57999999999"/>
    <s v="Factura devuelta"/>
    <s v="FESS2447"/>
    <s v="Para auditoria de pertinencia"/>
    <x v="1"/>
    <n v="0"/>
    <m/>
    <n v="0"/>
    <n v="0"/>
    <m/>
    <m/>
    <m/>
    <n v="0"/>
    <s v="Devuelta"/>
    <d v="2023-06-15T00:00:00"/>
    <d v="2024-01-11T00:00:00"/>
    <d v="2024-02-26T00:00:00"/>
    <n v="196700"/>
    <n v="0"/>
    <n v="0"/>
    <n v="196700"/>
    <n v="0"/>
    <n v="196700"/>
    <x v="0"/>
    <s v="se sostiene devolucion al validar los datos de la factura se valida en ña weservis y no esta reportada , favor reportarla para darle tramite ala factura"/>
    <x v="1"/>
    <n v="0"/>
  </r>
  <r>
    <n v="900014785"/>
    <s v="SERVIMEDIC QUIRON LTDA"/>
    <s v="FESS"/>
    <n v="2453"/>
    <s v="FESS2453"/>
    <s v="900014785_FESS2453"/>
    <x v="14"/>
    <d v="2023-07-15T00:00:00"/>
    <n v="166489.57999999999"/>
    <n v="166489.57999999999"/>
    <s v="Factura devuelta"/>
    <s v="FESS2453"/>
    <s v="Para auditoria de pertinencia"/>
    <x v="1"/>
    <n v="0"/>
    <m/>
    <n v="0"/>
    <n v="0"/>
    <m/>
    <m/>
    <m/>
    <n v="0"/>
    <s v="Devuelta"/>
    <d v="2023-06-15T00:00:00"/>
    <d v="2024-07-02T00:00:00"/>
    <d v="2024-07-05T00:00:00"/>
    <n v="196700"/>
    <n v="0"/>
    <n v="0"/>
    <n v="196700"/>
    <n v="0"/>
    <n v="196700"/>
    <x v="0"/>
    <s v="se sostiene devolucion al validar los datos de la factura weservis no se encuentra reportada , reportar para darle tramite ala factura."/>
    <x v="1"/>
    <n v="0"/>
  </r>
  <r>
    <n v="900014785"/>
    <s v="SERVIMEDIC QUIRON LTDA"/>
    <s v="FESS"/>
    <n v="2455"/>
    <s v="FESS2455"/>
    <s v="900014785_FESS2455"/>
    <x v="14"/>
    <d v="2023-07-15T00:00:00"/>
    <n v="166489.57999999999"/>
    <n v="166489.57999999999"/>
    <s v="Factura devuelta"/>
    <s v="FESS2455"/>
    <s v="Para auditoria de pertinencia"/>
    <x v="1"/>
    <n v="0"/>
    <m/>
    <n v="0"/>
    <n v="0"/>
    <m/>
    <m/>
    <m/>
    <n v="0"/>
    <s v="Devuelta"/>
    <d v="2023-06-15T00:00:00"/>
    <d v="2024-01-11T00:00:00"/>
    <d v="2024-03-19T00:00:00"/>
    <n v="196700"/>
    <n v="0"/>
    <n v="0"/>
    <n v="196700"/>
    <n v="0"/>
    <n v="196700"/>
    <x v="0"/>
    <s v="no pbs se devuelve factura con soportes completos al validar los datos del factura cup 20011362-01-0J07AL02 presenta tope .   VALIDAR VALOR POR ENCIMA DEL TOPE MAXIMO con referencia CIR 13 ART5.   VALIDAR LINEA NO REPORTADA EN LA WEB SERVICE "/>
    <x v="1"/>
    <n v="0"/>
  </r>
  <r>
    <n v="900014785"/>
    <s v="SERVIMEDIC QUIRON LTDA"/>
    <s v="FESS"/>
    <n v="2457"/>
    <s v="FESS2457"/>
    <s v="900014785_FESS2457"/>
    <x v="14"/>
    <d v="2023-07-15T00:00:00"/>
    <n v="170589.58"/>
    <n v="170589.58"/>
    <s v="Factura devuelta"/>
    <s v="FESS2457"/>
    <s v="Para auditoria de pertinencia"/>
    <x v="1"/>
    <n v="0"/>
    <m/>
    <n v="0"/>
    <n v="0"/>
    <m/>
    <m/>
    <m/>
    <n v="0"/>
    <s v="Devuelta"/>
    <d v="2023-06-15T00:00:00"/>
    <d v="2024-01-11T00:00:00"/>
    <d v="2024-02-26T00:00:00"/>
    <n v="196700"/>
    <n v="0"/>
    <n v="0"/>
    <n v="196700"/>
    <n v="0"/>
    <n v="196700"/>
    <x v="0"/>
    <s v="se sostiene devolucion al validar los datos dela factura. se valida los soportes y presenta inconsistencia ./LAS FECHAS DE SUMINISTRO VS LA FECHA DEL REPORTE DE ENTREGA NO COINCIDEN  "/>
    <x v="1"/>
    <n v="0"/>
  </r>
  <r>
    <n v="900014785"/>
    <s v="SERVIMEDIC QUIRON LTDA"/>
    <s v="FESS"/>
    <n v="2515"/>
    <s v="FESS2515"/>
    <s v="900014785_FESS2515"/>
    <x v="9"/>
    <d v="2023-06-28T00:00:00"/>
    <n v="166489.57999999999"/>
    <n v="166489.57999999999"/>
    <s v="Factura devuelta"/>
    <s v="FESS2515"/>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17"/>
    <s v="FESS2517"/>
    <s v="900014785_FESS2517"/>
    <x v="9"/>
    <d v="2023-06-28T00:00:00"/>
    <n v="166489.57999999999"/>
    <n v="166489.57999999999"/>
    <s v="Factura devuelta"/>
    <s v="FESS2517"/>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18"/>
    <s v="FESS2518"/>
    <s v="900014785_FESS2518"/>
    <x v="9"/>
    <d v="2023-06-28T00:00:00"/>
    <n v="166489.57999999999"/>
    <n v="166489.57999999999"/>
    <s v="Factura devuelta"/>
    <s v="FESS2518"/>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20"/>
    <s v="FESS2520"/>
    <s v="900014785_FESS2520"/>
    <x v="9"/>
    <d v="2023-06-28T00:00:00"/>
    <n v="127589.58"/>
    <n v="127589.58"/>
    <s v="Factura devuelta"/>
    <s v="FESS2520"/>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21"/>
    <s v="FESS2521"/>
    <s v="900014785_FESS2521"/>
    <x v="9"/>
    <d v="2023-06-28T00:00:00"/>
    <n v="166489.57999999999"/>
    <n v="166489.57999999999"/>
    <s v="Factura devuelta"/>
    <s v="FESS2521"/>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22"/>
    <s v="FESS2522"/>
    <s v="900014785_FESS2522"/>
    <x v="9"/>
    <d v="2023-06-28T00:00:00"/>
    <n v="170589.58"/>
    <n v="170589.58"/>
    <s v="Factura devuelta"/>
    <s v="FESS2522"/>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23"/>
    <s v="FESS2523"/>
    <s v="900014785_FESS2523"/>
    <x v="9"/>
    <d v="2023-06-28T00:00:00"/>
    <n v="166489.57999999999"/>
    <n v="166489.57999999999"/>
    <s v="Factura devuelta"/>
    <s v="FESS2523"/>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25"/>
    <s v="FESS2525"/>
    <s v="900014785_FESS2525"/>
    <x v="9"/>
    <d v="2023-06-28T00:00:00"/>
    <n v="127589.58"/>
    <n v="127589.58"/>
    <s v="Factura devuelta"/>
    <s v="FESS2525"/>
    <s v="Para auditoria de pertinencia"/>
    <x v="1"/>
    <n v="0"/>
    <m/>
    <n v="0"/>
    <n v="0"/>
    <m/>
    <m/>
    <m/>
    <n v="0"/>
    <s v="Devuelta"/>
    <d v="2023-06-28T00:00:00"/>
    <d v="2024-07-02T00:00:00"/>
    <d v="2024-07-05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572"/>
    <s v="FESS2572"/>
    <s v="900014785_FESS2572"/>
    <x v="18"/>
    <d v="2023-07-17T00:00:00"/>
    <n v="106722"/>
    <n v="106722"/>
    <s v="Factura devuelta"/>
    <s v="FESS2572"/>
    <s v="Para auditoria de pertinencia"/>
    <x v="1"/>
    <n v="0"/>
    <m/>
    <n v="0"/>
    <n v="0"/>
    <m/>
    <m/>
    <m/>
    <n v="0"/>
    <s v="Para auditoria de pertinencia"/>
    <d v="2023-07-17T00:00:00"/>
    <d v="2024-07-03T00:00:00"/>
    <m/>
    <n v="108900"/>
    <n v="0"/>
    <n v="0"/>
    <n v="0"/>
    <n v="0"/>
    <n v="108900"/>
    <x v="0"/>
    <s v="SE SOSTIENE DEVOLUCION AL VALIDAR  LOD DATOS DELA FACTURA CUM 19904509-01-0J07CA99 VALOR PACTADO ANEXO TARISFARIO $102078 ANEXAR NOTA CREDITO PARA DARLE TRAMITE ALA FACTURA. "/>
    <x v="1"/>
    <n v="0"/>
  </r>
  <r>
    <n v="900014785"/>
    <s v="SERVIMEDIC QUIRON LTDA"/>
    <s v="FESS"/>
    <n v="2574"/>
    <s v="FESS2574"/>
    <s v="900014785_FESS2574"/>
    <x v="18"/>
    <d v="2023-07-17T00:00:00"/>
    <n v="106722"/>
    <n v="106722"/>
    <s v="Factura devuelta"/>
    <s v="FESS2574"/>
    <s v="Para auditoria de pertinencia"/>
    <x v="1"/>
    <n v="0"/>
    <m/>
    <n v="0"/>
    <n v="0"/>
    <m/>
    <m/>
    <m/>
    <n v="0"/>
    <s v="Para auditoria de pertinencia"/>
    <d v="2023-07-17T00:00:00"/>
    <d v="2024-07-03T00:00:00"/>
    <m/>
    <n v="108900"/>
    <n v="0"/>
    <n v="0"/>
    <n v="0"/>
    <n v="0"/>
    <n v="108900"/>
    <x v="0"/>
    <s v="SE SOSTIENE DEVOLUCION AL VALIDAR LOS DATOS DELA FACTURA CUM 19904509-01-0J07CA99 SE VALIDA ANEXO TARISFARIO VALOR PACTADO $ 102078, ANEXAR NOTA CREDITO PARA DARLE TRAMITE ALA FACTURA. "/>
    <x v="1"/>
    <n v="0"/>
  </r>
  <r>
    <n v="900014785"/>
    <s v="SERVIMEDIC QUIRON LTDA"/>
    <s v="FESS"/>
    <n v="2753"/>
    <s v="FESS2753"/>
    <s v="900014785_FESS2753"/>
    <x v="19"/>
    <d v="2023-12-22T00:00:00"/>
    <n v="580826.4"/>
    <n v="580826.4"/>
    <s v="Factura no radicada"/>
    <s v="FESS2753"/>
    <s v="Para auditoria de pertinencia"/>
    <x v="1"/>
    <n v="0"/>
    <m/>
    <n v="0"/>
    <n v="0"/>
    <m/>
    <m/>
    <m/>
    <n v="0"/>
    <s v="Devuelta"/>
    <d v="2023-11-22T00:00:00"/>
    <d v="2024-05-02T00:00:00"/>
    <d v="2024-05-03T00:00:00"/>
    <n v="592680"/>
    <n v="0"/>
    <n v="0"/>
    <n v="592680"/>
    <n v="0"/>
    <n v="592680"/>
    <x v="0"/>
    <s v="factura: se devuelve factura con soportes completos al validar los datos dela factura , no se evidencia nombre usuario y documento en la factura y no se encuentra reportada we servis"/>
    <x v="1"/>
    <n v="0"/>
  </r>
  <r>
    <n v="900014785"/>
    <s v="SERVIMEDIC QUIRON LTDA"/>
    <s v="FESS"/>
    <n v="2754"/>
    <s v="FESS2754"/>
    <s v="900014785_FESS2754"/>
    <x v="19"/>
    <d v="2023-11-22T00:00:00"/>
    <n v="580826.4"/>
    <n v="580826.4"/>
    <s v="Factura no radicada"/>
    <s v="FESS2754"/>
    <s v="Para auditoria de pertinencia"/>
    <x v="1"/>
    <n v="0"/>
    <m/>
    <n v="0"/>
    <n v="0"/>
    <m/>
    <m/>
    <m/>
    <n v="0"/>
    <s v="Devuelta"/>
    <d v="2023-11-22T00:00:00"/>
    <d v="2024-05-02T00:00:00"/>
    <d v="2024-05-08T00:00:00"/>
    <n v="592680"/>
    <n v="0"/>
    <n v="0"/>
    <n v="592680"/>
    <n v="0"/>
    <n v="59268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65"/>
    <s v="FESS2765"/>
    <s v="900014785_FESS2765"/>
    <x v="19"/>
    <d v="2023-12-22T00:00:00"/>
    <n v="580826.4"/>
    <n v="580826.4"/>
    <s v="Factura no radicada"/>
    <s v="FESS2765"/>
    <s v="Para auditoria de pertinencia"/>
    <x v="1"/>
    <n v="0"/>
    <m/>
    <n v="0"/>
    <n v="0"/>
    <m/>
    <m/>
    <m/>
    <n v="0"/>
    <s v="Devuelta"/>
    <d v="2023-11-22T00:00:00"/>
    <d v="2024-05-02T00:00:00"/>
    <d v="2024-05-08T00:00:00"/>
    <n v="592680"/>
    <n v="0"/>
    <n v="0"/>
    <n v="592680"/>
    <n v="0"/>
    <n v="59268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66"/>
    <s v="FESS2766"/>
    <s v="900014785_FESS2766"/>
    <x v="19"/>
    <d v="2023-12-22T00:00:00"/>
    <n v="580826.4"/>
    <n v="580826.4"/>
    <s v="Factura no radicada"/>
    <s v="FESS2766"/>
    <s v="Para auditoria de pertinencia"/>
    <x v="1"/>
    <n v="0"/>
    <m/>
    <n v="0"/>
    <n v="0"/>
    <m/>
    <m/>
    <m/>
    <n v="0"/>
    <s v="Devuelta"/>
    <d v="2023-11-22T00:00:00"/>
    <d v="2024-05-02T00:00:00"/>
    <d v="2024-05-08T00:00:00"/>
    <n v="592680"/>
    <n v="0"/>
    <n v="0"/>
    <n v="592680"/>
    <n v="0"/>
    <n v="59268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70"/>
    <s v="FESS2770"/>
    <s v="900014785_FESS2770"/>
    <x v="15"/>
    <d v="2023-12-23T00:00:00"/>
    <n v="580826.4"/>
    <n v="580826.4"/>
    <s v="Factura no radicada"/>
    <s v="FESS2770"/>
    <s v="Para auditoria de pertinencia"/>
    <x v="1"/>
    <n v="0"/>
    <m/>
    <n v="0"/>
    <n v="0"/>
    <m/>
    <m/>
    <m/>
    <n v="0"/>
    <s v="Devuelta"/>
    <d v="2023-11-23T00:00:00"/>
    <d v="2024-05-02T00:00:00"/>
    <d v="2024-05-08T00:00:00"/>
    <n v="592680"/>
    <n v="0"/>
    <n v="0"/>
    <n v="592680"/>
    <n v="0"/>
    <n v="59268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810"/>
    <s v="FESS2810"/>
    <s v="900014785_FESS2810"/>
    <x v="15"/>
    <d v="2023-12-23T00:00:00"/>
    <n v="39102"/>
    <n v="39102"/>
    <s v="Factura devuelta"/>
    <s v="FESS2810"/>
    <s v="Para auditoria de pertinencia"/>
    <x v="1"/>
    <n v="0"/>
    <m/>
    <n v="0"/>
    <n v="0"/>
    <m/>
    <m/>
    <m/>
    <n v="0"/>
    <s v="Devuelta"/>
    <d v="2023-11-23T00:00:00"/>
    <d v="2024-03-06T00:00:00"/>
    <d v="2024-03-14T00:00:00"/>
    <n v="39900"/>
    <n v="0"/>
    <n v="0"/>
    <n v="39900"/>
    <n v="0"/>
    <n v="39900"/>
    <x v="0"/>
    <s v="NPO PBS: SE DEVEULVE FACTURA CON SOPORTES COMPLETOS AL VALIDAR LOS DATOS DELA FACTURA , EN LA WESERVIS NO SE ENCUENTRA REPORADA , RPORTARLO PARA DARLE TRAMITE ALA FACTURA."/>
    <x v="2"/>
    <n v="0"/>
  </r>
  <r>
    <n v="900014785"/>
    <s v="SERVIMEDIC QUIRON LTDA"/>
    <s v="FESS"/>
    <n v="2857"/>
    <s v="FESS2857"/>
    <s v="900014785_FESS2857"/>
    <x v="16"/>
    <d v="2024-02-05T00:00:00"/>
    <n v="573763"/>
    <n v="573763"/>
    <e v="#N/A"/>
    <s v="FESS2857"/>
    <s v="Para auditoria de pertinencia"/>
    <x v="1"/>
    <n v="0"/>
    <m/>
    <n v="0"/>
    <n v="0"/>
    <m/>
    <m/>
    <m/>
    <n v="0"/>
    <s v="Devuelta"/>
    <d v="2024-01-05T00:00:00"/>
    <d v="2024-07-02T00:00:00"/>
    <d v="2024-07-05T00:00:00"/>
    <n v="592680"/>
    <n v="0"/>
    <n v="0"/>
    <n v="592680"/>
    <n v="0"/>
    <n v="592680"/>
    <x v="0"/>
    <s v="no pbs factura se sostiene devolucion al validar los datos dela factura radican los soportes no correspondientes  ala factura radicada FESS2857, y reportar we servis y anexanfess 2957"/>
    <x v="1"/>
    <n v="0"/>
  </r>
  <r>
    <n v="900014785"/>
    <s v="SERVIMEDIC QUIRON LTDA"/>
    <s v="FESS"/>
    <n v="3015"/>
    <s v="FESS3015"/>
    <s v="900014785_FESS3015"/>
    <x v="8"/>
    <d v="2024-04-06T00:00:00"/>
    <n v="576726.4"/>
    <n v="576726.4"/>
    <e v="#N/A"/>
    <s v="FESS3015"/>
    <s v="Para auditoria de pertinencia"/>
    <x v="1"/>
    <n v="0"/>
    <m/>
    <n v="0"/>
    <n v="0"/>
    <m/>
    <m/>
    <m/>
    <n v="0"/>
    <s v="Devuelta"/>
    <d v="2024-03-06T00:00:00"/>
    <d v="2024-07-02T00:00:00"/>
    <d v="2024-07-05T00:00:00"/>
    <n v="592680"/>
    <n v="0"/>
    <n v="0"/>
    <n v="592680"/>
    <n v="0"/>
    <n v="592680"/>
    <x v="0"/>
    <s v="soporte de historia NO PBS: SE DEVUELVE FACTURA CON SOPORTES COMPLETOS AL VALIDAR LOS DATOS DELA FACTURA NO SE EVIDENCIA SOPORTE DE HISTORIA CLINICA DE AREA DE VACUNACION DONDE SE EVIDENCIA LA APLICACION DEL BIOLOGICO.y reportar we servis ANEXAR PARA DARLE TRAMITE ALA FACTURA "/>
    <x v="3"/>
    <n v="0"/>
  </r>
  <r>
    <n v="900014785"/>
    <s v="SERVIMEDIC QUIRON LTDA"/>
    <s v="FESS"/>
    <n v="3056"/>
    <s v="FESS3056"/>
    <s v="900014785_FESS3056"/>
    <x v="8"/>
    <d v="2024-04-06T00:00:00"/>
    <n v="576326.40000000002"/>
    <n v="576326.40000000002"/>
    <e v="#N/A"/>
    <s v="FESS3056"/>
    <s v="Para auditoria de pertinencia"/>
    <x v="1"/>
    <n v="0"/>
    <m/>
    <n v="0"/>
    <n v="0"/>
    <m/>
    <m/>
    <m/>
    <n v="0"/>
    <s v="Devuelta"/>
    <d v="2024-03-06T00:00:00"/>
    <d v="2024-07-02T00:00:00"/>
    <d v="2024-07-05T00:00:00"/>
    <n v="592680"/>
    <n v="0"/>
    <n v="0"/>
    <n v="592680"/>
    <n v="0"/>
    <n v="592680"/>
    <x v="0"/>
    <s v="soporte de historia clinica  NO PBS: SE DEVUELVE FACTURA CON SOPORTES COMPLETOS AL VALIDAR LOS DATOS DELA FACTURA NO SE EVIDENCIA SOPORTE DE HISTORIA CLINICA DE AREA DE VACUNACION DONDE SE EVIDENCIA LA APLICACION DEL BIOLOGICO y reportar we servis . ANEXAR PARA DARLE TRAMITE ALA FACTURA "/>
    <x v="3"/>
    <n v="0"/>
  </r>
  <r>
    <n v="900014785"/>
    <s v="SERVIMEDIC QUIRON LTDA"/>
    <s v="FESS"/>
    <n v="3057"/>
    <s v="FESS3057"/>
    <s v="900014785_FESS3057"/>
    <x v="8"/>
    <d v="2024-04-06T00:00:00"/>
    <n v="576326.40000000002"/>
    <n v="576326.40000000002"/>
    <e v="#N/A"/>
    <s v="FESS3057"/>
    <s v="Para auditoria de pertinencia"/>
    <x v="1"/>
    <n v="0"/>
    <m/>
    <n v="0"/>
    <n v="0"/>
    <m/>
    <m/>
    <m/>
    <n v="0"/>
    <s v="Devuelta"/>
    <d v="2024-03-06T00:00:00"/>
    <d v="2024-07-02T00:00:00"/>
    <d v="2024-07-05T00:00:00"/>
    <n v="592680"/>
    <n v="0"/>
    <n v="0"/>
    <n v="592680"/>
    <n v="0"/>
    <n v="592680"/>
    <x v="0"/>
    <s v="soporte de historia clinica NO PBS: SE DEVUELVE FACTURA CON SOPORTES COMPLETOS AL VALIDAR LOS DATOS DELA FACTURA NO SE EVIDENCIA SOPORTE DE HISTORIA CLINICA DE AREA DE VACUNACION DONDE SE EVIDENCIA LA APLICACION DEL BIOLOGICO y reportar we servis . ANEXAR PARA DARLE TRAMITE ALA FACTURA "/>
    <x v="3"/>
    <n v="0"/>
  </r>
  <r>
    <n v="900014785"/>
    <s v="SERVIMEDIC QUIRON LTDA"/>
    <s v="FESS"/>
    <n v="3063"/>
    <s v="FESS3063"/>
    <s v="900014785_FESS3063"/>
    <x v="8"/>
    <d v="2024-04-06T00:00:00"/>
    <n v="576326.40000000002"/>
    <n v="576326.40000000002"/>
    <e v="#N/A"/>
    <s v="FESS3063"/>
    <s v="Para auditoria de pertinencia"/>
    <x v="1"/>
    <n v="0"/>
    <m/>
    <n v="0"/>
    <n v="0"/>
    <m/>
    <m/>
    <m/>
    <n v="0"/>
    <s v="Devuelta"/>
    <d v="2024-03-06T00:00:00"/>
    <d v="2024-07-02T00:00:00"/>
    <d v="2024-07-05T00:00:00"/>
    <n v="592680"/>
    <n v="0"/>
    <n v="0"/>
    <n v="592680"/>
    <n v="0"/>
    <n v="59268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3071"/>
    <s v="FESS3071"/>
    <s v="900014785_FESS3071"/>
    <x v="20"/>
    <d v="2024-04-07T00:00:00"/>
    <n v="576326.40000000002"/>
    <n v="576326.40000000002"/>
    <e v="#N/A"/>
    <s v="FESS3071"/>
    <s v="Para auditoria de pertinencia"/>
    <x v="1"/>
    <n v="0"/>
    <m/>
    <n v="0"/>
    <n v="0"/>
    <m/>
    <m/>
    <m/>
    <n v="0"/>
    <s v="Devuelta"/>
    <d v="2024-03-07T00:00:00"/>
    <d v="2024-07-02T00:00:00"/>
    <d v="2024-07-05T00:00:00"/>
    <n v="592680"/>
    <n v="0"/>
    <n v="0"/>
    <n v="592680"/>
    <n v="0"/>
    <n v="592680"/>
    <x v="0"/>
    <s v="soporte de historia clinica NO PBS: SE DEVUELVE FACTURA CON SOPORTES COMPLETOS AL VALIDAR LOS DATOS DELA FACTURA NO SE EVIDENCIA SOPORTE DE HISTORIA CLINICA DE AREA DE VACUNACION DONDE SE EVIDENCIA LA APLICACION DEL BIOLOGICO. ANEXAR PARA DARLE TRAMITE ALA FACTURA "/>
    <x v="3"/>
    <n v="0"/>
  </r>
  <r>
    <n v="900014785"/>
    <s v="SERVIMEDIC QUIRON LTDA"/>
    <s v="FESS"/>
    <n v="3079"/>
    <s v="FESS3079"/>
    <s v="900014785_FESS3079"/>
    <x v="20"/>
    <d v="2024-04-07T00:00:00"/>
    <n v="576326.40000000002"/>
    <n v="576326.40000000002"/>
    <e v="#N/A"/>
    <s v="FESS3079"/>
    <s v="Para auditoria de pertinencia"/>
    <x v="1"/>
    <n v="0"/>
    <m/>
    <n v="0"/>
    <n v="0"/>
    <m/>
    <m/>
    <m/>
    <n v="0"/>
    <s v="Devuelta"/>
    <d v="2024-03-07T00:00:00"/>
    <d v="2024-07-02T00:00:00"/>
    <d v="2024-07-05T00:00:00"/>
    <n v="592680"/>
    <n v="0"/>
    <n v="0"/>
    <n v="592680"/>
    <n v="0"/>
    <n v="592680"/>
    <x v="0"/>
    <s v="soporte de historia clinica NO PBS: SE DEVUELVE FACTURA CON SOPORTES COMPLETOS AL VALIDAR LOS DATOS DELA FACTURA NO SE EVIDENCIA SOPORTE DE HISTORIA CLINICA DE AREA DE VACUNACION DONDE SE EVIDENCIA LA APLICACION DEL BIOLOGICO y reportar we servis . ANEXAR PARA DARLE TRAMITE ALA FACTURA "/>
    <x v="3"/>
    <n v="0"/>
  </r>
  <r>
    <n v="900014785"/>
    <s v="SERVIMEDIC QUIRON LTDA"/>
    <s v="FESS"/>
    <n v="3133"/>
    <s v="FESS3133"/>
    <s v="900014785_FESS3133"/>
    <x v="21"/>
    <d v="2024-04-19T00:00:00"/>
    <n v="576326.40000000002"/>
    <n v="576326.40000000002"/>
    <e v="#N/A"/>
    <s v="FESS3133"/>
    <s v="Para auditoria de pertinencia"/>
    <x v="1"/>
    <n v="0"/>
    <m/>
    <n v="0"/>
    <n v="0"/>
    <m/>
    <m/>
    <m/>
    <n v="0"/>
    <s v="Devuelta"/>
    <d v="2024-04-19T00:00:00"/>
    <d v="2024-07-02T00:00:00"/>
    <d v="2024-07-05T00:00:00"/>
    <n v="592680"/>
    <n v="0"/>
    <n v="0"/>
    <n v="592680"/>
    <n v="0"/>
    <n v="592680"/>
    <x v="0"/>
    <s v="soporte de historia  NO PBS: SE DEVUELVE FACTURA CON SOPORTES COMPLETOS AL VALIDAR LOS DATOS DELA FACTURA NO SE EVIDENCIA SOPORTE DE HISTORIA CLINICA DE AREA DE VACUNACION DONDE SE EVIDENCIA LA APLICACION DEL BIOLOGICO y reportar we servis . ANEXAR PARA DARLE TRAMITE ALA FACTURA "/>
    <x v="1"/>
    <n v="0"/>
  </r>
  <r>
    <n v="900014785"/>
    <s v="SERVIMEDIC QUIRON LTDA"/>
    <s v="FESS"/>
    <n v="3169"/>
    <s v="FESS3169"/>
    <s v="900014785_FESS3169"/>
    <x v="22"/>
    <d v="2024-06-30T00:00:00"/>
    <n v="562626.4"/>
    <n v="562626.4"/>
    <e v="#N/A"/>
    <s v="FESS3169"/>
    <s v="Para auditoria de pertinencia"/>
    <x v="1"/>
    <n v="0"/>
    <m/>
    <n v="0"/>
    <n v="0"/>
    <m/>
    <m/>
    <m/>
    <n v="0"/>
    <s v="Devuelta"/>
    <d v="2024-06-04T00:00:00"/>
    <d v="2024-07-02T00:00:00"/>
    <d v="2024-07-05T00:00:00"/>
    <n v="592680"/>
    <n v="0"/>
    <n v="0"/>
    <n v="592680"/>
    <n v="0"/>
    <n v="592680"/>
    <x v="0"/>
    <s v="NO PBS soporte: se deveulve factura al validar los datos radican la factura fess 3169 y soportan la factura fess 3170 anexar los soportes correspondientes para darle tramite ala factura ,sujeta a pertinencia "/>
    <x v="1"/>
    <n v="0"/>
  </r>
  <r>
    <n v="900014785"/>
    <s v="SERVIMEDIC QUIRON LTDA"/>
    <s v="FESS"/>
    <n v="1865"/>
    <s v="FESS1865"/>
    <s v="900014785_FESS1865"/>
    <x v="2"/>
    <d v="2022-04-07T00:00:00"/>
    <n v="150748"/>
    <n v="150748"/>
    <s v="Factura devuelta"/>
    <e v="#N/A"/>
    <e v="#N/A"/>
    <x v="1"/>
    <n v="0"/>
    <m/>
    <n v="0"/>
    <n v="0"/>
    <m/>
    <m/>
    <m/>
    <n v="0"/>
    <s v="Para auditoria de pertinencia"/>
    <d v="2022-03-07T00:00:00"/>
    <d v="2024-07-02T00:00:00"/>
    <m/>
    <n v="157600"/>
    <n v="0"/>
    <n v="0"/>
    <n v="0"/>
    <n v="0"/>
    <n v="1576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866"/>
    <s v="FESS1866"/>
    <s v="900014785_FESS1866"/>
    <x v="2"/>
    <d v="2022-04-07T00:00:00"/>
    <n v="102140"/>
    <n v="102140"/>
    <s v="Factura devuelta"/>
    <e v="#N/A"/>
    <e v="#N/A"/>
    <x v="1"/>
    <n v="0"/>
    <m/>
    <n v="0"/>
    <n v="0"/>
    <m/>
    <m/>
    <m/>
    <n v="0"/>
    <s v="Para auditoria de pertinencia"/>
    <d v="2022-03-07T00:00:00"/>
    <d v="2024-07-02T00:00:00"/>
    <m/>
    <n v="108000"/>
    <n v="0"/>
    <n v="0"/>
    <n v="0"/>
    <n v="0"/>
    <n v="1080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6"/>
    <s v="FESS1876"/>
    <s v="900014785_FESS1876"/>
    <x v="2"/>
    <d v="2022-04-07T00:00:00"/>
    <n v="178164"/>
    <n v="178164"/>
    <s v="Factura devuelta"/>
    <e v="#N/A"/>
    <e v="#N/A"/>
    <x v="1"/>
    <n v="0"/>
    <m/>
    <n v="0"/>
    <n v="0"/>
    <m/>
    <m/>
    <m/>
    <n v="0"/>
    <s v="Para auditoria de pertinencia"/>
    <d v="2022-03-07T00:00:00"/>
    <d v="2024-07-02T00:00:00"/>
    <m/>
    <n v="181800"/>
    <n v="0"/>
    <n v="0"/>
    <n v="0"/>
    <n v="0"/>
    <n v="1818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878"/>
    <s v="FESS1878"/>
    <s v="900014785_FESS1878"/>
    <x v="2"/>
    <d v="2022-04-07T00:00:00"/>
    <n v="158270"/>
    <n v="158270"/>
    <s v="Factura devuelta"/>
    <e v="#N/A"/>
    <e v="#N/A"/>
    <x v="1"/>
    <n v="0"/>
    <m/>
    <n v="0"/>
    <n v="0"/>
    <m/>
    <m/>
    <m/>
    <n v="0"/>
    <s v="Para auditoria de pertinencia"/>
    <d v="2022-03-07T00:00:00"/>
    <d v="2024-07-02T00:00:00"/>
    <m/>
    <n v="161500"/>
    <n v="0"/>
    <n v="0"/>
    <n v="0"/>
    <n v="0"/>
    <n v="1615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882"/>
    <s v="FESS1882"/>
    <s v="900014785_FESS1882"/>
    <x v="2"/>
    <d v="2022-04-07T00:00:00"/>
    <n v="188086"/>
    <n v="188086"/>
    <s v="Factura devuelta"/>
    <e v="#N/A"/>
    <e v="#N/A"/>
    <x v="1"/>
    <n v="0"/>
    <m/>
    <n v="0"/>
    <n v="0"/>
    <m/>
    <m/>
    <m/>
    <n v="0"/>
    <s v="Para auditoria de pertinencia"/>
    <d v="2022-03-07T00:00:00"/>
    <d v="2024-07-02T00:00:00"/>
    <m/>
    <n v="195700"/>
    <n v="0"/>
    <n v="0"/>
    <n v="0"/>
    <n v="0"/>
    <n v="195700"/>
    <x v="0"/>
    <s v="NO PBS. SE REALIZA DEVOLUCIÓN DE LA CUENTA EL SERVICIO FAC TURADO SE ENCUENTRA MAL REPORTADO EN LA FECHA DE SUMINISTRO  otra IPS, IPS sin contrato con EPS autorizado por cordinadora Neimy perdomo 27/03/2018                                                                                                                                                                                                                                                                                                                                                                                                                                                                                                                                  "/>
    <x v="0"/>
    <n v="0"/>
  </r>
  <r>
    <n v="900014785"/>
    <s v="SERVIMEDIC QUIRON LTDA"/>
    <s v="FESS"/>
    <n v="1883"/>
    <s v="FESS1883"/>
    <s v="900014785_FESS1883"/>
    <x v="2"/>
    <d v="2022-04-07T00:00:00"/>
    <n v="174464"/>
    <n v="174464"/>
    <s v="Factura devuelta"/>
    <e v="#N/A"/>
    <e v="#N/A"/>
    <x v="1"/>
    <n v="0"/>
    <m/>
    <n v="0"/>
    <n v="0"/>
    <m/>
    <m/>
    <m/>
    <n v="0"/>
    <s v="Para auditoria de pertinencia"/>
    <d v="2022-03-07T00:00:00"/>
    <d v="2024-07-02T00:00:00"/>
    <m/>
    <n v="181800"/>
    <n v="0"/>
    <n v="0"/>
    <n v="0"/>
    <n v="0"/>
    <n v="181800"/>
    <x v="0"/>
    <s v="NO PBS. SE REALIZA DEVOLUCIÓN DE LA CUENTA EL SERVICIO FAC TURADO SE ENCUENTRA MAL REPORTADO EN LA FECHA DE SUMINISTRO  otra IPS, IPS sin contrato con EPS autorizado por cordinadora Neimy perdomo 27/03/2018                                                                                                                                                                                                                                                                                                                                                                                                                                                                                                                                  "/>
    <x v="0"/>
    <n v="0"/>
  </r>
  <r>
    <n v="900014785"/>
    <s v="SERVIMEDIC QUIRON LTDA"/>
    <s v="FESS"/>
    <n v="2132"/>
    <s v="FESS2132"/>
    <s v="900014785_FESS2132"/>
    <x v="4"/>
    <d v="2022-10-25T00:00:00"/>
    <n v="178164"/>
    <n v="178164"/>
    <s v="Factura devuelta"/>
    <e v="#N/A"/>
    <e v="#N/A"/>
    <x v="1"/>
    <n v="0"/>
    <m/>
    <n v="0"/>
    <n v="0"/>
    <m/>
    <m/>
    <m/>
    <n v="0"/>
    <s v="Para auditoria de pertinencia"/>
    <d v="2022-10-25T00:00:00"/>
    <d v="2024-07-02T00:00:00"/>
    <m/>
    <n v="181800"/>
    <n v="0"/>
    <n v="0"/>
    <n v="0"/>
    <n v="0"/>
    <n v="181800"/>
    <x v="0"/>
    <s v="NO PBS SE DEVUELVE FACTURA SE VALIDA NO APTA PARA PAGO REVIA SAR EN LA WEB SERVICE                                      MONTAN EN EN AL WEB CODIGO TECNOLOGIA 20011362-01 MILENA                                                                                                                                                                                                                                                                                                                                                                                                                                                                                                                                                                "/>
    <x v="0"/>
    <n v="0"/>
  </r>
  <r>
    <n v="900014785"/>
    <s v="SERVIMEDIC QUIRON LTDA"/>
    <s v="FESS"/>
    <n v="2134"/>
    <s v="FESS2134"/>
    <s v="900014785_FESS2134"/>
    <x v="4"/>
    <d v="2022-10-25T00:00:00"/>
    <n v="174464"/>
    <n v="174464"/>
    <s v="Factura devuelta"/>
    <e v="#N/A"/>
    <e v="#N/A"/>
    <x v="1"/>
    <n v="0"/>
    <m/>
    <n v="0"/>
    <n v="0"/>
    <m/>
    <m/>
    <m/>
    <n v="0"/>
    <s v="Para auditoria de pertinencia"/>
    <d v="2022-10-25T00:00:00"/>
    <d v="2024-07-02T00:00:00"/>
    <m/>
    <n v="181800"/>
    <n v="0"/>
    <n v="0"/>
    <n v="0"/>
    <n v="0"/>
    <n v="181800"/>
    <x v="0"/>
    <s v="NO PBS SE DEVUELVE FACTURA SE VALIDA NO APTA PARA PAGO REVIA SAR EN LA WEB SERVICE MONTAN EN EN AL WEB CODIGO TECNOLOGIA20011362-01 MILENA                                                                                                                                                                                                                                                                                                                                                                                                                                                                                                                                                                                                      "/>
    <x v="0"/>
    <n v="0"/>
  </r>
  <r>
    <n v="900014785"/>
    <s v="SERVIMEDIC QUIRON LTDA"/>
    <s v="FESS"/>
    <n v="2136"/>
    <s v="FESS2136"/>
    <s v="900014785_FESS2136"/>
    <x v="4"/>
    <d v="2022-10-25T00:00:00"/>
    <n v="163464"/>
    <n v="163464"/>
    <s v="Factura devuelta"/>
    <e v="#N/A"/>
    <e v="#N/A"/>
    <x v="1"/>
    <n v="0"/>
    <m/>
    <n v="0"/>
    <n v="0"/>
    <m/>
    <m/>
    <m/>
    <n v="0"/>
    <s v="Para auditoria de pertinencia"/>
    <d v="2022-10-25T00:00:00"/>
    <d v="2024-07-02T00:00:00"/>
    <m/>
    <n v="181800"/>
    <n v="0"/>
    <n v="0"/>
    <n v="0"/>
    <n v="0"/>
    <n v="181800"/>
    <x v="0"/>
    <s v="NO PBS SE DEVUELVE FACTURA SE VALIDA NO APTA PARA PAGO REVIA SAR EN LA WEB SERVICE MAL VALOR $ 184967 MILENA                                                                                                                                                                                                                                                                                                                                                                                                                                                                                                                                                                                                                                    "/>
    <x v="0"/>
    <n v="0"/>
  </r>
  <r>
    <n v="900014785"/>
    <s v="SERVIMEDIC QUIRON LTDA"/>
    <s v="FESS"/>
    <n v="2137"/>
    <s v="FESS2137"/>
    <s v="900014785_FESS2137"/>
    <x v="4"/>
    <d v="2022-10-25T00:00:00"/>
    <n v="154570"/>
    <n v="154570"/>
    <s v="Factura devuelta"/>
    <e v="#N/A"/>
    <e v="#N/A"/>
    <x v="1"/>
    <n v="0"/>
    <m/>
    <n v="0"/>
    <n v="0"/>
    <m/>
    <m/>
    <m/>
    <n v="0"/>
    <s v="Para auditoria de pertinencia"/>
    <d v="2022-10-25T00:00:00"/>
    <d v="2024-07-02T00:00:00"/>
    <m/>
    <n v="161500"/>
    <n v="0"/>
    <n v="0"/>
    <n v="0"/>
    <n v="0"/>
    <n v="161500"/>
    <x v="0"/>
    <s v="NO PBS SE DEVUELVE FACTURA SE VALIDA NO APTA PARA PAGO REVIA SAR EN LA WEB SERVICE FECHA MAL REPORTAN 15-07-2022 MILENA                                                                                                                                                                                                                                                                                                                                                                                                                                                                                                                                                                                                                         "/>
    <x v="0"/>
    <n v="0"/>
  </r>
  <r>
    <n v="900014785"/>
    <s v="SERVIMEDIC QUIRON LTDA"/>
    <s v="FESS"/>
    <n v="2138"/>
    <s v="FESS2138"/>
    <s v="900014785_FESS2138"/>
    <x v="4"/>
    <d v="2022-10-25T00:00:00"/>
    <n v="116840"/>
    <n v="116840"/>
    <s v="Factura devuelta"/>
    <e v="#N/A"/>
    <e v="#N/A"/>
    <x v="1"/>
    <n v="0"/>
    <m/>
    <n v="0"/>
    <n v="0"/>
    <m/>
    <m/>
    <m/>
    <n v="0"/>
    <s v="Para auditoria de pertinencia"/>
    <d v="2022-10-25T00:00:00"/>
    <d v="2024-07-02T00:00:00"/>
    <m/>
    <n v="123000"/>
    <n v="0"/>
    <n v="0"/>
    <n v="0"/>
    <n v="0"/>
    <n v="123000"/>
    <x v="0"/>
    <s v="NO PBS SE DEVUELVE FACTURA SE VALIDA NO APTA PARA PAGO REVIA SAR EN LA WEB SERVICE CODIGO TECNOLOGIA 20011362-01        MILENA                                                                                                                                                                                                                                                                                                                                                                                                                                                                                                                                                                                                                  "/>
    <x v="0"/>
    <n v="0"/>
  </r>
  <r>
    <n v="900014785"/>
    <s v="SERVIMEDIC QUIRON LTDA"/>
    <s v="FESS"/>
    <n v="2139"/>
    <s v="FESS2139"/>
    <s v="900014785_FESS2139"/>
    <x v="5"/>
    <d v="2022-10-26T00:00:00"/>
    <n v="120540"/>
    <n v="120540"/>
    <s v="Factura devuelta"/>
    <e v="#N/A"/>
    <e v="#N/A"/>
    <x v="1"/>
    <n v="0"/>
    <m/>
    <n v="0"/>
    <n v="0"/>
    <m/>
    <m/>
    <m/>
    <n v="0"/>
    <s v="Para auditoria de pertinencia"/>
    <d v="2022-10-26T00:00:00"/>
    <d v="2024-07-02T00:00:00"/>
    <m/>
    <n v="123000"/>
    <n v="0"/>
    <n v="0"/>
    <n v="0"/>
    <n v="0"/>
    <n v="123000"/>
    <x v="0"/>
    <s v="NO PBS SE DEVUELVE FACTURA SE VALIDA NO APTA PARA PAGO REVIA SAR EN LA WEB SERVICE CODIGO TECNOLOGIA 20011362-01 MILENA                                                                                                                                                                                                                                                                                                                                                                                                                                                                                                                                                                                                                         "/>
    <x v="0"/>
    <n v="0"/>
  </r>
  <r>
    <n v="900014785"/>
    <s v="SERVIMEDIC QUIRON LTDA"/>
    <s v="FESS"/>
    <n v="2196"/>
    <s v="FESS2196"/>
    <s v="900014785_FESS2196"/>
    <x v="23"/>
    <d v="2023-01-13T00:00:00"/>
    <n v="177567.66"/>
    <n v="177567.66"/>
    <s v="Factura devuelta"/>
    <e v="#N/A"/>
    <e v="#N/A"/>
    <x v="0"/>
    <n v="0"/>
    <m/>
    <n v="0"/>
    <n v="0"/>
    <m/>
    <m/>
    <m/>
    <n v="0"/>
    <s v="Devuelta"/>
    <d v="2023-01-13T00:00:00"/>
    <d v="2023-02-08T00:00:00"/>
    <d v="2023-02-13T00:00:00"/>
    <n v="184967"/>
    <n v="0"/>
    <n v="0"/>
    <n v="184967"/>
    <n v="0"/>
    <n v="184967"/>
    <x v="0"/>
    <s v="SE DEVUELVE FACTURA NO PBS NO PASA LA VALIDACION NO APTA PAR A PAGO REVISAR VALIDAR FECHA DE SUMINISTRO QUE ESTA EN LA WB SERVICE NO COINCIDE CON LA QUE FACTURAN. MILENA                                                                                                                                                                                                                                                                                                                                                                                                                                                                                                                                                                                                                                                                                                                                                                                                                                                                                                                                                                                                                                                                                                                                                                                                                                                                                                                                                                                   "/>
    <x v="0"/>
    <n v="0"/>
  </r>
  <r>
    <n v="900014785"/>
    <s v="SERVIMEDIC QUIRON LTDA"/>
    <s v="FESS"/>
    <n v="2197"/>
    <s v="FESS2197"/>
    <s v="900014785_FESS2197"/>
    <x v="23"/>
    <d v="2023-01-13T00:00:00"/>
    <n v="177567.66"/>
    <n v="177567.66"/>
    <s v="Factura devuelta"/>
    <e v="#N/A"/>
    <e v="#N/A"/>
    <x v="0"/>
    <n v="0"/>
    <m/>
    <n v="0"/>
    <n v="0"/>
    <m/>
    <m/>
    <m/>
    <n v="0"/>
    <s v="Devuelta"/>
    <d v="2023-01-13T00:00:00"/>
    <d v="2023-02-08T00:00:00"/>
    <d v="2023-02-13T00:00:00"/>
    <n v="184967"/>
    <n v="0"/>
    <n v="0"/>
    <n v="184967"/>
    <n v="0"/>
    <n v="184967"/>
    <x v="0"/>
    <s v="SE DEVUELVE FACTURA NO PBS NO PASA LA VALIDACION NO APTA PAR A PAGO REVISAR VALIDAR FECHA DE SUMINISTRO QUE ESTA EN LA WB SERVICE NO COINCIDE CON LA QUE FACTURAN. MILENA                                                                                                                                                                                                                                                                                                                                                                                                                                                                                                                                                                                                                                                                                                                                                                                                                                                                                                                                                                                                                                                                                                                                                                                                                                                                                                                                                                                   "/>
    <x v="0"/>
    <n v="0"/>
  </r>
  <r>
    <n v="900014785"/>
    <s v="SERVIMEDIC QUIRON LTDA"/>
    <s v="FESS"/>
    <n v="2199"/>
    <s v="FESS2199"/>
    <s v="900014785_FESS2199"/>
    <x v="23"/>
    <d v="2023-01-13T00:00:00"/>
    <n v="181267.66"/>
    <n v="181267.66"/>
    <s v="Factura devuelta"/>
    <e v="#N/A"/>
    <e v="#N/A"/>
    <x v="0"/>
    <n v="0"/>
    <m/>
    <n v="0"/>
    <n v="0"/>
    <m/>
    <m/>
    <m/>
    <n v="0"/>
    <s v="Devuelta"/>
    <d v="2023-01-13T00:00:00"/>
    <d v="2023-02-08T00:00:00"/>
    <d v="2023-02-13T00:00:00"/>
    <n v="184967"/>
    <n v="0"/>
    <n v="0"/>
    <n v="184967"/>
    <n v="0"/>
    <n v="184967"/>
    <x v="0"/>
    <s v="SE DEVUELVE FACTURA NO PBS NO PASA LA VALIDACION NO APTA PAR A PAGO REVISAR VALIDAR FECHA DE SUMINISTRO QUE ESTA EN LA WB SERVICE NO COINCIDE CON LA QUE FACTURAN. MILENA                                                                                                                                                                                                                                                                                                                                                                                                                                                                                                                                                                                                                                                                                                                                                                                                                                                                                                                                                                                                                                                                                                                                                                                                                                                                                                                                                                                   "/>
    <x v="0"/>
    <n v="0"/>
  </r>
  <r>
    <n v="900014785"/>
    <s v="SERVIMEDIC QUIRON LTDA"/>
    <s v="FESS"/>
    <n v="2200"/>
    <s v="FESS2200"/>
    <s v="900014785_FESS2200"/>
    <x v="23"/>
    <d v="2023-01-13T00:00:00"/>
    <n v="177567.66"/>
    <n v="177567.66"/>
    <s v="Factura devuelta"/>
    <e v="#N/A"/>
    <e v="#N/A"/>
    <x v="0"/>
    <n v="0"/>
    <m/>
    <n v="0"/>
    <n v="0"/>
    <m/>
    <m/>
    <m/>
    <n v="0"/>
    <s v="Devuelta"/>
    <d v="2023-01-13T00:00:00"/>
    <d v="2023-02-08T00:00:00"/>
    <d v="2023-02-13T00:00:00"/>
    <n v="184967"/>
    <n v="0"/>
    <n v="0"/>
    <n v="184967"/>
    <n v="0"/>
    <n v="184967"/>
    <x v="0"/>
    <s v="SE DEVUELVE FACTURA NO PBS NO PASA LA VALIDACION NO APTA PAR A PAGO REVISAR VALIDAR FECHA DE SUMINISTRO QUE ESTA EN LA WB SERVICE NO COINCIDE CON LA QUE FACTURAN. MILENA                                                                                                                                                                                                                                                                                                                                                                                                                                                                                                                                                                                                                                                                                                                                                                                                                                                                                                                                                                                                                                                                                                                                                                                                                                                                                                                                                                                   "/>
    <x v="0"/>
    <n v="0"/>
  </r>
  <r>
    <n v="900014785"/>
    <s v="SERVIMEDIC QUIRON LTDA"/>
    <s v="FESS"/>
    <n v="2206"/>
    <s v="FESS2206"/>
    <s v="900014785_FESS2206"/>
    <x v="23"/>
    <d v="2023-01-13T00:00:00"/>
    <n v="166567.66"/>
    <n v="166567.66"/>
    <s v="Factura devuelta"/>
    <e v="#N/A"/>
    <e v="#N/A"/>
    <x v="0"/>
    <n v="0"/>
    <m/>
    <n v="0"/>
    <n v="0"/>
    <m/>
    <m/>
    <m/>
    <n v="0"/>
    <s v="Devuelta"/>
    <d v="2023-01-13T00:00:00"/>
    <d v="2023-02-08T00:00:00"/>
    <d v="2023-02-13T00:00:00"/>
    <n v="184967"/>
    <n v="0"/>
    <n v="0"/>
    <n v="184967"/>
    <n v="0"/>
    <n v="184967"/>
    <x v="0"/>
    <s v="SE DEVUELVE FACTURA NO PBS NO PASA LA VALIDACION NO APTA PAR A PAGO VALIDAR FECHA DE SUMINISTRO/VALIDAR CODIGO DE TECNOLQUE ESTA EN LA WEB SERVICE NO COINCIDE CON LA QUE FACTURAN.                                                                                                                                                                                                                                                                                                                                                                                                                                                                                                                                                                                                                                                                                                                                                                                                                                                                                                                                                                                                                                                                                                                                                                                                                                                                                                                                                                         "/>
    <x v="0"/>
    <n v="0"/>
  </r>
  <r>
    <n v="900014785"/>
    <s v="SERVIMEDIC QUIRON LTDA"/>
    <s v="FESS"/>
    <n v="2230"/>
    <s v="FESS2230"/>
    <s v="900014785_FESS2230"/>
    <x v="24"/>
    <d v="2023-01-18T00:00:00"/>
    <n v="170589.58"/>
    <n v="170589.58"/>
    <s v="Factura devuelta"/>
    <e v="#N/A"/>
    <e v="#N/A"/>
    <x v="0"/>
    <n v="0"/>
    <m/>
    <n v="0"/>
    <n v="0"/>
    <m/>
    <m/>
    <m/>
    <n v="0"/>
    <s v="Devuelta"/>
    <d v="2023-01-18T00:00:00"/>
    <d v="2023-02-08T00:00:00"/>
    <d v="2023-02-13T00:00:00"/>
    <n v="195700"/>
    <n v="0"/>
    <n v="0"/>
    <n v="195700"/>
    <n v="0"/>
    <n v="195700"/>
    <x v="0"/>
    <s v="SE DEVUELVE FACTURA NO PBS NO PASA LA VALIDACION NO APTA PAR A PAGO REVISAR VALIDAR FECHA DE SUMINISTRO                 QUE ESTA EN LA WEB SERVICE NO COINCIDE CON LA QUE FACTURAN.                                                                                                                                                                                                                                                                                                                                                                                                                                                                                                                                                                                                                                                                                                                                                                                                                                                                                                                                                                                                                                                                                                                                                                                                                                                                                                                                                                         "/>
    <x v="0"/>
    <n v="0"/>
  </r>
  <r>
    <n v="900014785"/>
    <s v="SERVIMEDIC QUIRON LTDA"/>
    <s v="FESS"/>
    <n v="2218"/>
    <s v="FESS2218"/>
    <s v="900014785_FESS2218"/>
    <x v="24"/>
    <d v="2023-01-18T00:00:00"/>
    <n v="181267.66"/>
    <n v="181267.66"/>
    <s v="Factura devuelta"/>
    <e v="#N/A"/>
    <e v="#N/A"/>
    <x v="0"/>
    <n v="0"/>
    <m/>
    <n v="0"/>
    <n v="0"/>
    <m/>
    <m/>
    <m/>
    <n v="0"/>
    <s v="Devuelta"/>
    <d v="2023-01-18T00:00:00"/>
    <d v="2023-02-08T00:00:00"/>
    <d v="2023-02-13T00:00:00"/>
    <n v="184967"/>
    <n v="0"/>
    <n v="0"/>
    <n v="184967"/>
    <n v="0"/>
    <n v="184967"/>
    <x v="0"/>
    <s v="SE DEVUELVE FACTURA NO PBS NO PASA LA VALIDACION NO APTA PAR A PAGO REVISAR VALIDAR FECHA DE SUMINISTRO QUE ESTA EN LA WB SERVICE NO COINCIDE CON LA QUE FACTURAN. MILENA                                                                                                                                                                                                                                                                                                                                                                                                                                                                                                                                                                                                                                                                                                                                                                                                                                                                                                                                                                                                                                                                                                                                                                                                                                                                                                                                                                                   "/>
    <x v="0"/>
    <n v="0"/>
  </r>
  <r>
    <n v="900014785"/>
    <s v="SERVIMEDIC QUIRON LTDA"/>
    <s v="FESS"/>
    <n v="2219"/>
    <s v="FESS2219"/>
    <s v="900014785_FESS2219"/>
    <x v="24"/>
    <d v="2023-01-18T00:00:00"/>
    <n v="181267.66"/>
    <n v="181267.66"/>
    <s v="Factura devuelta"/>
    <e v="#N/A"/>
    <e v="#N/A"/>
    <x v="0"/>
    <n v="0"/>
    <m/>
    <n v="0"/>
    <n v="0"/>
    <m/>
    <m/>
    <m/>
    <n v="0"/>
    <s v="Devuelta"/>
    <d v="2023-01-18T00:00:00"/>
    <d v="2023-02-08T00:00:00"/>
    <d v="2023-02-13T00:00:00"/>
    <n v="184967"/>
    <n v="0"/>
    <n v="0"/>
    <n v="184967"/>
    <n v="0"/>
    <n v="184967"/>
    <x v="0"/>
    <s v="SE DEVUELVE FACTURA NO PBS NO PASA LA VALIDACION NO APTA PAR A PAGO REVISAR VALIDAR FECHA DE SUMINISTRO -VALOR REPORTADOQUE ESTA EN LA WEB SERVICE NO COINCIDE CON LA QUE FACTURAN.                                                                                                                                                                                                                                                                                                                                                                                                                                                                                                                                                                                                                                                                                                                                                                                                                                                                                                                                                                                                                                                                                                                                                                                                                                                                                                                                                                         "/>
    <x v="0"/>
    <n v="0"/>
  </r>
  <r>
    <n v="900014785"/>
    <s v="SERVIMEDIC QUIRON LTDA"/>
    <s v="FESS"/>
    <n v="2221"/>
    <s v="FESS2221"/>
    <s v="900014785_FESS2221"/>
    <x v="24"/>
    <d v="2023-01-18T00:00:00"/>
    <n v="181267.66"/>
    <n v="181267.66"/>
    <s v="Factura devuelta"/>
    <e v="#N/A"/>
    <e v="#N/A"/>
    <x v="0"/>
    <n v="0"/>
    <m/>
    <n v="0"/>
    <n v="0"/>
    <m/>
    <m/>
    <m/>
    <n v="0"/>
    <s v="Devuelta"/>
    <d v="2023-01-18T00:00:00"/>
    <d v="2023-02-08T00:00:00"/>
    <d v="2023-02-13T00:00:00"/>
    <n v="184967"/>
    <n v="0"/>
    <n v="0"/>
    <n v="184967"/>
    <n v="0"/>
    <n v="184967"/>
    <x v="0"/>
    <s v="SE DEVUELVE FACTURA NO PBS NO PASA LA VALIDACION NO APTA PAR A PAGO VALIDAR FECHA DE SUMINISTRO/VALIDAR CODIGO DE TECNOLQUE ESTA EN LA WEB SERVICE NO COINCIDE CON LA QUE FACTURAN.                                                                                                                                                                                                                                                                                                                                                                                                                                                                                                                                                                                                                                                                                                                                                                                                                                                                                                                                                                                                                                                                                                                                                                                                                                                                                                                                                                         "/>
    <x v="0"/>
    <n v="0"/>
  </r>
  <r>
    <n v="900014785"/>
    <s v="SERVIMEDIC QUIRON LTDA"/>
    <s v="FESS"/>
    <n v="2222"/>
    <s v="FESS2222"/>
    <s v="900014785_FESS2222"/>
    <x v="24"/>
    <d v="2023-01-18T00:00:00"/>
    <n v="177567.66"/>
    <n v="177567.66"/>
    <s v="Factura devuelta"/>
    <e v="#N/A"/>
    <e v="#N/A"/>
    <x v="0"/>
    <n v="0"/>
    <m/>
    <n v="0"/>
    <n v="0"/>
    <m/>
    <m/>
    <m/>
    <n v="0"/>
    <s v="Devuelta"/>
    <d v="2023-01-18T00:00:00"/>
    <d v="2023-02-08T00:00:00"/>
    <d v="2023-02-13T00:00:00"/>
    <n v="184967"/>
    <n v="0"/>
    <n v="0"/>
    <n v="184967"/>
    <n v="0"/>
    <n v="184967"/>
    <x v="0"/>
    <s v="SE DEVUELVE FACTURA NO PBS NO PASA LA VALIDACION NO APTA PAR A PAGO VALIDAR FECHA DE SUMINISTRO/VALIDAR CODIGO DE TECNOLQUE ESTA EN LA WEB SERVICE NO COINCIDE CON LA QUE FACTURAN.                                                                                                                                                                                                                                                                                                                                                                                                                                                                                                                                                                                                                                                                                                                                                                                                                                                                                                                                                                                                                                                                                                                                                                                                                                                                                                                                                                         "/>
    <x v="0"/>
    <n v="0"/>
  </r>
  <r>
    <n v="900014785"/>
    <s v="SERVIMEDIC QUIRON LTDA"/>
    <s v="FESS"/>
    <n v="2223"/>
    <s v="FESS2223"/>
    <s v="900014785_FESS2223"/>
    <x v="24"/>
    <d v="2023-01-18T00:00:00"/>
    <n v="178164"/>
    <n v="178164"/>
    <s v="Factura devuelta"/>
    <e v="#N/A"/>
    <e v="#N/A"/>
    <x v="0"/>
    <n v="0"/>
    <m/>
    <n v="0"/>
    <n v="0"/>
    <m/>
    <m/>
    <m/>
    <n v="0"/>
    <s v="Devuelta"/>
    <d v="2023-01-18T00:00:00"/>
    <d v="2023-02-08T00:00:00"/>
    <d v="2023-02-13T00:00:00"/>
    <n v="181800"/>
    <n v="0"/>
    <n v="0"/>
    <n v="181800"/>
    <n v="0"/>
    <n v="181800"/>
    <x v="0"/>
    <s v="SE DEVUELVE FACTURA NO PBS NO PASA LA VALIDACION NO APTA PAR A PAGO VALIDAR NUMERO DE ENTREGA//VALIDAR FECHA DE SUMINISTISTRO QUE ESTA EN LA WEB SERVICE NO COINCIDE CON LA QUE FACT URAN MILENA+                                                                                                                                                                                                                                                                                                                                                                                                                                                                                                                                                                                                                                                                                                                                                                                                                                                                                                                                                                                                                                                                                                                                                                                                                                                                                                                                                           "/>
    <x v="0"/>
    <n v="0"/>
  </r>
  <r>
    <n v="900014785"/>
    <s v="SERVIMEDIC QUIRON LTDA"/>
    <s v="FESS"/>
    <n v="2224"/>
    <s v="FESS2224"/>
    <s v="900014785_FESS2224"/>
    <x v="24"/>
    <d v="2023-01-18T00:00:00"/>
    <n v="178164"/>
    <n v="178164"/>
    <s v="Factura devuelta"/>
    <e v="#N/A"/>
    <e v="#N/A"/>
    <x v="0"/>
    <n v="0"/>
    <m/>
    <n v="0"/>
    <n v="0"/>
    <m/>
    <m/>
    <m/>
    <n v="0"/>
    <s v="Devuelta"/>
    <d v="2023-01-18T00:00:00"/>
    <d v="2023-02-08T00:00:00"/>
    <d v="2023-02-13T00:00:00"/>
    <n v="181800"/>
    <n v="0"/>
    <n v="0"/>
    <n v="181800"/>
    <n v="0"/>
    <n v="181800"/>
    <x v="0"/>
    <s v="SE DEVUELVE FACTURA NO PBS NO PASA LA VALIDACION NO APTA PAR A PAGO REVISAR VALIDAR FECHA DE SUMINISTRO                 QUE ESTA EN LA WEB SERVICE NO COINCIDE CON LA QUE FACTURAN.                                                                                                                                                                                                                                                                                                                                                                                                                                                                                                                                                                                                                                                                                                                                                                                                                                                                                                                                                                                                                                                                                                                                                                                                                                                                                                                                                                         "/>
    <x v="0"/>
    <n v="0"/>
  </r>
  <r>
    <n v="900014785"/>
    <s v="SERVIMEDIC QUIRON LTDA"/>
    <s v="FESS"/>
    <n v="2225"/>
    <s v="FESS2225"/>
    <s v="900014785_FESS2225"/>
    <x v="24"/>
    <d v="2023-01-18T00:00:00"/>
    <n v="178164"/>
    <n v="178164"/>
    <s v="Factura devuelta"/>
    <e v="#N/A"/>
    <e v="#N/A"/>
    <x v="0"/>
    <n v="0"/>
    <m/>
    <n v="0"/>
    <n v="0"/>
    <m/>
    <m/>
    <m/>
    <n v="0"/>
    <s v="Devuelta"/>
    <d v="2023-01-18T00:00:00"/>
    <d v="2023-02-08T00:00:00"/>
    <d v="2023-02-13T00:00:00"/>
    <n v="181800"/>
    <n v="0"/>
    <n v="0"/>
    <n v="181800"/>
    <n v="0"/>
    <n v="181800"/>
    <x v="0"/>
    <s v="SE DEVUELVE FACTURA NO PBS NO PASA LA VALIDACION NO APTA PAR A PAGO REVISAR VALIDAR FECHA DE SUMINISTRO                 QUE ESTA EN LA WEB SERVICE NO COINCIDE CON LA QUE FACTURAN.                                                                                                                                                                                                                                                                                                                                                                                                                                                                                                                                                                                                                                                                                                                                                                                                                                                                                                                                                                                                                                                                                                                                                                                                                                                                                                                                                                         "/>
    <x v="0"/>
    <n v="0"/>
  </r>
  <r>
    <n v="900014785"/>
    <s v="SERVIMEDIC QUIRON LTDA"/>
    <s v="FESS"/>
    <n v="2226"/>
    <s v="FESS2226"/>
    <s v="900014785_FESS2226"/>
    <x v="24"/>
    <d v="2023-01-18T00:00:00"/>
    <n v="178164"/>
    <n v="178164"/>
    <s v="Factura devuelta"/>
    <e v="#N/A"/>
    <e v="#N/A"/>
    <x v="0"/>
    <n v="0"/>
    <m/>
    <n v="0"/>
    <n v="0"/>
    <m/>
    <m/>
    <m/>
    <n v="0"/>
    <s v="Devuelta"/>
    <d v="2023-01-18T00:00:00"/>
    <d v="2023-02-08T00:00:00"/>
    <d v="2023-02-13T00:00:00"/>
    <n v="181800"/>
    <n v="0"/>
    <n v="0"/>
    <n v="181800"/>
    <n v="0"/>
    <n v="181800"/>
    <x v="0"/>
    <s v="SE DEVUELVE FACTURA NO PBS NO PASA LA VALIDACION NO APTA PAR A PAGO REVISAR VALIDAR FECHA DE SUMINISTRO                 QUE ESTA EN LA WEB SERVICE NO COINCIDE CON LA QUE FACTURAN.                                                                                                                                                                                                                                                                                                                                                                                                                                                                                                                                                                                                                                                                                                                                                                                                                                                                                                                                                                                                                                                                                                                                                                                                                                                                                                                                                                         "/>
    <x v="0"/>
    <n v="0"/>
  </r>
  <r>
    <n v="900014785"/>
    <s v="SERVIMEDIC QUIRON LTDA"/>
    <s v="FESS"/>
    <n v="2227"/>
    <s v="FESS2227"/>
    <s v="900014785_FESS2227"/>
    <x v="24"/>
    <d v="2023-01-18T00:00:00"/>
    <n v="178164"/>
    <n v="178164"/>
    <s v="Factura devuelta"/>
    <e v="#N/A"/>
    <e v="#N/A"/>
    <x v="0"/>
    <n v="0"/>
    <m/>
    <n v="0"/>
    <n v="0"/>
    <m/>
    <m/>
    <m/>
    <n v="0"/>
    <s v="Devuelta"/>
    <d v="2023-01-18T00:00:00"/>
    <d v="2023-02-08T00:00:00"/>
    <d v="2023-02-13T00:00:00"/>
    <n v="181800"/>
    <n v="0"/>
    <n v="0"/>
    <n v="181800"/>
    <n v="0"/>
    <n v="181800"/>
    <x v="0"/>
    <s v="SE DEVUELVE FACTURA NO PBS NO PASA LA VALIDACION NO APTA PAR A PAGO REVISAR VALIDAR FECHA DE SUMINISTRO                 QUE ESTA EN LA WEB SERVICE NO COINCIDE CON LA QUE FACTURAN.                                                                                                                                                                                                                                                                                                                                                                                                                                                                                                                                                                                                                                                                                                                                                                                                                                                                                                                                                                                                                                                                                                                                                                                                                                                                                                                                                                         "/>
    <x v="0"/>
    <n v="0"/>
  </r>
  <r>
    <n v="900014785"/>
    <s v="SERVIMEDIC QUIRON LTDA"/>
    <s v="FESS"/>
    <n v="2228"/>
    <s v="FESS2228"/>
    <s v="900014785_FESS2228"/>
    <x v="24"/>
    <d v="2023-01-18T00:00:00"/>
    <n v="120540"/>
    <n v="120540"/>
    <s v="Factura devuelta"/>
    <e v="#N/A"/>
    <e v="#N/A"/>
    <x v="0"/>
    <n v="0"/>
    <m/>
    <n v="0"/>
    <n v="0"/>
    <m/>
    <m/>
    <m/>
    <n v="0"/>
    <s v="Devuelta"/>
    <d v="2023-01-18T00:00:00"/>
    <d v="2023-02-08T00:00:00"/>
    <d v="2023-02-13T00:00:00"/>
    <n v="123000"/>
    <n v="0"/>
    <n v="0"/>
    <n v="123000"/>
    <n v="0"/>
    <n v="123000"/>
    <x v="0"/>
    <s v="SE DEVUELVE FACTURA NO PBS NO PASA LA VALIDACION NO APTA PAR A PAGO VALIDAR FECHA DE SUMINISTRO/VALIDAR CODIGO DE TECNOLQUE ESTA EN LA WEB SERVICE NO COINCIDE CON LA QUE FACTURAN.                                                                                                                                                                                                                                                                                                                                                                                                                                                                                                                                                                                                                                                                                                                                                                                                                                                                                                                                                                                                                                                                                                                                                                                                                                                                                                                                                                         "/>
    <x v="0"/>
    <n v="0"/>
  </r>
  <r>
    <n v="900014785"/>
    <s v="SERVIMEDIC QUIRON LTDA"/>
    <s v="FESS"/>
    <n v="2229"/>
    <s v="FESS2229"/>
    <s v="900014785_FESS2229"/>
    <x v="24"/>
    <d v="2023-01-18T00:00:00"/>
    <n v="116840"/>
    <n v="116840"/>
    <s v="Factura devuelta"/>
    <e v="#N/A"/>
    <e v="#N/A"/>
    <x v="0"/>
    <n v="0"/>
    <m/>
    <n v="0"/>
    <n v="0"/>
    <m/>
    <m/>
    <m/>
    <n v="0"/>
    <s v="Devuelta"/>
    <d v="2023-01-18T00:00:00"/>
    <d v="2023-02-08T00:00:00"/>
    <d v="2023-02-13T00:00:00"/>
    <n v="123000"/>
    <n v="0"/>
    <n v="0"/>
    <n v="123000"/>
    <n v="0"/>
    <n v="123000"/>
    <x v="0"/>
    <s v="SE DEVUELVE FACTURA NO PBS NO PASA LA VALIDACION NO APTA PAR A PAGO REVISAR VALIDAR FECHA DE SUMINISTRO.VALOR REPORTADO QUE ESTA EN LA WEB SERVICE NO COINCIDE CON LA QUE FACTURAN.                                                                                                                                                                                                                                                                                                                                                                                                                                                                                                                                                                                                                                                                                                                                                                                                                                                                                                                                                                                                                                                                                                                                                                                                                                                                                                                                                                         "/>
    <x v="0"/>
    <n v="0"/>
  </r>
  <r>
    <n v="900014785"/>
    <s v="SERVIMEDIC QUIRON LTDA"/>
    <s v="FESS"/>
    <n v="2236"/>
    <s v="FESS2236"/>
    <s v="900014785_FESS2236"/>
    <x v="12"/>
    <d v="2023-01-19T00:00:00"/>
    <n v="154448"/>
    <n v="154448"/>
    <s v="Factura devuelta"/>
    <e v="#N/A"/>
    <e v="#N/A"/>
    <x v="0"/>
    <n v="0"/>
    <m/>
    <n v="0"/>
    <n v="0"/>
    <m/>
    <m/>
    <m/>
    <n v="0"/>
    <s v="Devuelta"/>
    <d v="2023-01-19T00:00:00"/>
    <d v="2023-02-08T00:00:00"/>
    <d v="2023-02-13T00:00:00"/>
    <n v="157600"/>
    <n v="0"/>
    <n v="0"/>
    <n v="157600"/>
    <n v="0"/>
    <n v="157600"/>
    <x v="0"/>
    <s v="SE DEVUELVE FACTURA NO PBS NO PASA LA VALIDACION NO APTA PAR A PAGO REVISAR VALIDAR FECHA DE SUMINISTRO                 QUE ESTA EN LA WEB SERVICE NO COINCIDE CON LA QUE FACTURAN. MILENA                                                                                                                                                                                                                                                                                                                                                                                                                                                                                                                                                                                                                                                                                                                                                                                                                                                                                                                                                                                                                                                                                                                                                                                                                                                                                                                                                                  "/>
    <x v="0"/>
    <n v="0"/>
  </r>
  <r>
    <n v="900014785"/>
    <s v="SERVIMEDIC QUIRON LTDA"/>
    <s v="FESS"/>
    <n v="2237"/>
    <s v="FESS2237"/>
    <s v="900014785_FESS2237"/>
    <x v="12"/>
    <d v="2023-01-19T00:00:00"/>
    <n v="154448"/>
    <n v="154448"/>
    <s v="Factura devuelta"/>
    <e v="#N/A"/>
    <e v="#N/A"/>
    <x v="0"/>
    <n v="0"/>
    <m/>
    <n v="0"/>
    <n v="0"/>
    <m/>
    <m/>
    <m/>
    <n v="0"/>
    <s v="Devuelta"/>
    <d v="2023-01-19T00:00:00"/>
    <d v="2023-02-08T00:00:00"/>
    <d v="2023-02-13T00:00:00"/>
    <n v="157600"/>
    <n v="0"/>
    <n v="0"/>
    <n v="157600"/>
    <n v="0"/>
    <n v="157600"/>
    <x v="0"/>
    <s v="SE DEVUELVE FACTURA NO PBS NO PASA LA VALIDACION NO APTA PAR A PAGO REVISAR VALIDAR FECHA DE SUMINISTRO                 QUE ESTA EN LA WEB SERVICE NO COINCIDE CON LA QUE FACTURAN. MILENA                                                                                                                                                                                                                                                                                                                                                                                                                                                                                                                                                                                                                                                                                                                                                                                                                                                                                                                                                                                                                                                                                                                                                                                                                                                                                                                                                                  "/>
    <x v="0"/>
    <n v="0"/>
  </r>
  <r>
    <n v="900014785"/>
    <s v="SERVIMEDIC QUIRON LTDA"/>
    <s v="FESS"/>
    <n v="2238"/>
    <s v="FESS2238"/>
    <s v="900014785_FESS2238"/>
    <x v="12"/>
    <d v="2023-01-19T00:00:00"/>
    <n v="154448"/>
    <n v="154448"/>
    <s v="Factura devuelta"/>
    <e v="#N/A"/>
    <e v="#N/A"/>
    <x v="0"/>
    <n v="0"/>
    <m/>
    <n v="0"/>
    <n v="0"/>
    <m/>
    <m/>
    <m/>
    <n v="0"/>
    <s v="Devuelta"/>
    <d v="2023-01-19T00:00:00"/>
    <d v="2023-02-08T00:00:00"/>
    <d v="2023-02-13T00:00:00"/>
    <n v="157600"/>
    <n v="0"/>
    <n v="0"/>
    <n v="157600"/>
    <n v="0"/>
    <n v="157600"/>
    <x v="0"/>
    <s v="SE DEVUELVE FACTURA NO PBS NO PASA LA VALIDACION NO APTA PAR A PAGO REVISAR VALIDAR FECHA DE SUMINISTRO                 QUE ESTA EN LA WEB SERVICE NO COINCIDE CON LA QUE FACTURAN. MILENA                                                                                                                                                                                                                                                                                                                                                                                                                                                                                                                                                                                                                                                                                                                                                                                                                                                                                                                                                                                                                                                                                                                                                                                                                                                                                                                                                                  "/>
    <x v="0"/>
    <n v="0"/>
  </r>
  <r>
    <n v="900014785"/>
    <s v="SERVIMEDIC QUIRON LTDA"/>
    <s v="FESS"/>
    <n v="2239"/>
    <s v="FESS2239"/>
    <s v="900014785_FESS2239"/>
    <x v="12"/>
    <d v="2023-01-19T00:00:00"/>
    <n v="116840"/>
    <n v="116840"/>
    <s v="Factura devuelta"/>
    <e v="#N/A"/>
    <e v="#N/A"/>
    <x v="0"/>
    <n v="0"/>
    <m/>
    <n v="0"/>
    <n v="0"/>
    <m/>
    <m/>
    <m/>
    <n v="0"/>
    <s v="Devuelta"/>
    <d v="2023-01-19T00:00:00"/>
    <d v="2023-02-08T00:00:00"/>
    <d v="2023-02-13T00:00:00"/>
    <n v="123000"/>
    <n v="0"/>
    <n v="0"/>
    <n v="123000"/>
    <n v="0"/>
    <n v="123000"/>
    <x v="0"/>
    <s v="SE DEVUELVE FACTURA NO PBS NO PASA LA VALIDACION NO APTA PAR A PAGO REVISAR VALIDAR FECHA DE SUMINISTRO                 QUE ESTA EN LA WEB SERVICE NO COINCIDE CON LA QUE FACTURAN. MILE                                                                                                                                                                                                                                                                                                                                                                                                                                                                                                                                                                                                                                                                                                                                                                                                                                                                                                                                                                                                                                                                                                                                                                                                                                                                                                                                                                    "/>
    <x v="0"/>
    <n v="0"/>
  </r>
  <r>
    <n v="900014785"/>
    <s v="SERVIMEDIC QUIRON LTDA"/>
    <s v="FESS"/>
    <n v="2233"/>
    <s v="FESS2233"/>
    <s v="900014785_FESS2233"/>
    <x v="12"/>
    <d v="2023-01-19T00:00:00"/>
    <n v="114268"/>
    <n v="114268"/>
    <s v="Factura devuelta"/>
    <e v="#N/A"/>
    <e v="#N/A"/>
    <x v="0"/>
    <n v="0"/>
    <m/>
    <n v="0"/>
    <n v="0"/>
    <m/>
    <m/>
    <m/>
    <n v="0"/>
    <s v="Devuelta"/>
    <d v="2023-01-19T00:00:00"/>
    <d v="2023-02-08T00:00:00"/>
    <d v="2023-02-13T00:00:00"/>
    <n v="116600"/>
    <n v="0"/>
    <n v="0"/>
    <n v="116600"/>
    <n v="0"/>
    <n v="116600"/>
    <x v="0"/>
    <s v="SE DEVUELVE FACTURA NO PBS NO PASA LA VALIDACION NO APTA PAR A PAGO REVISAR VALIDAR FECHA DE SUMINISTRO                 QUE ESTA EN LA WEB SERVICE NO COINCIDE CON LA QUE FACTURAN. MILENA                                                                                                                                                                                                                                                                                                                                                                                                                                                                                                                                                                                                                                                                                                                                                                                                                                                                                                                                                                                                                                                                                                                                                                                                                                                                                                                                                                  "/>
    <x v="0"/>
    <n v="0"/>
  </r>
  <r>
    <n v="900014785"/>
    <s v="SERVIMEDIC QUIRON LTDA"/>
    <s v="FESS"/>
    <n v="2235"/>
    <s v="FESS2235"/>
    <s v="900014785_FESS2235"/>
    <x v="12"/>
    <d v="2023-01-19T00:00:00"/>
    <n v="91140"/>
    <n v="91140"/>
    <s v="Factura devuelta"/>
    <e v="#N/A"/>
    <e v="#N/A"/>
    <x v="0"/>
    <n v="0"/>
    <m/>
    <n v="0"/>
    <n v="0"/>
    <m/>
    <m/>
    <m/>
    <n v="0"/>
    <s v="Devuelta"/>
    <d v="2023-01-19T00:00:00"/>
    <d v="2023-02-08T00:00:00"/>
    <d v="2023-02-16T00:00:00"/>
    <n v="108000"/>
    <n v="0"/>
    <n v="0"/>
    <n v="108000"/>
    <n v="0"/>
    <n v="108000"/>
    <x v="0"/>
    <s v="NO PBS SE DEVUELVE FACTURA SE REALIZA VALIDACION NO APTA PAR A PAGO VALIDAR VALOR REPORTADOFECHA DE SUMINISTRO        CODIGO DE TECNOLOGIA NO COINCIDE CON LO INGRESO EN LA WEB SE RVICE.MILENA                                                                                                                                                                                                                                                                                                                                                                                                                                                                                                                                                                                                                                                                                                                                                                                                                                                                                                                                                                                                                                                                                                                                                                                                                                                                                                                                                           "/>
    <x v="0"/>
    <n v="0"/>
  </r>
  <r>
    <n v="900014785"/>
    <s v="SERVIMEDIC QUIRON LTDA"/>
    <s v="FESS"/>
    <n v="2234"/>
    <s v="FESS2234"/>
    <s v="900014785_FESS2234"/>
    <x v="12"/>
    <d v="2023-01-19T00:00:00"/>
    <n v="90160"/>
    <n v="90160"/>
    <s v="Factura devuelta"/>
    <e v="#N/A"/>
    <e v="#N/A"/>
    <x v="0"/>
    <n v="0"/>
    <m/>
    <n v="0"/>
    <n v="0"/>
    <m/>
    <m/>
    <m/>
    <n v="0"/>
    <s v="Devuelta"/>
    <d v="2023-01-19T00:00:00"/>
    <d v="2023-02-08T00:00:00"/>
    <d v="2023-02-13T00:00:00"/>
    <n v="92000"/>
    <n v="0"/>
    <n v="0"/>
    <n v="92000"/>
    <n v="0"/>
    <n v="92000"/>
    <x v="0"/>
    <s v="SE DEVUELVE FACTURA NO PBS NO PASA LA VALIDACION NO APTA PAR A PAGO VALIDAR VALOR REPORTADO.FECHA DE SUMINISTRO.        CODIGO DE TECNOLOGIA QUE ESTA EN LA WEB SERVICE NO COINCIDE CON LA QUE FACTURAN. MILENA                                                                                                                                                                                                                                                                                                                                                                                                                                                                                                                                                                                                                                                                                                                                                                                                                                                                                                                                                                                                                                                                                                                                                                                                                                                                                                                                             "/>
    <x v="0"/>
    <n v="0"/>
  </r>
  <r>
    <n v="900014785"/>
    <s v="SERVIMEDIC QUIRON LTDA"/>
    <s v="FESS"/>
    <n v="2276"/>
    <s v="FESS2276"/>
    <s v="900014785_FESS2276"/>
    <x v="25"/>
    <d v="2023-04-17T00:00:00"/>
    <n v="177167.66"/>
    <n v="177167.66"/>
    <s v="Factura devuelta"/>
    <e v="#N/A"/>
    <e v="#N/A"/>
    <x v="0"/>
    <n v="0"/>
    <m/>
    <n v="0"/>
    <n v="0"/>
    <m/>
    <m/>
    <m/>
    <n v="0"/>
    <s v="Devuelta"/>
    <d v="2023-03-17T00:00:00"/>
    <d v="2023-06-07T00:00:00"/>
    <d v="2023-06-20T00:00:00"/>
    <n v="184967"/>
    <n v="0"/>
    <n v="0"/>
    <n v="184967"/>
    <n v="0"/>
    <n v="184967"/>
    <x v="0"/>
    <s v="NO PBS : SE DEVUELVE FACTURA AL VALIDAR DATOS NO SE ENCUENTR A  REPORTADO WEB SERVICE.(REPORTAR LOS MISMOS DATOS DE LA FCTURA VALOR.CANTIDAD  FECHA CUM) .YUFREY HERNANDEZ                                                                                                                                                                                                                                                                                                                                                                                                                                                                                                                                                                                                                                                                                                                                                                                                                                                                                                                                                                                                                                                                                                                                                                                                                                                                                                                                                                               "/>
    <x v="0"/>
    <n v="0"/>
  </r>
  <r>
    <n v="900014785"/>
    <s v="SERVIMEDIC QUIRON LTDA"/>
    <s v="FESS"/>
    <n v="2277"/>
    <s v="FESS2277"/>
    <s v="900014785_FESS2277"/>
    <x v="25"/>
    <d v="2023-04-17T00:00:00"/>
    <n v="177567.66"/>
    <n v="177567.66"/>
    <s v="Factura devuelta"/>
    <e v="#N/A"/>
    <e v="#N/A"/>
    <x v="0"/>
    <n v="0"/>
    <m/>
    <n v="0"/>
    <n v="0"/>
    <m/>
    <m/>
    <m/>
    <n v="0"/>
    <s v="Devuelta"/>
    <d v="2023-03-17T00:00:00"/>
    <d v="2023-06-07T00:00:00"/>
    <d v="2023-06-20T00:00:00"/>
    <n v="184967"/>
    <n v="0"/>
    <n v="0"/>
    <n v="184967"/>
    <n v="0"/>
    <n v="184967"/>
    <x v="0"/>
    <s v="NO PBS : SE DEVUELVE FACTURA AL VALIDAR DATOS NO SE ENCUENTR A  REPORTADO WEB SERVICE.(REPORTAR LOS MISMOS DATOS DE LA FCTURA VALOR.CANTIDAD  FECHA CUM) .YUFREY HERNANDEZ                                                                                                                                                                                                                                                                                                                                                                                                                                                                                                                                                                                                                                                                                                                                                                                                                                                                                                                                                                                                                                                                                                                                                                                                                                                                                                                                                                               "/>
    <x v="0"/>
    <n v="0"/>
  </r>
  <r>
    <n v="900014785"/>
    <s v="SERVIMEDIC QUIRON LTDA"/>
    <s v="FESS"/>
    <n v="2279"/>
    <s v="FESS2279"/>
    <s v="900014785_FESS2279"/>
    <x v="25"/>
    <d v="2023-04-17T00:00:00"/>
    <n v="177167.66"/>
    <n v="177167.66"/>
    <s v="Factura devuelta"/>
    <e v="#N/A"/>
    <e v="#N/A"/>
    <x v="0"/>
    <n v="0"/>
    <m/>
    <n v="0"/>
    <n v="0"/>
    <m/>
    <m/>
    <m/>
    <n v="0"/>
    <s v="Devuelta"/>
    <d v="2023-03-17T00:00:00"/>
    <d v="2023-06-07T00:00:00"/>
    <d v="2023-06-20T00:00:00"/>
    <n v="184967"/>
    <n v="0"/>
    <n v="0"/>
    <n v="184967"/>
    <n v="0"/>
    <n v="184967"/>
    <x v="0"/>
    <s v="NO PBS: SE DEVEULVE FACTURA AL VALIDAR EL  VALOR REPORTADO E N LA WEB SERVICE SE ENCUENTRA ERRADO                       YUFREY HERNANDEZ por cordinadora Neimy perdomo 27/03/2018                                                                                                                                                                                                                                                                                                                                                                                                                                                                                                                                                                                                                                                                                                                                                                                                                                                                                                                                                                                                                                                                                                                                                                                                                                                                                                                                                                           "/>
    <x v="0"/>
    <n v="0"/>
  </r>
  <r>
    <n v="900014785"/>
    <s v="SERVIMEDIC QUIRON LTDA"/>
    <s v="FESS"/>
    <n v="2280"/>
    <s v="FESS2280"/>
    <s v="900014785_FESS2280"/>
    <x v="25"/>
    <d v="2023-04-17T00:00:00"/>
    <n v="177167.66"/>
    <n v="177167.66"/>
    <s v="Factura devuelta"/>
    <e v="#N/A"/>
    <e v="#N/A"/>
    <x v="0"/>
    <n v="0"/>
    <m/>
    <n v="0"/>
    <n v="0"/>
    <m/>
    <m/>
    <m/>
    <n v="0"/>
    <s v="Devuelta"/>
    <d v="2023-03-17T00:00:00"/>
    <d v="2023-06-07T00:00:00"/>
    <d v="2023-06-20T00:00:00"/>
    <n v="184967"/>
    <n v="0"/>
    <n v="0"/>
    <n v="184967"/>
    <n v="0"/>
    <n v="184967"/>
    <x v="0"/>
    <s v="NO PBS: SE DEVEULVE FACTURA AL VALIDAR EL  VALOR REPORTADO E N LA WEB SERVICE SE ENCUENTRA ERRADO                       YUFREY HERNANDEZ por cordinadora Neimy perdomo 27/03/2018                                                                                                                                                                                                                                                                                                                                                                                                                                                                                                                                                                                                                                                                                                                                                                                                                                                                                                                                                                                                                                                                                                                                                                                                                                                                                                                                                                           "/>
    <x v="0"/>
    <n v="0"/>
  </r>
  <r>
    <n v="900014785"/>
    <s v="SERVIMEDIC QUIRON LTDA"/>
    <s v="FESS"/>
    <n v="2281"/>
    <s v="FESS2281"/>
    <s v="900014785_FESS2281"/>
    <x v="25"/>
    <d v="2023-04-17T00:00:00"/>
    <n v="177167.66"/>
    <n v="177167.66"/>
    <s v="Factura devuelta"/>
    <e v="#N/A"/>
    <e v="#N/A"/>
    <x v="0"/>
    <n v="0"/>
    <m/>
    <n v="0"/>
    <n v="0"/>
    <m/>
    <m/>
    <m/>
    <n v="0"/>
    <s v="Devuelta"/>
    <d v="2023-03-17T00:00:00"/>
    <d v="2023-06-07T00:00:00"/>
    <d v="2023-06-20T00:00:00"/>
    <n v="184967"/>
    <n v="0"/>
    <n v="0"/>
    <n v="184967"/>
    <n v="0"/>
    <n v="184967"/>
    <x v="0"/>
    <s v="NO PBS : SE DEVUELVE FACTURA AL VALIDAR DATOS NO SE ENCUENTR A  REPORTADO WEB SERVICE.(REPORTAR LOS MISMOS DATOS DE LA FCTURA VALOR.CANTIDAD  FECHA CUM) .YUFREY HERNANDEZ                                                                                                                                                                                                                                                                                                                                                                                                                                                                                                                                                                                                                                                                                                                                                                                                                                                                                                                                                                                                                                                                                                                                                                                                                                                                                                                                                                               "/>
    <x v="0"/>
    <n v="0"/>
  </r>
  <r>
    <n v="900014785"/>
    <s v="SERVIMEDIC QUIRON LTDA"/>
    <s v="FESS"/>
    <n v="2282"/>
    <s v="FESS2282"/>
    <s v="900014785_FESS2282"/>
    <x v="25"/>
    <d v="2023-04-17T00:00:00"/>
    <n v="181267.66"/>
    <n v="181267.66"/>
    <s v="Factura devuelta"/>
    <e v="#N/A"/>
    <e v="#N/A"/>
    <x v="0"/>
    <n v="0"/>
    <m/>
    <n v="0"/>
    <n v="0"/>
    <m/>
    <m/>
    <m/>
    <n v="0"/>
    <s v="Devuelta"/>
    <d v="2023-03-17T00:00:00"/>
    <d v="2023-06-07T00:00:00"/>
    <d v="2023-06-20T00:00:00"/>
    <n v="184967"/>
    <n v="0"/>
    <n v="0"/>
    <n v="184967"/>
    <n v="0"/>
    <n v="184967"/>
    <x v="0"/>
    <s v="NO PBS: SE DEVEULVE FACTURA AL VALIDAR EL  VALOR REPORTADO E N LA WEB SERVICE SE ENCUENTRA ERRADO                       YUFREY HERNANDEZ por cordinadora Neimy perdomo 27/03/2018                                                                                                                                                                                                                                                                                                                                                                                                                                                                                                                                                                                                                                                                                                                                                                                                                                                                                                                                                                                                                                                                                                                                                                                                                                                                                                                                                                           "/>
    <x v="0"/>
    <n v="0"/>
  </r>
  <r>
    <n v="900014785"/>
    <s v="SERVIMEDIC QUIRON LTDA"/>
    <s v="FESS"/>
    <n v="2286"/>
    <s v="FESS2286"/>
    <s v="900014785_FESS2286"/>
    <x v="25"/>
    <d v="2023-04-17T00:00:00"/>
    <n v="177167.66"/>
    <n v="177167.66"/>
    <s v="Factura devuelta"/>
    <e v="#N/A"/>
    <e v="#N/A"/>
    <x v="0"/>
    <n v="0"/>
    <m/>
    <n v="0"/>
    <n v="0"/>
    <m/>
    <m/>
    <m/>
    <n v="0"/>
    <s v="Devuelta"/>
    <d v="2023-03-17T00:00:00"/>
    <d v="2023-06-07T00:00:00"/>
    <d v="2023-06-20T00:00:00"/>
    <n v="184967"/>
    <n v="0"/>
    <n v="0"/>
    <n v="184967"/>
    <n v="0"/>
    <n v="184967"/>
    <x v="0"/>
    <s v="NO PBS : SE DEVUELVE FACTURA AL VALIDAR DATOS NO SE ENCUENTR A  REPORTADO WEB SERVICE.(REPORTAR LOS MISMOS DATOS DE LA FCTURA VALOR.CANTIDAD  FECHA CUM) .YUFREY HERNANDEZ                                                                                                                                                                                                                                                                                                                                                                                                                                                                                                                                                                                                                                                                                                                                                                                                                                                                                                                                                                                                                                                                                                                                                                                                                                                                                                                                                                               "/>
    <x v="0"/>
    <n v="0"/>
  </r>
  <r>
    <n v="900014785"/>
    <s v="SERVIMEDIC QUIRON LTDA"/>
    <s v="FESS"/>
    <n v="2287"/>
    <s v="FESS2287"/>
    <s v="900014785_FESS2287"/>
    <x v="25"/>
    <d v="2023-04-17T00:00:00"/>
    <n v="177167.66"/>
    <n v="177167.66"/>
    <s v="Factura devuelta"/>
    <e v="#N/A"/>
    <e v="#N/A"/>
    <x v="0"/>
    <n v="0"/>
    <m/>
    <n v="0"/>
    <n v="0"/>
    <m/>
    <m/>
    <m/>
    <n v="0"/>
    <s v="Devuelta"/>
    <d v="2023-03-17T00:00:00"/>
    <d v="2023-06-07T00:00:00"/>
    <d v="2023-06-20T00:00:00"/>
    <n v="184967"/>
    <n v="0"/>
    <n v="0"/>
    <n v="184967"/>
    <n v="0"/>
    <n v="184967"/>
    <x v="0"/>
    <s v="NO PBS : SE DEVUELVE FACTURA AL VALIDAR DATOS NO SE ENCUENTR A  REPORTADO WEB SERVICE.(REPORTAR LOS MISMOS DATOS DE LA FCTURA VALOR.CANTIDAD  FECHA CUM) por cordinadora Neimy perdomo 27/03/2018                                                                                                                                                                                                                                                                                                                                                                                                                                                                                                                                                                                                                                                                                                                                                                                                                                                                                                                                                                                                                                                                                                                                                                                                                                                                                                                                                        "/>
    <x v="0"/>
    <n v="0"/>
  </r>
  <r>
    <n v="900014785"/>
    <s v="SERVIMEDIC QUIRON LTDA"/>
    <s v="FESS"/>
    <n v="2300"/>
    <s v="FESS2300"/>
    <s v="900014785_FESS2300"/>
    <x v="26"/>
    <d v="2023-04-21T00:00:00"/>
    <n v="178164"/>
    <n v="178164"/>
    <s v="Factura devuelta"/>
    <e v="#N/A"/>
    <e v="#N/A"/>
    <x v="0"/>
    <n v="0"/>
    <m/>
    <n v="0"/>
    <n v="0"/>
    <m/>
    <m/>
    <m/>
    <n v="0"/>
    <s v="Devuelta"/>
    <d v="2023-03-21T00:00:00"/>
    <d v="2023-06-07T00:00:00"/>
    <d v="2023-06-20T00:00:00"/>
    <n v="181800"/>
    <n v="0"/>
    <n v="0"/>
    <n v="181800"/>
    <n v="0"/>
    <n v="181800"/>
    <x v="0"/>
    <s v="NO PBS: SE DEVEULVE FACTURA AL VALIDAR EL  VALOR REPORTADO E N LA WEB SERVICE SE ENCUENTRA ERRADO                       YUFREY HERNANDEZ por cordinadora Neimy perdomo 27/03/2018                                                                                                                                                                                                                                                                                                                                                                                                                                                                                                                                                                                                                                                                                                                                                                                                                                                                                                                                                                                                                                                                                                                                                                                                                                                                                                                                                                           "/>
    <x v="0"/>
    <n v="0"/>
  </r>
  <r>
    <n v="900014785"/>
    <s v="SERVIMEDIC QUIRON LTDA"/>
    <s v="FESS"/>
    <n v="2304"/>
    <s v="FESS2304"/>
    <s v="900014785_FESS2304"/>
    <x v="26"/>
    <d v="2023-04-21T00:00:00"/>
    <n v="178164"/>
    <n v="178164"/>
    <s v="Factura devuelta"/>
    <e v="#N/A"/>
    <e v="#N/A"/>
    <x v="0"/>
    <n v="0"/>
    <m/>
    <n v="0"/>
    <n v="0"/>
    <m/>
    <m/>
    <m/>
    <n v="0"/>
    <s v="Devuelta"/>
    <d v="2023-03-21T00:00:00"/>
    <d v="2023-06-07T00:00:00"/>
    <d v="2023-06-20T00:00:00"/>
    <n v="181800"/>
    <n v="0"/>
    <n v="0"/>
    <n v="181800"/>
    <n v="0"/>
    <n v="181800"/>
    <x v="0"/>
    <s v="NO PBS: SE DEVEULVE FACTURA MAYOR VALOR COBRADO EN CUM 19972 109-01-0J07BM01  VP $115827  VALOR REPORTADO EN   WEB SERVS SE ENCUENTRA ERRADO. .YUFREY HERNANDEZ                                                                                                                                                                                                                                                                                                                                                                                                                                                                                                                                                                                                                                                                                                                                                                                                                                                                                                                                                                                                                                                                                                                                                                                                                                                                                                                                                                                            "/>
    <x v="0"/>
    <n v="0"/>
  </r>
  <r>
    <n v="900014785"/>
    <s v="SERVIMEDIC QUIRON LTDA"/>
    <s v="FESS"/>
    <n v="2307"/>
    <s v="FESS2307"/>
    <s v="900014785_FESS2307"/>
    <x v="26"/>
    <d v="2023-04-21T00:00:00"/>
    <n v="141870"/>
    <n v="141870"/>
    <s v="Factura devuelta"/>
    <e v="#N/A"/>
    <e v="#N/A"/>
    <x v="0"/>
    <n v="0"/>
    <m/>
    <n v="0"/>
    <n v="0"/>
    <m/>
    <m/>
    <m/>
    <n v="0"/>
    <s v="Devuelta"/>
    <d v="2023-03-21T00:00:00"/>
    <d v="2023-06-07T00:00:00"/>
    <d v="2023-06-20T00:00:00"/>
    <n v="161500"/>
    <n v="0"/>
    <n v="0"/>
    <n v="161500"/>
    <n v="0"/>
    <n v="161500"/>
    <x v="0"/>
    <s v="NO PBS: SE DEVEULVE FACTURA AL VALIDAR EL  VALOR REPORTADO E N LA WEB SERVICE SE ENCUENTRA ERRADO                       YUFREY HERNANDEZ por cordinadora Neimy perdomo 27/03/2018                                                                                                                                                                                                                                                                                                                                                                                                                                                                                                                                                                                                                                                                                                                                                                                                                                                                                                                                                                                                                                                                                                                                                                                                                                                                                                                                                                           "/>
    <x v="0"/>
    <n v="0"/>
  </r>
  <r>
    <n v="900014785"/>
    <s v="SERVIMEDIC QUIRON LTDA"/>
    <s v="FESS"/>
    <n v="2295"/>
    <s v="FESS2295"/>
    <s v="900014785_FESS2295"/>
    <x v="26"/>
    <d v="2023-03-21T00:00:00"/>
    <n v="154448"/>
    <n v="154448"/>
    <s v="Factura devuelta"/>
    <e v="#N/A"/>
    <e v="#N/A"/>
    <x v="0"/>
    <n v="0"/>
    <m/>
    <n v="0"/>
    <n v="0"/>
    <m/>
    <m/>
    <m/>
    <n v="0"/>
    <s v="Devuelta"/>
    <d v="2023-03-21T00:00:00"/>
    <d v="2023-06-07T00:00:00"/>
    <d v="2023-06-20T00:00:00"/>
    <n v="157600"/>
    <n v="0"/>
    <n v="0"/>
    <n v="157600"/>
    <n v="0"/>
    <n v="157600"/>
    <x v="0"/>
    <s v="NO REPORTADO WEB SERVICE.(REPORTAR LOS MISMOS DATOS DE LA FA CTURA VALOR.CANTIDAD  FECHA CUM)                        YUFREY HERNANDEZ por cordinadora Neimy perdomo 27/03/2018                                                                                                                                                                                                                                                                                                                                                                                                                                                                                                                                                                                                                                                                                                                                                                                                                                                                                                                                                                                                                                                                                                                                                                                                                                                                                                                                                                           "/>
    <x v="0"/>
    <n v="0"/>
  </r>
  <r>
    <n v="900014785"/>
    <s v="SERVIMEDIC QUIRON LTDA"/>
    <s v="FESS"/>
    <n v="2296"/>
    <s v="FESS2296"/>
    <s v="900014785_FESS2296"/>
    <x v="26"/>
    <d v="2023-04-21T00:00:00"/>
    <n v="154448"/>
    <n v="154448"/>
    <s v="Factura devuelta"/>
    <e v="#N/A"/>
    <e v="#N/A"/>
    <x v="0"/>
    <n v="0"/>
    <m/>
    <n v="0"/>
    <n v="0"/>
    <m/>
    <m/>
    <m/>
    <n v="0"/>
    <s v="Devuelta"/>
    <d v="2023-03-21T00:00:00"/>
    <d v="2023-06-07T00:00:00"/>
    <d v="2023-06-20T00:00:00"/>
    <n v="157600"/>
    <n v="0"/>
    <n v="0"/>
    <n v="157600"/>
    <n v="0"/>
    <n v="157600"/>
    <x v="0"/>
    <s v="NO PBS : SE DEVUELVE FACTURA AL VALIDAR DATOS NO SE ENCUENTR A  REPORTADO WEB SERVICE.(REPORTAR LOS MISMOS DATOS DE LA FCTURA VALOR.CANTIDAD  FECHA CUM) .YUFREY HERNANDEZ                                                                                                                                                                                                                                                                                                                                                                                                                                                                                                                                                                                                                                                                                                                                                                                                                                                                                                                                                                                                                                                                                                                                                                                                                                                                                                                                                                               "/>
    <x v="0"/>
    <n v="0"/>
  </r>
  <r>
    <n v="900014785"/>
    <s v="SERVIMEDIC QUIRON LTDA"/>
    <s v="FESS"/>
    <n v="2297"/>
    <s v="FESS2297"/>
    <s v="900014785_FESS2297"/>
    <x v="26"/>
    <d v="2023-04-21T00:00:00"/>
    <n v="154448"/>
    <n v="154448"/>
    <s v="Factura devuelta"/>
    <e v="#N/A"/>
    <e v="#N/A"/>
    <x v="0"/>
    <n v="0"/>
    <m/>
    <n v="0"/>
    <n v="0"/>
    <m/>
    <m/>
    <m/>
    <n v="0"/>
    <s v="Devuelta"/>
    <d v="2023-03-21T00:00:00"/>
    <d v="2023-06-07T00:00:00"/>
    <d v="2023-06-20T00:00:00"/>
    <n v="157600"/>
    <n v="0"/>
    <n v="0"/>
    <n v="157600"/>
    <n v="0"/>
    <n v="157600"/>
    <x v="0"/>
    <s v="NO PBS: SE DEVEULVE FACTURA AL VALIDAR EL  VALOR REPORTADO E N LA WEB SERVICE SE ENCUENTRA ERRADO                       YUFREY HERNANDEZ por cordinadora Neimy perdomo 27/03/2018                                                                                                                                                                                                                                                                                                                                                                                                                                                                                                                                                                                                                                                                                                                                                                                                                                                                                                                                                                                                                                                                                                                                                                                                                                                                                                                                                                           "/>
    <x v="0"/>
    <n v="0"/>
  </r>
  <r>
    <n v="900014785"/>
    <s v="SERVIMEDIC QUIRON LTDA"/>
    <s v="FESS"/>
    <n v="2298"/>
    <s v="FESS2298"/>
    <s v="900014785_FESS2298"/>
    <x v="26"/>
    <d v="2023-04-21T00:00:00"/>
    <n v="150348"/>
    <n v="150348"/>
    <s v="Factura devuelta"/>
    <e v="#N/A"/>
    <e v="#N/A"/>
    <x v="0"/>
    <n v="0"/>
    <m/>
    <n v="0"/>
    <n v="0"/>
    <m/>
    <m/>
    <m/>
    <n v="0"/>
    <s v="Devuelta"/>
    <d v="2023-03-21T00:00:00"/>
    <d v="2023-06-07T00:00:00"/>
    <d v="2023-06-20T00:00:00"/>
    <n v="157600"/>
    <n v="0"/>
    <n v="0"/>
    <n v="157600"/>
    <n v="0"/>
    <n v="157600"/>
    <x v="0"/>
    <s v="NO PBS: SE DEVEULVE FACTURA AL VALIDAR EL  VALOR REPORTADO E N LA WEB SERVICE SE ENCUENTRA ERRADO                       YUFREY HERNANDEZ por cordinadora Neimy perdomo 27/03/2018                                                                                                                                                                                                                                                                                                                                                                                                                                                                                                                                                                                                                                                                                                                                                                                                                                                                                                                                                                                                                                                                                                                                                                                                                                                                                                                                                                           "/>
    <x v="0"/>
    <n v="0"/>
  </r>
  <r>
    <n v="900014785"/>
    <s v="SERVIMEDIC QUIRON LTDA"/>
    <s v="FESS"/>
    <n v="2299"/>
    <s v="FESS2299"/>
    <s v="900014785_FESS2299"/>
    <x v="26"/>
    <d v="2023-04-21T00:00:00"/>
    <n v="120540"/>
    <n v="120540"/>
    <s v="Factura devuelta"/>
    <e v="#N/A"/>
    <e v="#N/A"/>
    <x v="0"/>
    <n v="0"/>
    <m/>
    <n v="0"/>
    <n v="0"/>
    <m/>
    <m/>
    <m/>
    <n v="0"/>
    <s v="Devuelta"/>
    <d v="2023-03-21T00:00:00"/>
    <d v="2023-06-07T00:00:00"/>
    <d v="2023-06-20T00:00:00"/>
    <n v="123000"/>
    <n v="0"/>
    <n v="0"/>
    <n v="123000"/>
    <n v="0"/>
    <n v="123000"/>
    <x v="0"/>
    <s v="NO PBS : SE DEVUELVE FACTURA AL VALIDAR DATOS NO SE ENCUENTR A  REPORTADO WEB SERVICE.(REPORTAR LOS MISMOS DATOS DE LA FCTURA VALOR.CANTIDAD  FECHA CUM) .YUFREY HERNANDEZ                                                                                                                                                                                                                                                                                                                                                                                                                                                                                                                                                                                                                                                                                                                                                                                                                                                                                                                                                                                                                                                                                                                                                                                                                                                                                                                                                                               "/>
    <x v="0"/>
    <n v="0"/>
  </r>
  <r>
    <n v="900014785"/>
    <s v="SERVIMEDIC QUIRON LTDA"/>
    <s v="FESS"/>
    <n v="2305"/>
    <s v="FESS2305"/>
    <s v="900014785_FESS2305"/>
    <x v="26"/>
    <d v="2023-04-21T00:00:00"/>
    <n v="114268"/>
    <n v="114268"/>
    <s v="Factura devuelta"/>
    <e v="#N/A"/>
    <e v="#N/A"/>
    <x v="0"/>
    <n v="0"/>
    <m/>
    <n v="0"/>
    <n v="0"/>
    <m/>
    <m/>
    <m/>
    <n v="0"/>
    <s v="Devuelta"/>
    <d v="2023-03-21T00:00:00"/>
    <d v="2023-06-07T00:00:00"/>
    <d v="2023-06-20T00:00:00"/>
    <n v="116600"/>
    <n v="0"/>
    <n v="0"/>
    <n v="116600"/>
    <n v="0"/>
    <n v="116600"/>
    <x v="0"/>
    <s v="NO PBS: SE DEVEULVE FACTURA MAYOR VALOR COBRADO EN CUM 20087 287-01-0J07BK01 VP $105000 VALOR REPORTADO EN   WEB SERVISSE ENCUENTRA ERRADO. .YUFREY HERNANDEZ                                                                                                                                                                                                                                                                                                                                                                                                                                                                                                                                                                                                                                                                                                                                                                                                                                                                                                                                                                                                                                                                                                                                                                                                                                                                                                                                                                                              "/>
    <x v="0"/>
    <n v="0"/>
  </r>
  <r>
    <n v="900014785"/>
    <s v="SERVIMEDIC QUIRON LTDA"/>
    <s v="FESS"/>
    <n v="2301"/>
    <s v="FESS2301"/>
    <s v="900014785_FESS2301"/>
    <x v="26"/>
    <d v="2023-04-21T00:00:00"/>
    <n v="105840"/>
    <n v="105840"/>
    <s v="Factura devuelta"/>
    <e v="#N/A"/>
    <e v="#N/A"/>
    <x v="0"/>
    <n v="0"/>
    <m/>
    <n v="0"/>
    <n v="0"/>
    <m/>
    <m/>
    <m/>
    <n v="0"/>
    <s v="Devuelta"/>
    <d v="2023-03-21T00:00:00"/>
    <d v="2023-06-07T00:00:00"/>
    <d v="2023-06-20T00:00:00"/>
    <n v="108000"/>
    <n v="0"/>
    <n v="0"/>
    <n v="108000"/>
    <n v="0"/>
    <n v="108000"/>
    <x v="0"/>
    <s v="NO PBS : SE DEVUELVE FACTURA AL VALIDAR DATOS NO SE ENCUENTR A  REPORTADO WEB SERVICE.(REPORTAR LOS MISMOS DATOS DE LA FCTURA VALOR.CANTIDAD  FECHA CUM) .YUFREY HERNANDEZ                                                                                                                                                                                                                                                                                                                                                                                                                                                                                                                                                                                                                                                                                                                                                                                                                                                                                                                                                                                                                                                                                                                                                                                                                                                                                                                                                                               "/>
    <x v="0"/>
    <n v="0"/>
  </r>
  <r>
    <n v="900014785"/>
    <s v="SERVIMEDIC QUIRON LTDA"/>
    <s v="FESS"/>
    <n v="2294"/>
    <s v="FESS2294"/>
    <s v="900014785_FESS2294"/>
    <x v="26"/>
    <d v="2023-03-21T00:00:00"/>
    <n v="90160"/>
    <n v="90160"/>
    <s v="Factura devuelta"/>
    <e v="#N/A"/>
    <e v="#N/A"/>
    <x v="0"/>
    <n v="0"/>
    <m/>
    <n v="0"/>
    <n v="0"/>
    <m/>
    <m/>
    <m/>
    <n v="0"/>
    <s v="Devuelta"/>
    <d v="2023-03-21T00:00:00"/>
    <d v="2023-06-07T00:00:00"/>
    <d v="2023-06-20T00:00:00"/>
    <n v="92000"/>
    <n v="0"/>
    <n v="0"/>
    <n v="92000"/>
    <n v="0"/>
    <n v="92000"/>
    <x v="0"/>
    <s v="NO PBS : SE DEVUELVE FACTURA AL VALIDAR DATOS NO SE ENCUENTR A  REPORTADO WEB SERVICE.(REPORTAR LOS MISMOS DATOS DE LA FCTURA VALOR.CANTIDAD  FECHA CUM) .YUFREY HERNANDEZ                                                                                                                                                                                                                                                                                                                                                                                                                                                                                                                                                                                                                                                                                                                                                                                                                                                                                                                                                                                                                                                                                                                                                                                                                                                                                                                                                                               "/>
    <x v="0"/>
    <n v="0"/>
  </r>
  <r>
    <n v="900014785"/>
    <s v="SERVIMEDIC QUIRON LTDA"/>
    <s v="FESS"/>
    <n v="2293"/>
    <s v="FESS2293"/>
    <s v="900014785_FESS2293"/>
    <x v="26"/>
    <d v="2023-04-21T00:00:00"/>
    <n v="90160"/>
    <n v="90160"/>
    <s v="Factura devuelta"/>
    <e v="#N/A"/>
    <e v="#N/A"/>
    <x v="0"/>
    <n v="0"/>
    <m/>
    <n v="0"/>
    <n v="0"/>
    <m/>
    <m/>
    <m/>
    <n v="0"/>
    <s v="Devuelta"/>
    <d v="2023-03-21T00:00:00"/>
    <d v="2023-06-07T00:00:00"/>
    <d v="2023-06-20T00:00:00"/>
    <n v="92000"/>
    <n v="0"/>
    <n v="0"/>
    <n v="92000"/>
    <n v="0"/>
    <n v="92000"/>
    <x v="0"/>
    <s v="NO PBS : SE DEVUELVE FACTURA AL VALIDAR DATOS NO SE ENCUENTR A  REPORTADO WEB SERVICE.(REPORTAR LOS MISMOS DATOS DE LA FCTURA VALOR.CANTIDAD  FECHA CUM) .YUFREY HERNANDEZ                                                                                                                                                                                                                                                                                                                                                                                                                                                                                                                                                                                                                                                                                                                                                                                                                                                                                                                                                                                                                                                                                                                                                                                                                                                                                                                                                                               "/>
    <x v="0"/>
    <n v="0"/>
  </r>
  <r>
    <n v="900014785"/>
    <s v="SERVIMEDIC QUIRON LTDA"/>
    <s v="FESS"/>
    <n v="2308"/>
    <s v="FESS2308"/>
    <s v="900014785_FESS2308"/>
    <x v="27"/>
    <d v="2023-03-27T00:00:00"/>
    <n v="177167.66"/>
    <n v="177167.66"/>
    <s v="Factura devuelta"/>
    <e v="#N/A"/>
    <e v="#N/A"/>
    <x v="0"/>
    <n v="0"/>
    <m/>
    <n v="0"/>
    <n v="0"/>
    <m/>
    <m/>
    <m/>
    <n v="0"/>
    <s v="Devuelta"/>
    <d v="2023-03-27T00:00:00"/>
    <d v="2023-06-07T00:00:00"/>
    <d v="2023-06-20T00:00:00"/>
    <n v="184967"/>
    <n v="0"/>
    <n v="0"/>
    <n v="184967"/>
    <n v="0"/>
    <n v="184967"/>
    <x v="0"/>
    <s v="NO PBS : SE DEVUELVE FACTURA AL VALIDAR CODIGO CUMS  FACTURA DO SE ENCUENTRA ERRADO NO EXISTEMIPRES EXTEMPORANEO A LA FCHA DE PRESTACION INDICAN PRIMERA DOSIS FECHA CORRECTA DEBE DE SER DE ENERONO REPORTADO EN WEB SERVICES.YUFREI H                                                                                                                                                                                                                                                                                                                                                                                                                                                                                                                                                                                                                                                                                                                                                                                                                                                                                                                                                                                                                                                                                                                                                                                                                                                                                                                   "/>
    <x v="0"/>
    <n v="0"/>
  </r>
  <r>
    <n v="900014785"/>
    <s v="SERVIMEDIC QUIRON LTDA"/>
    <s v="FESS"/>
    <n v="2310"/>
    <s v="FESS2310"/>
    <s v="900014785_FESS2310"/>
    <x v="27"/>
    <d v="2023-03-27T00:00:00"/>
    <n v="181267.66"/>
    <n v="181267.66"/>
    <s v="Factura devuelta"/>
    <e v="#N/A"/>
    <e v="#N/A"/>
    <x v="0"/>
    <n v="0"/>
    <m/>
    <n v="0"/>
    <n v="0"/>
    <m/>
    <m/>
    <m/>
    <n v="0"/>
    <s v="Devuelta"/>
    <d v="2023-03-27T00:00:00"/>
    <d v="2023-06-07T00:00:00"/>
    <d v="2023-06-20T00:00:00"/>
    <n v="184967"/>
    <n v="0"/>
    <n v="0"/>
    <n v="184967"/>
    <n v="0"/>
    <n v="184967"/>
    <x v="0"/>
    <s v="NO PBS : SE DEVUELVE FACTURA AL VALIDAR CODIGO CUMSFACTURADO SE ENCUENTRA  ERRADO NO EXISTESERVICIO NO REPORTADO WEB SERVIS.FACTURA VALORCANTIDAD CUM .YUFREY HERNANDEZ                                                                                                                                                                                                                                                                                                                                                                                                                                                                                                                                                                                                                                 "/>
    <x v="0"/>
    <n v="0"/>
  </r>
  <r>
    <n v="900014785"/>
    <s v="SERVIMEDIC QUIRON LTDA"/>
    <s v="FESS"/>
    <n v="2311"/>
    <s v="FESS2311"/>
    <s v="900014785_FESS2311"/>
    <x v="27"/>
    <d v="2023-03-27T00:00:00"/>
    <n v="178164"/>
    <n v="178164"/>
    <s v="Factura devuelta"/>
    <e v="#N/A"/>
    <e v="#N/A"/>
    <x v="0"/>
    <n v="0"/>
    <m/>
    <n v="0"/>
    <n v="0"/>
    <m/>
    <m/>
    <m/>
    <n v="0"/>
    <s v="Devuelta"/>
    <d v="2023-03-27T00:00:00"/>
    <d v="2023-06-07T00:00:00"/>
    <d v="2023-06-20T00:00:00"/>
    <n v="181800"/>
    <n v="0"/>
    <n v="0"/>
    <n v="181800"/>
    <n v="0"/>
    <n v="181800"/>
    <x v="0"/>
    <s v="NO PBS : SE DEVUELVE FACTURA AL VALIDAR DATOS LA FECHA DE AD MINISTRACION ANTES DEL DIRECCIONAMIENTO                   YUFREY HERNANDEZ por cordinadora Neimy perdomo 27/03/2018                                                                                                                                                                                                                                                                                                                                                                                                                                                                                                                                                                                                                                                                                                                                                                                                                                                                                                                                                                                                                                                                                                                                                                                                                                                                                                                                                                           "/>
    <x v="0"/>
    <n v="0"/>
  </r>
  <r>
    <n v="900014785"/>
    <s v="SERVIMEDIC QUIRON LTDA"/>
    <s v="FESS"/>
    <n v="2327"/>
    <s v="FESS2327"/>
    <s v="900014785_FESS2327"/>
    <x v="6"/>
    <d v="2023-05-14T00:00:00"/>
    <n v="177567.66"/>
    <n v="177567.66"/>
    <s v="Factura devuelta"/>
    <e v="#N/A"/>
    <e v="#N/A"/>
    <x v="0"/>
    <n v="0"/>
    <m/>
    <n v="0"/>
    <n v="0"/>
    <m/>
    <m/>
    <m/>
    <n v="0"/>
    <s v="Devuelta"/>
    <d v="2023-04-14T00:00:00"/>
    <d v="2023-06-07T00:00:00"/>
    <d v="2023-06-20T00:00:00"/>
    <n v="184967"/>
    <n v="0"/>
    <n v="0"/>
    <n v="184967"/>
    <n v="0"/>
    <n v="184967"/>
    <x v="0"/>
    <s v="NO PBS: SE DEVEULVE FACTURA AL VALIDAR EL  VALOR REPORTADO E N LA WEB SERVICE SE ENCUENTRA ERRADO                       YUFREY HERNANDEZ por cordinadora Neimy perdomo 27/03/2018                                                                                                                                                                                                                                                                                                                                                                                                                                                                                                                                                                                                                                                                                                                                                                                                                                                                                                                                                                                                                                                                                                                                                                                                                                                                                                                                                                           "/>
    <x v="0"/>
    <n v="0"/>
  </r>
  <r>
    <n v="900014785"/>
    <s v="SERVIMEDIC QUIRON LTDA"/>
    <s v="FESS"/>
    <n v="2322"/>
    <s v="FESS2322"/>
    <s v="900014785_FESS2322"/>
    <x v="6"/>
    <d v="2023-05-14T00:00:00"/>
    <n v="178164"/>
    <n v="178164"/>
    <s v="Factura devuelta"/>
    <e v="#N/A"/>
    <e v="#N/A"/>
    <x v="0"/>
    <n v="0"/>
    <m/>
    <n v="0"/>
    <n v="0"/>
    <m/>
    <m/>
    <m/>
    <n v="0"/>
    <s v="Devuelta"/>
    <d v="2023-04-14T00:00:00"/>
    <d v="2023-06-07T00:00:00"/>
    <d v="2023-06-20T00:00:00"/>
    <n v="181800"/>
    <n v="0"/>
    <n v="0"/>
    <n v="181800"/>
    <n v="0"/>
    <n v="181800"/>
    <x v="0"/>
    <s v="NO PBS: SE DEVEULVE FACTURA AL VALIDAR LOS DATOS EL  VALOR R EPORTADO EN LA WEB SERVICE SE ENCUENTRA ERRADO             YUFREY HERNANDEZ por cordinadora Neimy perdomo 27/03/2018                                                                                                                                                                                                                                                                                                                                                                                                                                                                                                                                                                                                                                                                                                                                                                                                                                                                                                                                                                                                                                                                                                                                                                                                                                                                                                                                                                           "/>
    <x v="0"/>
    <n v="0"/>
  </r>
  <r>
    <n v="900014785"/>
    <s v="SERVIMEDIC QUIRON LTDA"/>
    <s v="FESS"/>
    <n v="2338"/>
    <s v="FESS2338"/>
    <s v="900014785_FESS2338"/>
    <x v="6"/>
    <d v="2023-05-14T00:00:00"/>
    <n v="154570"/>
    <n v="154570"/>
    <s v="Factura devuelta"/>
    <e v="#N/A"/>
    <e v="#N/A"/>
    <x v="0"/>
    <n v="0"/>
    <m/>
    <n v="0"/>
    <n v="0"/>
    <m/>
    <m/>
    <m/>
    <n v="0"/>
    <s v="Devuelta"/>
    <d v="2023-04-14T00:00:00"/>
    <d v="2023-06-07T00:00:00"/>
    <d v="2023-06-20T00:00:00"/>
    <n v="161500"/>
    <n v="0"/>
    <n v="0"/>
    <n v="161500"/>
    <n v="0"/>
    <n v="161500"/>
    <x v="0"/>
    <s v="NO PBS: SE DEVEULVE FACTURA AL VALIDAR EL  VALOR REPORTADO E N LA WEB SERVICE SE ENCUENTRA ERRADO                       YUFREY HERNANDEZ por cordinadora Neimy perdomo 27/03/2018                                                                                                                                                                                                                                                                                                                                                                                                                                                                                                                                                                                                                                                                                                                                                                                                                                                                                                                                                                                                                                                                                                                                                                                                                                                                                                                                                                           "/>
    <x v="0"/>
    <n v="0"/>
  </r>
  <r>
    <n v="900014785"/>
    <s v="SERVIMEDIC QUIRON LTDA"/>
    <s v="FESS"/>
    <n v="2339"/>
    <s v="FESS2339"/>
    <s v="900014785_FESS2339"/>
    <x v="6"/>
    <d v="2023-05-14T00:00:00"/>
    <n v="158270"/>
    <n v="158270"/>
    <s v="Factura devuelta"/>
    <e v="#N/A"/>
    <e v="#N/A"/>
    <x v="0"/>
    <n v="0"/>
    <m/>
    <n v="0"/>
    <n v="0"/>
    <m/>
    <m/>
    <m/>
    <n v="0"/>
    <s v="Devuelta"/>
    <d v="2023-04-14T00:00:00"/>
    <d v="2023-06-07T00:00:00"/>
    <d v="2023-06-20T00:00:00"/>
    <n v="161500"/>
    <n v="0"/>
    <n v="0"/>
    <n v="161500"/>
    <n v="0"/>
    <n v="161500"/>
    <x v="0"/>
    <s v="NO PBS:MAYOR VALOR COBRADO EN VACUNA GARDASIL VP$115827 V ALOR Y CODIGO REPORTADOS EN WEB SERVICES ERRADOS           YUFREY HERNANDEZ por cordinadora Neimy perdomo 27/03/2018                                                                                                                                                                                                                                                                                                                                                                                                                                                                                                                                                                                                                                                                                                                                                                                                                                                                                                                                                                                                                                                                                                                                                                                                                                                                                                                                                                           "/>
    <x v="0"/>
    <n v="0"/>
  </r>
  <r>
    <n v="900014785"/>
    <s v="SERVIMEDIC QUIRON LTDA"/>
    <s v="FESS"/>
    <n v="2329"/>
    <s v="FESS2329"/>
    <s v="900014785_FESS2329"/>
    <x v="6"/>
    <d v="2023-05-14T00:00:00"/>
    <n v="154448"/>
    <n v="154448"/>
    <s v="Factura devuelta"/>
    <e v="#N/A"/>
    <e v="#N/A"/>
    <x v="0"/>
    <n v="0"/>
    <m/>
    <n v="0"/>
    <n v="0"/>
    <m/>
    <m/>
    <m/>
    <n v="0"/>
    <s v="Devuelta"/>
    <d v="2023-04-14T00:00:00"/>
    <d v="2023-06-07T00:00:00"/>
    <d v="2023-06-20T00:00:00"/>
    <n v="157600"/>
    <n v="0"/>
    <n v="0"/>
    <n v="157600"/>
    <n v="0"/>
    <n v="157600"/>
    <x v="0"/>
    <s v="NO PBS: SE DEVEULVE FACTURA AL VALIDAR EL  VALOR REPORTADO E N LA WEB SERVICE SE ENCUENTRA ERRADO                       YUFREY HERNANDEZ por cordinadora Neimy perdomo 27/03/2018                                                                                                                                                                                                                                                                                                                                                                                                                                                                                                                                                                                                                                                                                                                                                                                                                                                                                                                                                                                                                                                                                                                                                                                                                                                                                                                                                                           "/>
    <x v="0"/>
    <n v="0"/>
  </r>
  <r>
    <n v="900014785"/>
    <s v="SERVIMEDIC QUIRON LTDA"/>
    <s v="FESS"/>
    <n v="2337"/>
    <s v="FESS2337"/>
    <s v="900014785_FESS2337"/>
    <x v="6"/>
    <d v="2023-05-14T00:00:00"/>
    <n v="120540"/>
    <n v="120540"/>
    <s v="Factura devuelta"/>
    <e v="#N/A"/>
    <e v="#N/A"/>
    <x v="0"/>
    <n v="0"/>
    <m/>
    <n v="0"/>
    <n v="0"/>
    <m/>
    <m/>
    <m/>
    <n v="0"/>
    <s v="Devuelta"/>
    <d v="2023-04-14T00:00:00"/>
    <d v="2023-06-07T00:00:00"/>
    <d v="2023-06-20T00:00:00"/>
    <n v="123000"/>
    <n v="0"/>
    <n v="0"/>
    <n v="123000"/>
    <n v="0"/>
    <n v="123000"/>
    <x v="0"/>
    <s v="NO PBS: SE DEVEULVE FACTURA MAYOR VALOR COBRADO EN CUM 19972 109-01-0J07BM01  VP $115827  VALOR REPORTADO EN   WEB SERVS SE ENCUENTRA ERRADO. por cordinadora Neimy perdomo 27/03/2018                                                                                                                                                                                                                                                                                                                                                                                                                                                                                                                                                                                                                                                                                                                                                                                                                                                                                                                                                                                                                                                                                                                                                                                                                                                                                                                                                                     "/>
    <x v="0"/>
    <n v="0"/>
  </r>
  <r>
    <n v="900014785"/>
    <s v="SERVIMEDIC QUIRON LTDA"/>
    <s v="FESS"/>
    <n v="2352"/>
    <s v="FESS2352"/>
    <s v="900014785_FESS2352"/>
    <x v="13"/>
    <d v="2023-06-15T00:00:00"/>
    <n v="177167.66"/>
    <n v="177167.66"/>
    <s v="Factura devuelta"/>
    <e v="#N/A"/>
    <e v="#N/A"/>
    <x v="0"/>
    <n v="0"/>
    <m/>
    <n v="0"/>
    <n v="0"/>
    <m/>
    <m/>
    <m/>
    <n v="0"/>
    <s v="Devuelta"/>
    <d v="2023-05-15T00:00:00"/>
    <d v="2023-06-02T00:00:00"/>
    <d v="2023-06-07T00:00:00"/>
    <n v="184967"/>
    <n v="0"/>
    <n v="0"/>
    <n v="184967"/>
    <n v="0"/>
    <n v="184967"/>
    <x v="0"/>
    <s v="NOPBS:SE DEVUELVE FACTURA AL VALIDAR EL VALOR REPORTADO EN L A WEB SERVICES SE DEBE DE REPORTAR EL VALOR DEL SERVICIO SI DESCONTAR CUOTA MODERADORA Y/O COPAGOS.JENNIFER REBOLLEDO                                                                                                                                                                                                                                                                                                                                                                                                                                                                                                                                                                                                                                                                                                                                                                                                                                                                                                                                                                                                                                                                                                                                                                                                                                                                                                                                                                          "/>
    <x v="0"/>
    <n v="0"/>
  </r>
  <r>
    <n v="900014785"/>
    <s v="SERVIMEDIC QUIRON LTDA"/>
    <s v="FESS"/>
    <n v="2353"/>
    <s v="FESS2353"/>
    <s v="900014785_FESS2353"/>
    <x v="13"/>
    <d v="2023-06-15T00:00:00"/>
    <n v="164867.66"/>
    <n v="164867.66"/>
    <s v="Factura devuelta"/>
    <e v="#N/A"/>
    <e v="#N/A"/>
    <x v="0"/>
    <n v="0"/>
    <m/>
    <n v="0"/>
    <n v="0"/>
    <m/>
    <m/>
    <m/>
    <n v="0"/>
    <s v="Devuelta"/>
    <d v="2023-05-15T00:00:00"/>
    <d v="2023-06-02T00:00:00"/>
    <d v="2023-06-07T00:00:00"/>
    <n v="184967"/>
    <n v="0"/>
    <n v="0"/>
    <n v="184967"/>
    <n v="0"/>
    <n v="184967"/>
    <x v="0"/>
    <s v="NOPBS: SE DEVUELVE FACTURA AL VALIDAR EL VALOR REPORTADO EN LA WEB SERVICES SE ENCUENTRA ERRADO  SE DEBE DE REPORTAR EL VALOR DEL SERVICIO SIN DESCUENTOS.JENNIFER REBOLLEDO                                                                                                                                                                                                                                                                                                                                                                                                                                                                                                                                                                                                                                                                                                                                                                                                                                                                                                                                                                                                                                                                                                                                                                                                                                                                                                                                                                               "/>
    <x v="0"/>
    <n v="0"/>
  </r>
  <r>
    <n v="900014785"/>
    <s v="SERVIMEDIC QUIRON LTDA"/>
    <s v="FESS"/>
    <n v="2360"/>
    <s v="FESS2360"/>
    <s v="900014785_FESS2360"/>
    <x v="13"/>
    <d v="2023-06-15T00:00:00"/>
    <n v="177167.66"/>
    <n v="177167.66"/>
    <s v="Factura devuelta"/>
    <e v="#N/A"/>
    <e v="#N/A"/>
    <x v="0"/>
    <n v="0"/>
    <m/>
    <n v="0"/>
    <n v="0"/>
    <m/>
    <m/>
    <m/>
    <n v="0"/>
    <s v="Devuelta"/>
    <d v="2023-05-15T00:00:00"/>
    <d v="2023-06-02T00:00:00"/>
    <d v="2023-06-20T00:00:00"/>
    <n v="184967"/>
    <n v="0"/>
    <n v="0"/>
    <n v="184967"/>
    <n v="0"/>
    <n v="184967"/>
    <x v="0"/>
    <s v="NO PBS: SE DEVUELVE FACTURA  AL VALIDAR DATOS SERVICIO EXTEM PORANEO A LA FECHA DE LA PRESTACION .                      YUFREY HERNANDEZ por cordinadora Neimy perdomo 27/03/2018                                                                                                                                                                                                                                                                                                                                                                                                                                                                                                                                                                                                                                                                                                                                                                                                                                                                                                                                                                                                                                                                                                                                                                                                                                                                                                                                                                           "/>
    <x v="0"/>
    <n v="0"/>
  </r>
  <r>
    <n v="900014785"/>
    <s v="SERVIMEDIC QUIRON LTDA"/>
    <s v="FESS"/>
    <n v="2362"/>
    <s v="FESS2362"/>
    <s v="900014785_FESS2362"/>
    <x v="13"/>
    <d v="2023-06-15T00:00:00"/>
    <n v="177167.66"/>
    <n v="177167.66"/>
    <s v="Factura devuelta"/>
    <e v="#N/A"/>
    <e v="#N/A"/>
    <x v="0"/>
    <n v="0"/>
    <m/>
    <n v="0"/>
    <n v="0"/>
    <m/>
    <m/>
    <m/>
    <n v="0"/>
    <s v="Devuelta"/>
    <d v="2023-05-15T00:00:00"/>
    <d v="2023-06-02T00:00:00"/>
    <d v="2023-06-20T00:00:00"/>
    <n v="184967"/>
    <n v="0"/>
    <n v="0"/>
    <n v="184967"/>
    <n v="0"/>
    <n v="184967"/>
    <x v="0"/>
    <s v="NO PBS: SE DEVUELVE  FACTURA AL VALIDAR DATOS EL SERVICIO SE ENCUENTRA EXTEMPORANEO A LA FECHA DE LA PRESTACION  NO REPORTADA EN WEB SERVICES  por cordinadora Neimy perdomo 27/03/2018                                                                                                                                                                                                                                                                                                                                                                                                                                                                                                                                                                                                                                                                                                                                                                                                                                                                                                                                                                                                                                                                                                                                                                                                                                                                                                                                                                   "/>
    <x v="0"/>
    <n v="0"/>
  </r>
  <r>
    <n v="900014785"/>
    <s v="SERVIMEDIC QUIRON LTDA"/>
    <s v="FESS"/>
    <n v="2366"/>
    <s v="FESS2366"/>
    <s v="900014785_FESS2366"/>
    <x v="13"/>
    <d v="2023-06-15T00:00:00"/>
    <n v="177167.66"/>
    <n v="177167.66"/>
    <s v="Factura devuelta"/>
    <e v="#N/A"/>
    <e v="#N/A"/>
    <x v="0"/>
    <n v="0"/>
    <m/>
    <n v="0"/>
    <n v="0"/>
    <m/>
    <m/>
    <m/>
    <n v="0"/>
    <s v="Devuelta"/>
    <d v="2023-05-15T00:00:00"/>
    <d v="2023-06-02T00:00:00"/>
    <d v="2023-06-20T00:00:00"/>
    <n v="184967"/>
    <n v="0"/>
    <n v="0"/>
    <n v="184967"/>
    <n v="0"/>
    <n v="184967"/>
    <x v="0"/>
    <s v="NO PBS: SE DEVUELVE FACTURA AL VALIDAR LOS DATOS  NO  SE ENC EUNTRA REPORTADA EN LA  WEB SERVICES.                      YUFREY HERNANDEZ por cordinadora Neimy perdomo 27/03/2018                                                                                                                                                                                                                                                                                                                                                                                                                                                                                                                                                                                                                                                                                                                                                                                                                                                                                                                                                                                                                                                                                                                                                                                                                                                                                                                                                                           "/>
    <x v="0"/>
    <n v="0"/>
  </r>
  <r>
    <n v="900014785"/>
    <s v="SERVIMEDIC QUIRON LTDA"/>
    <s v="FESS"/>
    <n v="2372"/>
    <s v="FESS2372"/>
    <s v="900014785_FESS2372"/>
    <x v="13"/>
    <d v="2023-06-15T00:00:00"/>
    <n v="177167.66"/>
    <n v="177167.66"/>
    <s v="Factura devuelta"/>
    <e v="#N/A"/>
    <e v="#N/A"/>
    <x v="0"/>
    <n v="0"/>
    <m/>
    <n v="0"/>
    <n v="0"/>
    <m/>
    <m/>
    <m/>
    <n v="0"/>
    <s v="Devuelta"/>
    <d v="2023-05-15T00:00:00"/>
    <d v="2023-06-02T00:00:00"/>
    <d v="2023-06-20T00:00:00"/>
    <n v="184967"/>
    <n v="0"/>
    <n v="0"/>
    <n v="184967"/>
    <n v="0"/>
    <n v="184967"/>
    <x v="0"/>
    <s v="NO PBS : SE DEVUELVE FACTURA AL VALIDAR DATOS NO SE ENCUENTR A  REPORTADO WEB SERVICE.(REPORTAR LOS MISMOS DATOS DE LA FCTURA VALOR.CANTIDAD  FECHA CUM) .YUFREY HERNANDEZ                                                                                                                                                                                                                                                                                                                                                                                                                                                                                                                                                                                                                                                                                                                                                                                                                                                                                                                                                                                                                                                                                                                                                                                                                                                                                                                                                                               "/>
    <x v="0"/>
    <n v="0"/>
  </r>
  <r>
    <n v="900014785"/>
    <s v="SERVIMEDIC QUIRON LTDA"/>
    <s v="FESS"/>
    <n v="2377"/>
    <s v="FESS2377"/>
    <s v="900014785_FESS2377"/>
    <x v="13"/>
    <d v="2023-06-15T00:00:00"/>
    <n v="181267.66"/>
    <n v="181267.66"/>
    <s v="Factura devuelta"/>
    <e v="#N/A"/>
    <e v="#N/A"/>
    <x v="0"/>
    <n v="0"/>
    <m/>
    <n v="0"/>
    <n v="0"/>
    <m/>
    <m/>
    <m/>
    <n v="0"/>
    <s v="Devuelta"/>
    <d v="2023-05-15T00:00:00"/>
    <d v="2023-06-02T00:00:00"/>
    <d v="2023-06-20T00:00:00"/>
    <n v="184967"/>
    <n v="0"/>
    <n v="0"/>
    <n v="184967"/>
    <n v="0"/>
    <n v="184967"/>
    <x v="0"/>
    <s v="NO PBS: SE DEVEULVE FACTURA AL VALIDAR EL  VALOR REPORTADO E N LA WEB SERVICE SE ENCUENTRA ERRADO                       YUFREY HERNANDEZ por cordinadora Neimy perdomo 27/03/2018                                                                                                                                                                                                                                                                                                                                                                                                                                                                                                                                                                                                                                                                                                                                                                                                                                                                                                                                                                                                                                                                                                                                                                                                                                                                                                                                                                           "/>
    <x v="0"/>
    <n v="0"/>
  </r>
  <r>
    <n v="900014785"/>
    <s v="SERVIMEDIC QUIRON LTDA"/>
    <s v="FESS"/>
    <n v="2355"/>
    <s v="FESS2355"/>
    <s v="900014785_FESS2355"/>
    <x v="13"/>
    <d v="2023-06-15T00:00:00"/>
    <n v="178164"/>
    <n v="178164"/>
    <s v="Factura devuelta"/>
    <e v="#N/A"/>
    <e v="#N/A"/>
    <x v="0"/>
    <n v="0"/>
    <m/>
    <n v="0"/>
    <n v="0"/>
    <m/>
    <m/>
    <m/>
    <n v="0"/>
    <s v="Devuelta"/>
    <d v="2023-05-15T00:00:00"/>
    <d v="2023-06-02T00:00:00"/>
    <d v="2023-06-07T00:00:00"/>
    <n v="181800"/>
    <n v="0"/>
    <n v="0"/>
    <n v="181800"/>
    <n v="0"/>
    <n v="181800"/>
    <x v="0"/>
    <s v="NOPBS: SE DEVUELVE FACTURA AL VALIDAR EL SERVICIO NOPBS NO S E ENCUENTRA REPORTADO EN LA WEB SERVICES  FAVOR REPORTAR PRA DAR TRAMITE LOS DATOS QUE SE REGISTREN EN LA WEB SERVICE S DEBEN DE COINCIDIR CON LOS DE LA FACTURA FECHA"/>
    <x v="0"/>
    <n v="0"/>
  </r>
  <r>
    <n v="900014785"/>
    <s v="SERVIMEDIC QUIRON LTDA"/>
    <s v="FESS"/>
    <n v="2363"/>
    <s v="FESS2363"/>
    <s v="900014785_FESS2363"/>
    <x v="13"/>
    <d v="2023-06-15T00:00:00"/>
    <n v="174064"/>
    <n v="174064"/>
    <s v="Factura devuelta"/>
    <e v="#N/A"/>
    <e v="#N/A"/>
    <x v="0"/>
    <n v="0"/>
    <m/>
    <n v="0"/>
    <n v="0"/>
    <m/>
    <m/>
    <m/>
    <n v="0"/>
    <s v="Devuelta"/>
    <d v="2023-05-15T00:00:00"/>
    <d v="2023-06-02T00:00:00"/>
    <d v="2023-06-20T00:00:00"/>
    <n v="181800"/>
    <n v="0"/>
    <n v="0"/>
    <n v="181800"/>
    <n v="0"/>
    <n v="181800"/>
    <x v="0"/>
    <s v="NO PBS: SE DEVUELVE FACTURA AL VALIDAR LOS DATOS  NO  SE ENC EUNTRA REPORTADA EN LA  WEB SERVICES.                      YUFREY HERNANDEZ por cordinadora Neimy perdomo 27/03/2018                                                                                                                                                                                                                                                                                                                                                                                                                                                                                                                                                                                                                                                                                                                                                                                                                                                                                                                                                                                                                                                                                                                                                                                                                                                                                                                                                                           "/>
    <x v="0"/>
    <n v="0"/>
  </r>
  <r>
    <n v="900014785"/>
    <s v="SERVIMEDIC QUIRON LTDA"/>
    <s v="FESS"/>
    <n v="2375"/>
    <s v="FESS2375"/>
    <s v="900014785_FESS2375"/>
    <x v="13"/>
    <d v="2023-06-15T00:00:00"/>
    <n v="174064"/>
    <n v="174064"/>
    <s v="Factura devuelta"/>
    <e v="#N/A"/>
    <e v="#N/A"/>
    <x v="0"/>
    <n v="0"/>
    <m/>
    <n v="0"/>
    <n v="0"/>
    <m/>
    <m/>
    <m/>
    <n v="0"/>
    <s v="Devuelta"/>
    <d v="2023-05-15T00:00:00"/>
    <d v="2023-06-02T00:00:00"/>
    <d v="2023-06-20T00:00:00"/>
    <n v="181800"/>
    <n v="0"/>
    <n v="0"/>
    <n v="181800"/>
    <n v="0"/>
    <n v="181800"/>
    <x v="0"/>
    <s v="NO PBS : SE DEVUELVE FACTURA AL VALIDAR DATOS NO SE ENCUENTR A  REPORTADO WEB SERVICE.(REPORTAR LOS MISMOS DATOS DE LA FCTURA VALOR.CANTIDAD  FECHA CUM) .YUFREY HERNANDEZ                                                                                                                                                                                                                                                                                                                                                                                                                                                                                                                                                                                                                                                                                                                                                                                                                                                                                                                                                                                                                                                                                                                                                                                                                                                                                                                                                                               "/>
    <x v="0"/>
    <n v="0"/>
  </r>
  <r>
    <n v="900014785"/>
    <s v="SERVIMEDIC QUIRON LTDA"/>
    <s v="FESS"/>
    <n v="2382"/>
    <s v="FESS2382"/>
    <s v="900014785_FESS2382"/>
    <x v="13"/>
    <d v="2023-06-15T00:00:00"/>
    <n v="174064"/>
    <n v="174064"/>
    <s v="Factura devuelta"/>
    <e v="#N/A"/>
    <e v="#N/A"/>
    <x v="0"/>
    <n v="0"/>
    <m/>
    <n v="0"/>
    <n v="0"/>
    <m/>
    <m/>
    <m/>
    <n v="0"/>
    <s v="Devuelta"/>
    <d v="2023-05-15T00:00:00"/>
    <d v="2023-06-02T00:00:00"/>
    <d v="2023-06-20T00:00:00"/>
    <n v="181800"/>
    <n v="0"/>
    <n v="0"/>
    <n v="181800"/>
    <n v="0"/>
    <n v="181800"/>
    <x v="0"/>
    <s v="NO PBS : SE DEVUELVE FACTURA AL VALIDAR DATOS NO SE ENCUENTR A  REPORTADO WEB SERVICE.(REPORTAR LOS MISMOS DATOS DE LA FCTURA VALOR.CANTIDAD  FECHA CUM) .YUFREY HERNANDEZ                                                                                                                                                                                                                                                                                                                                                                                                                                                                                                                                                                                                                                                                                                                                                                                                                                                                                                                                                                                                                                                                                                                                                                                                                                                                                                                                                                               "/>
    <x v="0"/>
    <n v="0"/>
  </r>
  <r>
    <n v="900014785"/>
    <s v="SERVIMEDIC QUIRON LTDA"/>
    <s v="FESS"/>
    <n v="2356"/>
    <s v="FESS2356"/>
    <s v="900014785_FESS2356"/>
    <x v="13"/>
    <d v="2023-06-15T00:00:00"/>
    <n v="158270"/>
    <n v="158270"/>
    <s v="Factura devuelta"/>
    <e v="#N/A"/>
    <e v="#N/A"/>
    <x v="0"/>
    <n v="0"/>
    <m/>
    <n v="0"/>
    <n v="0"/>
    <m/>
    <m/>
    <m/>
    <n v="0"/>
    <s v="Devuelta"/>
    <d v="2023-05-15T00:00:00"/>
    <d v="2023-06-02T00:00:00"/>
    <d v="2023-06-07T00:00:00"/>
    <n v="161500"/>
    <n v="0"/>
    <n v="0"/>
    <n v="161500"/>
    <n v="0"/>
    <n v="161500"/>
    <x v="0"/>
    <s v="NOPBS: SE DEVUELVE FACTURA SERVICIO NO SE ENCUENTRA REPORTAD  EN LA WEB SERVICESCUMS FACTURADO SE ENCUENTRA ERRADO NO CRRESPONDE AL SERVICIO VACUNA GARDASIL MAYOR VALOR COBRADO V P$115.827FAVOR VALIDAR PARA DAR TRAMITE"/>
    <x v="0"/>
    <n v="0"/>
  </r>
  <r>
    <n v="900014785"/>
    <s v="SERVIMEDIC QUIRON LTDA"/>
    <s v="FESS"/>
    <n v="2369"/>
    <s v="FESS2369"/>
    <s v="900014785_FESS2369"/>
    <x v="13"/>
    <d v="2023-06-15T00:00:00"/>
    <n v="154448"/>
    <n v="154448"/>
    <s v="Factura devuelta"/>
    <e v="#N/A"/>
    <e v="#N/A"/>
    <x v="0"/>
    <n v="0"/>
    <m/>
    <n v="0"/>
    <n v="0"/>
    <m/>
    <m/>
    <m/>
    <n v="0"/>
    <s v="Devuelta"/>
    <d v="2023-05-15T00:00:00"/>
    <d v="2023-06-02T00:00:00"/>
    <d v="2023-06-20T00:00:00"/>
    <n v="157600"/>
    <n v="0"/>
    <n v="0"/>
    <n v="157600"/>
    <n v="0"/>
    <n v="157600"/>
    <x v="0"/>
    <s v="NO PBS: SE DEVUELVE FACTURA AL VALIDAR DATOS EL VALOR REPORT ADO SE ENCUENTRA  ERRADO Y FECHA DE ENTREGA EN LA WEB SERVIE.YUFREY HERNANDEZ por cordinadora Neimy perdomo 27/03/2018                                                                                                                                                                                                                                                                                                                                                                                                                                                                                                                                                                                                                                                                                                                                                                                                                                                                                                                                                                                                                                                                                                                                                                                                                                                                                                                                                                         "/>
    <x v="0"/>
    <n v="0"/>
  </r>
  <r>
    <n v="900014785"/>
    <s v="SERVIMEDIC QUIRON LTDA"/>
    <s v="FESS"/>
    <n v="2371"/>
    <s v="FESS2371"/>
    <s v="900014785_FESS2371"/>
    <x v="13"/>
    <d v="2023-06-15T00:00:00"/>
    <n v="150348"/>
    <n v="150348"/>
    <s v="Factura devuelta"/>
    <e v="#N/A"/>
    <e v="#N/A"/>
    <x v="0"/>
    <n v="0"/>
    <m/>
    <n v="0"/>
    <n v="0"/>
    <m/>
    <m/>
    <m/>
    <n v="0"/>
    <s v="Devuelta"/>
    <d v="2023-05-15T00:00:00"/>
    <d v="2023-06-02T00:00:00"/>
    <d v="2023-06-20T00:00:00"/>
    <n v="157600"/>
    <n v="0"/>
    <n v="0"/>
    <n v="157600"/>
    <n v="0"/>
    <n v="157600"/>
    <x v="0"/>
    <s v="NO PBS : SE DEVUELVE FACTURA AL VALIDAR DATOS NO SE ENCUENTR A  REPORTADO WEB SERVICE.(REPORTAR LOS MISMOS DATOS DE LA FCTURA VALOR.CANTIDAD  FECHA CUM) .YUFREY HERNANDEZ                                                                                                                                                                                                                                                                                                                                                                                                                                                                                                                                                                                                                                                                                                                                                                                                                                                                                                                                                                                                                                                                                                                                                                                                                                                                                                                                                                               "/>
    <x v="0"/>
    <n v="0"/>
  </r>
  <r>
    <n v="900014785"/>
    <s v="SERVIMEDIC QUIRON LTDA"/>
    <s v="FESS"/>
    <n v="2354"/>
    <s v="FESS2354"/>
    <s v="900014785_FESS2354"/>
    <x v="13"/>
    <d v="2023-06-15T00:00:00"/>
    <n v="116440"/>
    <n v="116440"/>
    <s v="Factura devuelta"/>
    <e v="#N/A"/>
    <e v="#N/A"/>
    <x v="0"/>
    <n v="0"/>
    <m/>
    <n v="0"/>
    <n v="0"/>
    <m/>
    <m/>
    <m/>
    <n v="0"/>
    <s v="Devuelta"/>
    <d v="2023-05-15T00:00:00"/>
    <d v="2023-06-02T00:00:00"/>
    <d v="2023-06-07T00:00:00"/>
    <n v="123000"/>
    <n v="0"/>
    <n v="0"/>
    <n v="123000"/>
    <n v="0"/>
    <n v="123000"/>
    <x v="0"/>
    <s v="NOPBS: SE DEVUELVE FACTURA AL VALIDAR SERVICIO NO SE ENCUENT RA REPORTADO EN LA WEB SERVICES LOS DATOS QUE SE REGISTRENEN EL REPORTE DE ENTREGA DEBEN DE COINCIDIR CON LOS DATOS DE LA FACTURA: FECHA  VALOR NETO DEL SERVICIO SIN DESCUENTOSANTIDAD"/>
    <x v="0"/>
    <n v="0"/>
  </r>
  <r>
    <n v="900014785"/>
    <s v="SERVIMEDIC QUIRON LTDA"/>
    <s v="FESS"/>
    <n v="2357"/>
    <s v="FESS2357"/>
    <s v="900014785_FESS2357"/>
    <x v="13"/>
    <d v="2023-06-15T00:00:00"/>
    <n v="120540"/>
    <n v="120540"/>
    <s v="Factura devuelta"/>
    <e v="#N/A"/>
    <e v="#N/A"/>
    <x v="0"/>
    <n v="0"/>
    <m/>
    <n v="0"/>
    <n v="0"/>
    <m/>
    <m/>
    <m/>
    <n v="0"/>
    <s v="Devuelta"/>
    <d v="2023-05-15T00:00:00"/>
    <d v="2023-06-02T00:00:00"/>
    <d v="2023-06-26T00:00:00"/>
    <n v="123000"/>
    <n v="0"/>
    <n v="0"/>
    <n v="123000"/>
    <n v="0"/>
    <n v="123000"/>
    <x v="0"/>
    <s v="NO PBS:SE devuelve factura con soportes completos al validar  los datos se encuentra mayor valor cobrado vp$ $115.000   19983100-01-0J07AL01 yufrey hernwnez                                                                                                                                                                                                                                                                                                                                                                                                                                                                                                                                                                                                                                                                                                                                                                                                                                                                                                                                                                                                                                                                                                                                                                                                                                                                                                                                                                                                "/>
    <x v="0"/>
    <n v="0"/>
  </r>
  <r>
    <n v="900014785"/>
    <s v="SERVIMEDIC QUIRON LTDA"/>
    <s v="FESS"/>
    <n v="2364"/>
    <s v="FESS2364"/>
    <s v="900014785_FESS2364"/>
    <x v="13"/>
    <d v="2023-06-15T00:00:00"/>
    <n v="114268"/>
    <n v="114268"/>
    <s v="Factura devuelta"/>
    <e v="#N/A"/>
    <e v="#N/A"/>
    <x v="0"/>
    <n v="0"/>
    <m/>
    <n v="0"/>
    <n v="0"/>
    <m/>
    <m/>
    <m/>
    <n v="0"/>
    <s v="Devuelta"/>
    <d v="2023-05-15T00:00:00"/>
    <d v="2023-06-02T00:00:00"/>
    <d v="2023-06-20T00:00:00"/>
    <n v="116600"/>
    <n v="0"/>
    <n v="0"/>
    <n v="116600"/>
    <n v="0"/>
    <n v="116600"/>
    <x v="0"/>
    <s v="NO PBS SE DEVUELVE FACTURA AL VALIDAR DATOS MAYOR VALOR COBR ADO VP$1050 NO ESTA REPORTADO EN WEB SERVICES          YUFREY HERNANDEZ por cordinadora Neimy perdomo 27/03/2018                                                                                                                                                                                                                                                                                                                                                                                                                                                                                                                                                                                                                                                                                                                                                                                                                                                                                                                                                                                                                                                                                                                                                                                                                                                                                                                                                                           "/>
    <x v="0"/>
    <n v="0"/>
  </r>
  <r>
    <n v="900014785"/>
    <s v="SERVIMEDIC QUIRON LTDA"/>
    <s v="FESS"/>
    <n v="2351"/>
    <s v="FESS2351"/>
    <s v="900014785_FESS2351"/>
    <x v="13"/>
    <d v="2023-06-15T00:00:00"/>
    <n v="33902.120000000003"/>
    <n v="33902.120000000003"/>
    <s v="Factura devuelta"/>
    <e v="#N/A"/>
    <e v="#N/A"/>
    <x v="0"/>
    <n v="0"/>
    <m/>
    <n v="0"/>
    <n v="0"/>
    <m/>
    <m/>
    <m/>
    <n v="0"/>
    <s v="Devuelta"/>
    <d v="2023-05-15T00:00:00"/>
    <d v="2023-06-02T00:00:00"/>
    <d v="2023-06-07T00:00:00"/>
    <n v="34594"/>
    <n v="0"/>
    <n v="0"/>
    <n v="34594"/>
    <n v="0"/>
    <n v="34594"/>
    <x v="0"/>
    <s v="NOPBS: SE DEVUELVE FACTURA AL VALIDAR EL CUMS REPORTADO EN L A FACTURA SE ENCUENTRA ERRADO NO EXISTE FAVOR ANEXAR CUMS QE CORRESPONDE SERVICIO NO SE ENCUENTRA REPORTADO EN LA WEB SERVICES FAVOR VALIDAR LOS DATOS REPORTADOS DEBEN DE COINCIDIR CON LOS DE LA FACTURA CODIGOVALOR CANTIDAD"/>
    <x v="0"/>
    <n v="0"/>
  </r>
  <r>
    <n v="900014785"/>
    <s v="SERVIMEDIC QUIRON LTDA"/>
    <s v="FESS"/>
    <n v="2389"/>
    <s v="FESS2389"/>
    <s v="900014785_FESS2389"/>
    <x v="7"/>
    <d v="2023-06-15T00:00:00"/>
    <n v="181267.66"/>
    <n v="181267.66"/>
    <s v="Factura devuelta"/>
    <e v="#N/A"/>
    <e v="#N/A"/>
    <x v="0"/>
    <n v="0"/>
    <m/>
    <n v="0"/>
    <n v="0"/>
    <m/>
    <m/>
    <m/>
    <n v="0"/>
    <s v="Devuelta"/>
    <d v="2023-05-16T00:00:00"/>
    <d v="2023-06-02T00:00:00"/>
    <d v="2023-06-20T00:00:00"/>
    <n v="184967"/>
    <n v="0"/>
    <n v="0"/>
    <n v="184967"/>
    <n v="0"/>
    <n v="184967"/>
    <x v="0"/>
    <s v="NO PBS : SE DEVUELVE FACTURA AL VALIDAR DATOS NO SE ENCUENTR A  REPORTADO WEB SERVICE.(REPORTAR LOS MISMOS DATOS DE LA FCTURA VALOR.CANTIDAD  FECHA CUM) M).YUFREY HERNANDEZ                                                                                                                                                                                                                                                                                                                                                                                                                                                                                                                                                                                                                                                                                                                                                                                                                                                                                                                                                                                                                                                                                                                                                                                                                                                                                                                                                                             "/>
    <x v="0"/>
    <n v="0"/>
  </r>
  <r>
    <n v="900014785"/>
    <s v="SERVIMEDIC QUIRON LTDA"/>
    <s v="FESS"/>
    <n v="2383"/>
    <s v="FESS2383"/>
    <s v="900014785_FESS2383"/>
    <x v="7"/>
    <d v="2023-06-16T00:00:00"/>
    <n v="177167.66"/>
    <n v="177167.66"/>
    <s v="Factura devuelta"/>
    <e v="#N/A"/>
    <e v="#N/A"/>
    <x v="0"/>
    <n v="0"/>
    <m/>
    <n v="0"/>
    <n v="0"/>
    <m/>
    <m/>
    <m/>
    <n v="0"/>
    <s v="Devuelta"/>
    <d v="2023-05-15T00:00:00"/>
    <d v="2023-06-02T00:00:00"/>
    <d v="2023-06-20T00:00:00"/>
    <n v="184967"/>
    <n v="0"/>
    <n v="0"/>
    <n v="184967"/>
    <n v="0"/>
    <n v="184967"/>
    <x v="0"/>
    <s v="NO PBS : SE DEVUELVE FACTURA AL VALIDAR DATOS NO SE ENCUENTR A  REPORTADO WEB SERVICE.(REPORTAR LOS MISMOS DATOS DE LA FCTURA VALOR.CANTIDAD  FECHA CUM) .YUFREY HERNANDEZ                                                                                                                                                                                                                                                                                                                                                                                                                                                                                                                                                                                                                                                                                                                                                                                                                                                                                                                                                                                                                                                                                                                                                                                                                                                                                                                                                                               "/>
    <x v="0"/>
    <n v="0"/>
  </r>
  <r>
    <n v="900014785"/>
    <s v="SERVIMEDIC QUIRON LTDA"/>
    <s v="FESS"/>
    <n v="2392"/>
    <s v="FESS2392"/>
    <s v="900014785_FESS2392"/>
    <x v="7"/>
    <d v="2023-06-16T00:00:00"/>
    <n v="177167.66"/>
    <n v="177167.66"/>
    <s v="Factura devuelta"/>
    <e v="#N/A"/>
    <e v="#N/A"/>
    <x v="0"/>
    <n v="0"/>
    <m/>
    <n v="0"/>
    <n v="0"/>
    <m/>
    <m/>
    <m/>
    <n v="0"/>
    <s v="Devuelta"/>
    <d v="2023-05-16T00:00:00"/>
    <d v="2023-06-02T00:00:00"/>
    <d v="2023-06-20T00:00:00"/>
    <n v="184967"/>
    <n v="0"/>
    <n v="0"/>
    <n v="184967"/>
    <n v="0"/>
    <n v="184967"/>
    <x v="0"/>
    <s v="NO PBS : SE DEVUELVE FACTURA AL VALIDAR DATOS NO SE ENCUENTR A  REPORTADO WEB SERVICE.(REPORTAR LOS MISMOS DATOS DE LA FCTURA VALOR.CANTIDAD  FECHA CUM) .YUFREY HERNANDEZ                                                                                                                                                                                                                                                                                                                                                                                                                                                                                                                                                                                                                                                                                                                                                                                                                                                                                                                                                                                                                                                                                                                                                                                                                                                                                                                                                                               "/>
    <x v="0"/>
    <n v="0"/>
  </r>
  <r>
    <n v="900014785"/>
    <s v="SERVIMEDIC QUIRON LTDA"/>
    <s v="FESS"/>
    <n v="2417"/>
    <s v="FESS2417"/>
    <s v="900014785_FESS2417"/>
    <x v="28"/>
    <d v="2023-07-02T00:00:00"/>
    <n v="39102"/>
    <n v="39102"/>
    <s v="Factura devuelta"/>
    <e v="#N/A"/>
    <e v="#N/A"/>
    <x v="0"/>
    <n v="0"/>
    <m/>
    <n v="0"/>
    <n v="0"/>
    <m/>
    <m/>
    <m/>
    <n v="0"/>
    <s v="Devuelta"/>
    <d v="2023-06-02T00:00:00"/>
    <d v="2024-01-11T00:00:00"/>
    <d v="2024-02-24T00:00:00"/>
    <n v="39900"/>
    <n v="0"/>
    <n v="0"/>
    <n v="39900"/>
    <n v="0"/>
    <n v="39900"/>
    <x v="0"/>
    <s v="SE SOSTIENE DEVOLUCION AL VALIDAR LOS DATOS DELA FACTURA , PRESENTA INCONSISTENCIA EN EL REPORTE DE LA WEVERSIS. FAVOR CORREGIR PARA DARLE TRAMITE ALA FACTURA"/>
    <x v="1"/>
    <n v="0"/>
  </r>
  <r>
    <n v="900014785"/>
    <s v="SERVIMEDIC QUIRON LTDA"/>
    <s v="FESS"/>
    <n v="2418"/>
    <s v="FESS2418"/>
    <s v="900014785_FESS2418"/>
    <x v="29"/>
    <d v="2023-06-09T00:00:00"/>
    <n v="39102"/>
    <n v="39102"/>
    <s v="Factura devuelta"/>
    <e v="#N/A"/>
    <e v="#N/A"/>
    <x v="0"/>
    <n v="0"/>
    <m/>
    <n v="0"/>
    <n v="0"/>
    <m/>
    <m/>
    <m/>
    <n v="0"/>
    <s v="Devuelta"/>
    <d v="2023-06-09T00:00:00"/>
    <d v="2023-08-01T00:00:00"/>
    <d v="2023-08-25T00:00:00"/>
    <n v="39900"/>
    <n v="0"/>
    <n v="0"/>
    <n v="39900"/>
    <n v="0"/>
    <n v="39900"/>
    <x v="0"/>
    <s v="SE DEVEULVE FACTURA CON SOPORTES COMPLETOS AL VALIDAR LOS DATOS DE LA FACTURA EN REPORTE DE LA WE SERVIS PRESENTA INCONSISTENCIA . CODIGO ENTREGA NO CORRESPONDE AL ENTREGADO . VALOR REPORTADO . FECHA ENTREGA ,TARIFA. (REPORTAR LOS MISMOS DATOS DE LA FACTURA VALOR.CANTIDAD , FECHA ,CUM)."/>
    <x v="1"/>
    <n v="0"/>
  </r>
  <r>
    <n v="900014785"/>
    <s v="SERVIMEDIC QUIRON LTDA"/>
    <s v="FESS"/>
    <n v="2419"/>
    <s v="FESS2419"/>
    <s v="900014785_FESS2419"/>
    <x v="29"/>
    <d v="2023-07-09T00:00:00"/>
    <n v="39102"/>
    <n v="39102"/>
    <s v="Factura devuelta"/>
    <e v="#N/A"/>
    <e v="#N/A"/>
    <x v="0"/>
    <n v="0"/>
    <m/>
    <n v="0"/>
    <n v="0"/>
    <m/>
    <m/>
    <m/>
    <n v="0"/>
    <s v="Devuelta"/>
    <d v="2023-06-09T00:00:00"/>
    <d v="2023-08-01T00:00:00"/>
    <d v="2023-08-25T00:00:00"/>
    <n v="39900"/>
    <n v="0"/>
    <n v="0"/>
    <n v="39900"/>
    <n v="0"/>
    <n v="39900"/>
    <x v="0"/>
    <s v="SE DEVEULVE FACTURA CON SOPORTES COMPLETOS AL VALIDAR LOS DATOS PRESENTA INCONSISTENCIA FECHA ENTREGA Y VALOR . CUMS  20130313-01-0J07BC01 VP$35300 DIFERENCIA $4600. (REPORTAR LOS MISMOS DATOS DE LA FACTURA VALOR.CANTIDAD , FECHA ,CUM)"/>
    <x v="1"/>
    <n v="0"/>
  </r>
  <r>
    <n v="900014785"/>
    <s v="SERVIMEDIC QUIRON LTDA"/>
    <s v="FESS"/>
    <n v="2399"/>
    <s v="FESS2399"/>
    <s v="900014785_FESS2399"/>
    <x v="7"/>
    <d v="2023-06-16T00:00:00"/>
    <n v="177167.66"/>
    <n v="177167.66"/>
    <s v="Factura devuelta"/>
    <e v="#N/A"/>
    <e v="#N/A"/>
    <x v="0"/>
    <n v="0"/>
    <m/>
    <n v="0"/>
    <n v="0"/>
    <m/>
    <m/>
    <m/>
    <n v="0"/>
    <s v="Devuelta"/>
    <d v="2023-05-16T00:00:00"/>
    <d v="2023-06-02T00:00:00"/>
    <d v="2023-06-07T00:00:00"/>
    <n v="184967"/>
    <n v="0"/>
    <n v="0"/>
    <n v="184967"/>
    <n v="0"/>
    <n v="184967"/>
    <x v="0"/>
    <s v="NO PBS: SE DEVUELVE FACTURA CON SOPORTES COMPLETOS AL VALIDAR LOS DATOS EN LA WESERVIS SE EVIDENCIA NO ESTA REP         ORADAFAVOR REPORTAR PARA DARLE TRAMITE DEBEN SER LOS MISMO S DATOS DE LA FACTURA .CUM FECHA APLICACION Y VALOR .                                                                                                                                                                                                                                                                                                                                                                                                                                                                                                     "/>
    <x v="0"/>
    <n v="0"/>
  </r>
  <r>
    <n v="900014785"/>
    <s v="SERVIMEDIC QUIRON LTDA"/>
    <s v="FESS"/>
    <n v="2425"/>
    <s v="FESS2425"/>
    <s v="900014785_FESS2425"/>
    <x v="29"/>
    <d v="2023-07-09T00:00:00"/>
    <n v="39102"/>
    <n v="39102"/>
    <s v="Factura devuelta"/>
    <e v="#N/A"/>
    <e v="#N/A"/>
    <x v="0"/>
    <n v="0"/>
    <m/>
    <n v="0"/>
    <n v="0"/>
    <m/>
    <m/>
    <m/>
    <n v="0"/>
    <s v="Devuelta"/>
    <d v="2023-06-09T00:00:00"/>
    <d v="2024-01-11T00:00:00"/>
    <d v="2024-02-24T00:00:00"/>
    <n v="39900"/>
    <n v="0"/>
    <n v="0"/>
    <n v="39900"/>
    <n v="0"/>
    <n v="39900"/>
    <x v="0"/>
    <s v="SE SOSTIENE DEVOLUCION AL VALIDAR LOS DATOS DE LAFACTURA , AL VALIDAR LOS DATOS DELA FACTURA ,SE VALIDA EN LA WESERVIS Y PRESENTA INCONSITENCIA FECHA , CORREGIRLA PARA DARLE TRAMITE ALA FACTURA"/>
    <x v="1"/>
    <n v="0"/>
  </r>
  <r>
    <n v="900014785"/>
    <s v="SERVIMEDIC QUIRON LTDA"/>
    <s v="FESS"/>
    <n v="2400"/>
    <s v="FESS2400"/>
    <s v="900014785_FESS2400"/>
    <x v="7"/>
    <d v="2023-06-16T00:00:00"/>
    <n v="177167.66"/>
    <n v="177167.66"/>
    <s v="Factura devuelta"/>
    <e v="#N/A"/>
    <e v="#N/A"/>
    <x v="0"/>
    <n v="0"/>
    <m/>
    <n v="0"/>
    <n v="0"/>
    <m/>
    <m/>
    <m/>
    <n v="0"/>
    <s v="Devuelta"/>
    <d v="2023-05-16T00:00:00"/>
    <d v="2023-06-02T00:00:00"/>
    <d v="2023-06-07T00:00:00"/>
    <n v="184967"/>
    <n v="0"/>
    <n v="0"/>
    <n v="184967"/>
    <n v="0"/>
    <n v="184967"/>
    <x v="0"/>
    <s v="NO PBS:SE DEVEULVE FACTURA CON SOPORTES COMPLETOS AL VALIDAR  DATOS EN LA WESERVIS SE EVIDENCIA QUE LA APLICACION NO ESTREPORTADA.FAVOR VALIDAR PARA DARLE TRAMITE ALA FACTURA. YUFREY                                                                                                                                                                                                                                                                                                                                                                                                                                                                                                                                                                                                                                                                                                                                                                                                                                                                                                                                                                                                                                                                                                                                                                                                                                                                                                                                                                      "/>
    <x v="0"/>
    <n v="0"/>
  </r>
  <r>
    <n v="900014785"/>
    <s v="SERVIMEDIC QUIRON LTDA"/>
    <s v="FESS"/>
    <n v="2436"/>
    <s v="FESS2436"/>
    <s v="900014785_FESS2436"/>
    <x v="14"/>
    <d v="2023-07-15T00:00:00"/>
    <n v="187376"/>
    <n v="187376"/>
    <s v="Factura devuelta"/>
    <e v="#N/A"/>
    <e v="#N/A"/>
    <x v="0"/>
    <n v="0"/>
    <m/>
    <n v="0"/>
    <n v="0"/>
    <m/>
    <m/>
    <m/>
    <n v="0"/>
    <s v="Devuelta"/>
    <d v="2023-06-15T00:00:00"/>
    <d v="2024-01-11T00:00:00"/>
    <d v="2024-02-24T00:00:00"/>
    <n v="191200"/>
    <n v="0"/>
    <n v="0"/>
    <n v="191200"/>
    <n v="0"/>
    <n v="191200"/>
    <x v="0"/>
    <s v="SE SOSTIENE DEVOLUCION AL VALIDAR LOS DATOS DELA FACTURA , AL VALIDAR LOS DATOS DELA FACTURA , PRESENTA INCONSISTENCIA EN LA REPORTE DE ENTREGA , CORREGIRLA ,PARA DARLE TRAMITE ALA FACTURA"/>
    <x v="1"/>
    <n v="0"/>
  </r>
  <r>
    <n v="900014785"/>
    <s v="SERVIMEDIC QUIRON LTDA"/>
    <s v="FESS"/>
    <n v="2437"/>
    <s v="FESS2437"/>
    <s v="900014785_FESS2437"/>
    <x v="14"/>
    <d v="2023-07-15T00:00:00"/>
    <n v="187376"/>
    <n v="187376"/>
    <s v="Factura devuelta"/>
    <e v="#N/A"/>
    <e v="#N/A"/>
    <x v="0"/>
    <n v="0"/>
    <m/>
    <n v="0"/>
    <n v="0"/>
    <m/>
    <m/>
    <m/>
    <n v="0"/>
    <s v="Devuelta"/>
    <d v="2023-06-15T00:00:00"/>
    <d v="2024-01-11T00:00:00"/>
    <d v="2024-03-11T00:00:00"/>
    <n v="191200"/>
    <n v="0"/>
    <n v="0"/>
    <n v="191200"/>
    <n v="0"/>
    <n v="191200"/>
    <x v="0"/>
    <s v="no pbs :se devuelve factura con soportes al validar los datos de la factura valor pactado para la vacuna es de $179140 reportAR EN LA WESERVIS"/>
    <x v="1"/>
    <n v="0"/>
  </r>
  <r>
    <n v="900014785"/>
    <s v="SERVIMEDIC QUIRON LTDA"/>
    <s v="FESS"/>
    <n v="2439"/>
    <s v="FESS2439"/>
    <s v="900014785_FESS2439"/>
    <x v="14"/>
    <d v="2023-07-15T00:00:00"/>
    <n v="182868"/>
    <n v="182868"/>
    <s v="Factura devuelta"/>
    <e v="#N/A"/>
    <e v="#N/A"/>
    <x v="0"/>
    <n v="0"/>
    <m/>
    <n v="0"/>
    <n v="0"/>
    <m/>
    <m/>
    <m/>
    <n v="0"/>
    <s v="Devuelta"/>
    <d v="2023-06-15T00:00:00"/>
    <d v="2023-08-01T00:00:00"/>
    <d v="2023-08-25T00:00:00"/>
    <n v="186600"/>
    <n v="0"/>
    <n v="0"/>
    <n v="186600"/>
    <n v="0"/>
    <n v="186600"/>
    <x v="0"/>
    <s v="SE DEVUELVE FACTURA CON SOPORTES COMPLETOS AL VALIDAR LOS DATOS EN LA WE SERVIS PRESENTA INCONSISTENCIA .REPORTE DE ENTREGA REPORTAR LOS MISMOS DATOS DE LA FACTURA VALOR.CANTIDAD , FECHA ,CUM) PENDIENTE AUDITORIA"/>
    <x v="1"/>
    <n v="0"/>
  </r>
  <r>
    <n v="900014785"/>
    <s v="SERVIMEDIC QUIRON LTDA"/>
    <s v="FESS"/>
    <n v="2440"/>
    <s v="FESS2440"/>
    <s v="900014785_FESS2440"/>
    <x v="14"/>
    <d v="2023-07-15T00:00:00"/>
    <n v="182868"/>
    <n v="182868"/>
    <s v="Factura devuelta"/>
    <e v="#N/A"/>
    <e v="#N/A"/>
    <x v="0"/>
    <n v="0"/>
    <m/>
    <n v="0"/>
    <n v="0"/>
    <m/>
    <m/>
    <m/>
    <n v="0"/>
    <s v="Devuelta"/>
    <d v="2023-06-15T00:00:00"/>
    <d v="2024-01-11T00:00:00"/>
    <d v="2024-02-24T00:00:00"/>
    <n v="186600"/>
    <n v="0"/>
    <n v="0"/>
    <n v="186600"/>
    <n v="0"/>
    <n v="186600"/>
    <x v="0"/>
    <s v="se devuelve factura con soportes completos al validar los datos de la factura cup 20072153-01-0J07CA09 vp$174900 ,favor anexar nota credito para darle tramite ala factura. "/>
    <x v="1"/>
    <n v="0"/>
  </r>
  <r>
    <n v="900014785"/>
    <s v="SERVIMEDIC QUIRON LTDA"/>
    <s v="FESS"/>
    <n v="2441"/>
    <s v="FESS2441"/>
    <s v="900014785_FESS2441"/>
    <x v="14"/>
    <d v="2023-07-15T00:00:00"/>
    <n v="182868"/>
    <n v="182868"/>
    <s v="Factura devuelta"/>
    <e v="#N/A"/>
    <e v="#N/A"/>
    <x v="0"/>
    <n v="0"/>
    <m/>
    <n v="0"/>
    <n v="0"/>
    <m/>
    <m/>
    <m/>
    <n v="0"/>
    <s v="Devuelta"/>
    <d v="2023-06-15T00:00:00"/>
    <d v="2024-01-11T00:00:00"/>
    <d v="2024-02-24T00:00:00"/>
    <n v="186600"/>
    <n v="0"/>
    <n v="0"/>
    <n v="186600"/>
    <n v="0"/>
    <n v="186600"/>
    <x v="0"/>
    <s v="se devuelve factura con soportes completos al validar los datos dela factura cum20072153-01-0J07CA09 vp$174900 favor anexar nota credito,para darle tramite ala factura. "/>
    <x v="1"/>
    <n v="0"/>
  </r>
  <r>
    <n v="900014785"/>
    <s v="SERVIMEDIC QUIRON LTDA"/>
    <s v="FESS"/>
    <n v="2401"/>
    <s v="FESS2401"/>
    <s v="900014785_FESS2401"/>
    <x v="7"/>
    <d v="2023-06-16T00:00:00"/>
    <n v="177167.66"/>
    <n v="177167.66"/>
    <s v="Factura devuelta"/>
    <e v="#N/A"/>
    <e v="#N/A"/>
    <x v="0"/>
    <n v="0"/>
    <m/>
    <n v="0"/>
    <n v="0"/>
    <m/>
    <m/>
    <m/>
    <n v="0"/>
    <s v="Devuelta"/>
    <d v="2023-05-16T00:00:00"/>
    <d v="2023-06-02T00:00:00"/>
    <d v="2023-06-07T00:00:00"/>
    <n v="184967"/>
    <n v="0"/>
    <n v="0"/>
    <n v="184967"/>
    <n v="0"/>
    <n v="184967"/>
    <x v="0"/>
    <s v="NO PBS: SE DEVEULVE FACTURA CON SOPORTES COMPLETOS AL VALIDAR DATOS WE SERVIS SE ECIDENCIA VALOR REPORTADO ERRA         DO .FAVOR CORREGIR PARA DARLE TRAMITE . YUFREY                                                                                                                                                                                                                                                                                                                                                                                                                                                                                                                                                                                                                                                                                                                                                                                                                                                                                                                                                                                                                                                                                                                                                                                                                                                                                                                                                                                      "/>
    <x v="0"/>
    <n v="0"/>
  </r>
  <r>
    <n v="900014785"/>
    <s v="SERVIMEDIC QUIRON LTDA"/>
    <s v="FESS"/>
    <n v="2402"/>
    <s v="FESS2402"/>
    <s v="900014785_FESS2402"/>
    <x v="7"/>
    <d v="2023-06-16T00:00:00"/>
    <n v="177167.66"/>
    <n v="177167.66"/>
    <s v="Factura devuelta"/>
    <e v="#N/A"/>
    <e v="#N/A"/>
    <x v="0"/>
    <n v="0"/>
    <m/>
    <n v="0"/>
    <n v="0"/>
    <m/>
    <m/>
    <m/>
    <n v="0"/>
    <s v="Devuelta"/>
    <d v="2023-05-16T00:00:00"/>
    <d v="2023-06-02T00:00:00"/>
    <d v="2023-06-07T00:00:00"/>
    <n v="184967"/>
    <n v="0"/>
    <n v="0"/>
    <n v="184967"/>
    <n v="0"/>
    <n v="184967"/>
    <x v="0"/>
    <s v="NO PBS: SE DEVUELVE FACTURA CON SOPORTES COMPLETOS AL VALIDAR DATOS WE SERVIS SE EDVIDENCIA QUE NO ESTA REPORTA         DA. REPORTARLA PARA DARLE TRAMITE. YUFREY HERNANDEZ                                                                                                                                                                                                                                                                                                                                                                                                                                                                                                                                                                                                                                                                                                                                                                                                                                                                                                                                                                                                                                                                                                                                                                                                                                                                                                                                                                                 "/>
    <x v="0"/>
    <n v="0"/>
  </r>
  <r>
    <n v="900014785"/>
    <s v="SERVIMEDIC QUIRON LTDA"/>
    <s v="FESS"/>
    <n v="2435"/>
    <s v="FESS2435"/>
    <s v="900014785_FESS2435"/>
    <x v="14"/>
    <d v="2023-07-15T00:00:00"/>
    <n v="178164"/>
    <n v="178164"/>
    <s v="Factura devuelta"/>
    <e v="#N/A"/>
    <e v="#N/A"/>
    <x v="0"/>
    <n v="0"/>
    <m/>
    <n v="0"/>
    <n v="0"/>
    <m/>
    <m/>
    <m/>
    <n v="0"/>
    <s v="Devuelta"/>
    <d v="2023-06-15T00:00:00"/>
    <d v="2023-08-01T00:00:00"/>
    <d v="2023-08-29T00:00:00"/>
    <n v="181800"/>
    <n v="0"/>
    <n v="0"/>
    <n v="181800"/>
    <n v="0"/>
    <n v="181800"/>
    <x v="0"/>
    <s v="se devuelve factura con soportes completos al validar los datos de la factura no se encuentra reportada we servis . reportar valor ,cantidad .fecha entrega ,numero de entrega."/>
    <x v="1"/>
    <n v="0"/>
  </r>
  <r>
    <n v="900014785"/>
    <s v="SERVIMEDIC QUIRON LTDA"/>
    <s v="FESS"/>
    <n v="2403"/>
    <s v="FESS2403"/>
    <s v="900014785_FESS2403"/>
    <x v="7"/>
    <d v="2023-06-16T00:00:00"/>
    <n v="177167.66"/>
    <n v="177167.66"/>
    <s v="Factura devuelta"/>
    <e v="#N/A"/>
    <e v="#N/A"/>
    <x v="0"/>
    <n v="0"/>
    <m/>
    <n v="0"/>
    <n v="0"/>
    <m/>
    <m/>
    <m/>
    <n v="0"/>
    <s v="Devuelta"/>
    <d v="2023-05-16T00:00:00"/>
    <d v="2023-06-02T00:00:00"/>
    <d v="2023-06-07T00:00:00"/>
    <n v="184967"/>
    <n v="0"/>
    <n v="0"/>
    <n v="184967"/>
    <n v="0"/>
    <n v="184967"/>
    <x v="0"/>
    <s v="NO PBS: SE DEVUELVE FACTURA CON SOPORTES COMPLETOS AL VALIDA R DATOS EN LA WE SERVIS SE EVIDENCIA INCONSITENCIA NO REPORADA LA APLICACION FAVOR CORREGIR PARADARLE TRAMITE. YUFREY HERNNADEZ                                                                                                                                                                                                                                                                                                                                                                                                                                                                                                                                                                                                                                                                                                                                                                                                                                                                                                                                                                                                                                                                                                                                                                                                                                                                                                                                                                "/>
    <x v="0"/>
    <n v="0"/>
  </r>
  <r>
    <n v="900014785"/>
    <s v="SERVIMEDIC QUIRON LTDA"/>
    <s v="FESS"/>
    <n v="2428"/>
    <s v="FESS2428"/>
    <s v="900014785_FESS2428"/>
    <x v="14"/>
    <d v="2023-07-15T00:00:00"/>
    <n v="138784"/>
    <n v="138784"/>
    <s v="Factura devuelta"/>
    <e v="#N/A"/>
    <e v="#N/A"/>
    <x v="0"/>
    <n v="0"/>
    <m/>
    <n v="0"/>
    <n v="0"/>
    <m/>
    <m/>
    <m/>
    <n v="0"/>
    <s v="Devuelta"/>
    <d v="2023-06-15T00:00:00"/>
    <d v="2024-01-11T00:00:00"/>
    <d v="2024-02-24T00:00:00"/>
    <n v="145800"/>
    <n v="0"/>
    <n v="0"/>
    <n v="145800"/>
    <n v="0"/>
    <n v="145800"/>
    <x v="0"/>
    <s v="se devuelve factura con soportes completos al validar los datos de la factura , cum 19983100-01-0J07AL01 vp$136422 ,anexar nota credito para darle tramite ala factura. "/>
    <x v="1"/>
    <n v="0"/>
  </r>
  <r>
    <n v="900014785"/>
    <s v="SERVIMEDIC QUIRON LTDA"/>
    <s v="FESS"/>
    <n v="2404"/>
    <s v="FESS2404"/>
    <s v="900014785_FESS2404"/>
    <x v="7"/>
    <d v="2023-06-16T00:00:00"/>
    <n v="181267.66"/>
    <n v="181267.66"/>
    <s v="Factura devuelta"/>
    <e v="#N/A"/>
    <e v="#N/A"/>
    <x v="0"/>
    <n v="0"/>
    <m/>
    <n v="0"/>
    <n v="0"/>
    <m/>
    <m/>
    <m/>
    <n v="0"/>
    <s v="Devuelta"/>
    <d v="2023-05-16T00:00:00"/>
    <d v="2023-06-02T00:00:00"/>
    <d v="2023-06-07T00:00:00"/>
    <n v="184967"/>
    <n v="0"/>
    <n v="0"/>
    <n v="184967"/>
    <n v="0"/>
    <n v="184967"/>
    <x v="0"/>
    <s v="NO PBS:SE DEVUELVE FACTURA CON SOPORTES COMPLETOS AL VALIDAR  DATOS WESERVIS SE EVIDENCIA LAS SIGIENTE INCONSISTENCIAS  VALOR REPORTADO Y FECHA APLICACION ERRADO FAVOR CORREGIR PA RA DARLE TRAMITE. YUFREY HERNANDEZ                                                                                                                                                                                                                                                                                                                                                                                                                                                                                                                                                                                                                                                                                                                                                                                                                                                                                                                                                                                                                                                                                                                                                                                                                                                                                                                                     "/>
    <x v="0"/>
    <n v="0"/>
  </r>
  <r>
    <n v="900014785"/>
    <s v="SERVIMEDIC QUIRON LTDA"/>
    <s v="FESS"/>
    <n v="2405"/>
    <s v="FESS2405"/>
    <s v="900014785_FESS2405"/>
    <x v="7"/>
    <d v="2023-06-16T00:00:00"/>
    <n v="177167.66"/>
    <n v="177167.66"/>
    <s v="Factura devuelta"/>
    <e v="#N/A"/>
    <e v="#N/A"/>
    <x v="0"/>
    <n v="0"/>
    <m/>
    <n v="0"/>
    <n v="0"/>
    <m/>
    <m/>
    <m/>
    <n v="0"/>
    <s v="Devuelta"/>
    <d v="2023-05-16T00:00:00"/>
    <d v="2023-06-02T00:00:00"/>
    <d v="2023-06-07T00:00:00"/>
    <n v="184967"/>
    <n v="0"/>
    <n v="0"/>
    <n v="184967"/>
    <n v="0"/>
    <n v="184967"/>
    <x v="0"/>
    <s v="NOPBS: SE DEVUELVE FACTURA CON SOPORTES COMPLETOS AL VALIDAR DATOS REPORTADOS EN LA WEB SERVIS SE EVIDENCIA LAS SIGUIENTS INCONSISTENCIAS VALOR REPORTADO ERRADO FAVOR CORREGIR PAR A DAR TRAMITE. YUFREY HERNNADEZ                                                                                                                                                                                                                                                                                                                                                                                                                                                                                                                                                                                                                                                                                                                                                                                                                                                                                                                                                                                                                                                                                                                                                                                                                                                                                                                                        "/>
    <x v="0"/>
    <n v="0"/>
  </r>
  <r>
    <n v="900014785"/>
    <s v="SERVIMEDIC QUIRON LTDA"/>
    <s v="FESS"/>
    <n v="2394"/>
    <s v="FESS2394"/>
    <s v="900014785_FESS2394"/>
    <x v="7"/>
    <d v="2023-06-16T00:00:00"/>
    <n v="110168"/>
    <n v="110168"/>
    <s v="Factura devuelta"/>
    <e v="#N/A"/>
    <e v="#N/A"/>
    <x v="0"/>
    <n v="0"/>
    <m/>
    <n v="0"/>
    <n v="0"/>
    <m/>
    <m/>
    <m/>
    <n v="0"/>
    <s v="Devuelta"/>
    <d v="2023-05-16T00:00:00"/>
    <d v="2023-06-02T00:00:00"/>
    <d v="2023-06-07T00:00:00"/>
    <n v="116600"/>
    <n v="0"/>
    <n v="0"/>
    <n v="116600"/>
    <n v="0"/>
    <n v="116600"/>
    <x v="0"/>
    <s v="NO PBS: SE DEVUELVE FACTURA CON SOPORTES COMPLWETOS 1)SE VALIDAR LOS DATOS WESERVIS Y SE EVIDENCIA INCONSISTENCI        2)MAYOR VALOR COBRADO EN FACTURA POR VALOR $11600. 3)NO REPORTADO WESERVIS AL REPORTAR LOS DATOS DEBEN SER LOS         MISMOS DE LA FACTURA.                                                                                                   VALOR FACTURA. CODIGO CUM. FECHA SUMINISTRO .NUMERO ENTREGA                                                             VALIDAR PARA DARLE TRAMITE.                                                                                             YUFREY HERNNADEZ                                                                                                                                                                                                                                                                                                                                                                                                                                                                                                                                                                                                                                                                                                                                                                                                                                                                                                                    "/>
    <x v="0"/>
    <n v="0"/>
  </r>
  <r>
    <n v="900014785"/>
    <s v="SERVIMEDIC QUIRON LTDA"/>
    <s v="FESS"/>
    <n v="2406"/>
    <s v="FESS2406"/>
    <s v="900014785_FESS2406"/>
    <x v="7"/>
    <d v="2023-06-16T00:00:00"/>
    <n v="90160"/>
    <n v="90160"/>
    <s v="Factura devuelta"/>
    <e v="#N/A"/>
    <e v="#N/A"/>
    <x v="0"/>
    <n v="0"/>
    <m/>
    <n v="0"/>
    <n v="0"/>
    <m/>
    <m/>
    <m/>
    <n v="0"/>
    <s v="Devuelta"/>
    <d v="2023-05-16T00:00:00"/>
    <d v="2023-06-02T00:00:00"/>
    <d v="2023-06-07T00:00:00"/>
    <n v="92000"/>
    <n v="0"/>
    <n v="0"/>
    <n v="92000"/>
    <n v="0"/>
    <n v="92000"/>
    <x v="0"/>
    <s v="SPORTE.INCOMPLETOS:1- servicios facturados NO PBS no reporta en la webservi.                                            2- codigo cum 20011362-01 que registra en la factura sin det lle del servicio.no evidencia(nombre-canti-valor)          3-19904509 servicio no pbs sin identificar consecutivo cum e no se evidencia cantidad -valor unitario y servico al que pRTENECE. 4- Codigo 19904509 facturado por mayor valor tarifa pactada                                                    $82627 SE OBJETA DIFERENCIA $9373. 5-sin fecha de ingreso o egreso( fechas reportadas en la fac                         tura no conciden evoulucion de aplicacion medica yufrey hernandez                                                                                                                                                                                                                                                                                                                                                                                                                                                                                                                                                                                                                                                                                                                                                                                                                                                                   "/>
    <x v="0"/>
    <n v="0"/>
  </r>
  <r>
    <n v="900014785"/>
    <s v="SERVIMEDIC QUIRON LTDA"/>
    <s v="FESS"/>
    <n v="2443"/>
    <s v="FESS2443"/>
    <s v="900014785_FESS2443"/>
    <x v="14"/>
    <d v="2023-07-15T00:00:00"/>
    <n v="39102"/>
    <n v="39102"/>
    <s v="Factura devuelta"/>
    <e v="#N/A"/>
    <e v="#N/A"/>
    <x v="0"/>
    <n v="0"/>
    <m/>
    <n v="0"/>
    <n v="0"/>
    <m/>
    <m/>
    <m/>
    <n v="0"/>
    <s v="Devuelta"/>
    <d v="2023-06-15T00:00:00"/>
    <d v="2023-08-01T00:00:00"/>
    <d v="2023-08-25T00:00:00"/>
    <n v="39900"/>
    <n v="0"/>
    <n v="0"/>
    <n v="39900"/>
    <n v="0"/>
    <n v="39900"/>
    <x v="0"/>
    <s v="SE DEVUELVE FACTURA CON SOPORTES COMPLETOS AL VALIDAR LOS DATOS WESERVIS PRESENTA INCONSISTENCIA FECHA DE ENTREGA Y VALOR REPORTADO WE SERVIS.2)CUMS  20130313-01-0J07BC01 VP$35300 DIFERENCIA $4600. PENDIENTE AUDITORIA"/>
    <x v="1"/>
    <n v="0"/>
  </r>
  <r>
    <n v="900014785"/>
    <s v="SERVIMEDIC QUIRON LTDA"/>
    <s v="FESS"/>
    <n v="2444"/>
    <s v="FESS2444"/>
    <s v="900014785_FESS2444"/>
    <x v="14"/>
    <d v="2023-07-15T00:00:00"/>
    <n v="39102"/>
    <n v="39102"/>
    <s v="Factura devuelta"/>
    <e v="#N/A"/>
    <e v="#N/A"/>
    <x v="0"/>
    <n v="0"/>
    <m/>
    <n v="0"/>
    <n v="0"/>
    <m/>
    <m/>
    <m/>
    <n v="0"/>
    <s v="Devuelta"/>
    <d v="2023-06-15T00:00:00"/>
    <d v="2023-08-01T00:00:00"/>
    <d v="2023-08-25T00:00:00"/>
    <n v="39900"/>
    <n v="0"/>
    <n v="0"/>
    <n v="39900"/>
    <n v="0"/>
    <n v="39900"/>
    <x v="0"/>
    <s v="SE DEVUELVE FACTURA CON SOPORTES COMPLETOS AL VALIDAR LOS DATOS WESERVIS PRESENTA INCONSISTENCIA FECHA DE ENTREGA Y VALOR REPORTADO WE SERVIS.2)CUMS  20130313-01-0J07BC01 VP$35300 DIFERENCIA $4600. PENDIENTE AUDITORIA."/>
    <x v="1"/>
    <n v="0"/>
  </r>
  <r>
    <n v="900014785"/>
    <s v="SERVIMEDIC QUIRON LTDA"/>
    <s v="FESS"/>
    <n v="2446"/>
    <s v="FESS2446"/>
    <s v="900014785_FESS2446"/>
    <x v="14"/>
    <d v="2023-07-15T00:00:00"/>
    <n v="35002"/>
    <n v="35002"/>
    <s v="Factura devuelta"/>
    <e v="#N/A"/>
    <e v="#N/A"/>
    <x v="0"/>
    <n v="0"/>
    <m/>
    <n v="0"/>
    <n v="0"/>
    <m/>
    <m/>
    <m/>
    <n v="0"/>
    <s v="Devuelta"/>
    <d v="2023-06-15T00:00:00"/>
    <d v="2024-01-11T00:00:00"/>
    <d v="2024-02-26T00:00:00"/>
    <n v="39900"/>
    <n v="0"/>
    <n v="0"/>
    <n v="39900"/>
    <n v="0"/>
    <n v="39900"/>
    <x v="0"/>
    <s v="se sostiene devolucion al validar los datos dela factura radicada FESS2446 y anexan soportes de la factura FESS2447 . anexa rsoportes correspondientes para darle tramite ala factura y reportar we servis "/>
    <x v="1"/>
    <n v="0"/>
  </r>
  <r>
    <n v="900014785"/>
    <s v="SERVIMEDIC QUIRON LTDA"/>
    <s v="FESS"/>
    <n v="2459"/>
    <s v="FESS2459"/>
    <s v="900014785_FESS2459"/>
    <x v="30"/>
    <d v="2023-06-21T00:00:00"/>
    <n v="109956"/>
    <n v="109956"/>
    <s v="Factura no radicada"/>
    <e v="#N/A"/>
    <e v="#N/A"/>
    <x v="0"/>
    <n v="0"/>
    <m/>
    <n v="0"/>
    <n v="0"/>
    <m/>
    <m/>
    <m/>
    <n v="0"/>
    <s v="Devuelta"/>
    <d v="2023-06-21T00:00:00"/>
    <d v="2024-04-05T00:00:00"/>
    <d v="2024-04-19T00:00:00"/>
    <n v="127200"/>
    <n v="0"/>
    <n v="0"/>
    <n v="127200"/>
    <n v="0"/>
    <n v="127200"/>
    <x v="0"/>
    <s v="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x v="4"/>
    <n v="0"/>
  </r>
  <r>
    <n v="900014785"/>
    <s v="SERVIMEDIC QUIRON LTDA"/>
    <s v="FESS"/>
    <n v="2461"/>
    <s v="FESS2461"/>
    <s v="900014785_FESS2461"/>
    <x v="30"/>
    <d v="2023-06-21T00:00:00"/>
    <n v="92120"/>
    <n v="92120"/>
    <s v="Factura no radicada"/>
    <e v="#N/A"/>
    <e v="#N/A"/>
    <x v="0"/>
    <n v="0"/>
    <m/>
    <n v="0"/>
    <n v="0"/>
    <m/>
    <m/>
    <m/>
    <n v="0"/>
    <s v="Devuelta"/>
    <d v="2023-06-21T00:00:00"/>
    <d v="2024-04-05T00:00:00"/>
    <d v="2024-04-19T00:00:00"/>
    <n v="94000"/>
    <n v="0"/>
    <n v="0"/>
    <n v="94000"/>
    <n v="0"/>
    <n v="94000"/>
    <x v="0"/>
    <s v="NO PBS: FACTURA SIN SOPORTES:              SE DEVUELVE FACTURA CON SOPORTE, AL VALIDAR NO ANEXAN LOS SOPORTES CORRESPONDIENTES ALA FACTURA DE VENTA.              HISTORIA CLINICA DEL BIOOLOGICO DONDE SE EVIDENCIA LA APLICACION              LA AUTORIZACION ,DETALLE Y EL ORDENAMIENTO.,ANEXAR SOPORTES PARA DARLE TRAMITE ALA FACTURA, SUJETA A PERTINENCIA MEDICA.              REPORTAR EN LA WE SERVIS.              "/>
    <x v="4"/>
    <n v="0"/>
  </r>
  <r>
    <n v="900014785"/>
    <s v="SERVIMEDIC QUIRON LTDA"/>
    <s v="FESS"/>
    <n v="2458"/>
    <s v="FESS2458"/>
    <s v="900014785_FESS2458"/>
    <x v="30"/>
    <d v="2023-06-21T00:00:00"/>
    <n v="86460"/>
    <n v="86460"/>
    <s v="Factura no radicada"/>
    <e v="#N/A"/>
    <e v="#N/A"/>
    <x v="0"/>
    <n v="0"/>
    <m/>
    <n v="0"/>
    <n v="0"/>
    <m/>
    <m/>
    <m/>
    <n v="0"/>
    <s v="Devuelta"/>
    <d v="2023-06-21T00:00:00"/>
    <d v="2024-04-05T00:00:00"/>
    <d v="2024-04-19T00:00:00"/>
    <n v="92000"/>
    <n v="0"/>
    <n v="0"/>
    <n v="92000"/>
    <n v="0"/>
    <n v="92000"/>
    <x v="0"/>
    <s v="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x v="4"/>
    <n v="0"/>
  </r>
  <r>
    <n v="900014785"/>
    <s v="SERVIMEDIC QUIRON LTDA"/>
    <s v="FESS"/>
    <n v="2415"/>
    <s v="FESS2415"/>
    <s v="900014785_FESS2415"/>
    <x v="28"/>
    <d v="2023-07-02T00:00:00"/>
    <n v="35002"/>
    <n v="35002"/>
    <s v="Factura devuelta"/>
    <e v="#N/A"/>
    <e v="#N/A"/>
    <x v="0"/>
    <n v="0"/>
    <m/>
    <n v="0"/>
    <n v="0"/>
    <m/>
    <m/>
    <m/>
    <n v="0"/>
    <s v="Devuelta"/>
    <d v="2023-06-02T00:00:00"/>
    <d v="2023-08-01T00:00:00"/>
    <d v="2023-08-25T00:00:00"/>
    <n v="39900"/>
    <n v="0"/>
    <n v="0"/>
    <n v="39900"/>
    <n v="0"/>
    <n v="39900"/>
    <x v="0"/>
    <s v=" SE DEVUELVE FACTURA AL VALIDAR DATOS NO SE ENCUENTRA  REPORTADO WEB SERVICE(REPORTAR LOS MISMOS DATOS DE LA FACTURA VALOR.CANTIDAD , FECHA ,CUM),2-MAYOR VALOR COBRADO EN CUMS  20130313-01-0J07BC01 VP$35300 DIFERENCIA$4600 "/>
    <x v="0"/>
    <n v="0"/>
  </r>
  <r>
    <n v="900014785"/>
    <s v="SERVIMEDIC QUIRON LTDA"/>
    <s v="FESS"/>
    <n v="2416"/>
    <s v="FESS2416"/>
    <s v="900014785_FESS2416"/>
    <x v="28"/>
    <d v="2023-07-02T00:00:00"/>
    <n v="35002"/>
    <n v="35002"/>
    <s v="Factura devuelta"/>
    <e v="#N/A"/>
    <e v="#N/A"/>
    <x v="0"/>
    <n v="0"/>
    <m/>
    <n v="0"/>
    <n v="0"/>
    <m/>
    <m/>
    <m/>
    <n v="0"/>
    <s v="Devuelta"/>
    <d v="2023-06-02T00:00:00"/>
    <d v="2023-08-01T00:00:00"/>
    <d v="2023-08-25T00:00:00"/>
    <n v="39900"/>
    <n v="0"/>
    <n v="0"/>
    <n v="39900"/>
    <n v="0"/>
    <n v="39900"/>
    <x v="0"/>
    <s v=" SE DEVUELVE FACTURA AL VALIDAR DATOS NO SE ENCUENTRA  REPORTADO WEB SERVICE(REPORTAR LOS MISMOS DATOS DE LA FACTURA VALOR.CANTIDAD , FECHA ,CUM),2-MAYOR VALOR COBRADO EN CUMS  20130313-01-0J07BC01 VP$35300 DIFERENCIA$4600 "/>
    <x v="0"/>
    <n v="0"/>
  </r>
  <r>
    <n v="900014785"/>
    <s v="SERVIMEDIC QUIRON LTDA"/>
    <s v="FESS"/>
    <n v="2420"/>
    <s v="FESS2420"/>
    <s v="900014785_FESS2420"/>
    <x v="29"/>
    <d v="2023-07-09T00:00:00"/>
    <n v="39102"/>
    <n v="39102"/>
    <s v="Factura devuelta"/>
    <e v="#N/A"/>
    <e v="#N/A"/>
    <x v="0"/>
    <n v="0"/>
    <m/>
    <n v="0"/>
    <n v="0"/>
    <m/>
    <m/>
    <m/>
    <n v="0"/>
    <s v="Devuelta"/>
    <d v="2023-06-09T00:00:00"/>
    <d v="2023-08-01T00:00:00"/>
    <d v="2023-08-25T00:00:00"/>
    <n v="39900"/>
    <n v="0"/>
    <n v="0"/>
    <n v="39900"/>
    <n v="0"/>
    <n v="39900"/>
    <x v="0"/>
    <s v=" SE DEVUELVE FACTURA AL VALIDAR DATOS NO SE ENCUENTRA  REPORTADO WEB SERVICE(REPORTAR LOS MISMOS DATOS DE LA FACTURA VALOR.CANTIDAD , FECHA ,CUM),2-MAYOR VALOR COBRADO EN CUMS  20130313-01-0J07BC01 VP$35300 DIFERENCIA$4600 "/>
    <x v="0"/>
    <n v="0"/>
  </r>
  <r>
    <n v="900014785"/>
    <s v="SERVIMEDIC QUIRON LTDA"/>
    <s v="FESS"/>
    <n v="2432"/>
    <s v="FESS2432"/>
    <s v="900014785_FESS2432"/>
    <x v="14"/>
    <d v="2023-07-15T00:00:00"/>
    <n v="178164"/>
    <n v="178164"/>
    <s v="Factura devuelta"/>
    <e v="#N/A"/>
    <e v="#N/A"/>
    <x v="0"/>
    <n v="0"/>
    <m/>
    <n v="0"/>
    <n v="0"/>
    <m/>
    <m/>
    <m/>
    <n v="0"/>
    <s v="Devuelta"/>
    <d v="2023-06-15T00:00:00"/>
    <d v="2023-08-01T00:00:00"/>
    <d v="2023-08-25T00:00:00"/>
    <n v="181800"/>
    <n v="0"/>
    <n v="0"/>
    <n v="181800"/>
    <n v="0"/>
    <n v="181800"/>
    <x v="0"/>
    <s v=" SE DEVUELVE FACTURA AL VALIDAR DATOS NO SE ENCUENTRA  REPORTADO WEB SERVICE(REPORTAR LOS MISMOS DATOS DE LA FACTURA VALOR.CANTIDAD , FECHA ,CUM), "/>
    <x v="0"/>
    <n v="0"/>
  </r>
  <r>
    <n v="900014785"/>
    <s v="SERVIMEDIC QUIRON LTDA"/>
    <s v="FESS"/>
    <n v="2433"/>
    <s v="FESS2433"/>
    <s v="900014785_FESS2433"/>
    <x v="14"/>
    <d v="2023-07-15T00:00:00"/>
    <n v="174064"/>
    <n v="174064"/>
    <s v="Factura devuelta"/>
    <e v="#N/A"/>
    <e v="#N/A"/>
    <x v="0"/>
    <n v="0"/>
    <m/>
    <n v="0"/>
    <n v="0"/>
    <m/>
    <m/>
    <m/>
    <n v="0"/>
    <s v="Devuelta"/>
    <d v="2023-06-15T00:00:00"/>
    <d v="2023-08-01T00:00:00"/>
    <d v="2023-08-25T00:00:00"/>
    <n v="181800"/>
    <n v="0"/>
    <n v="0"/>
    <n v="181800"/>
    <n v="0"/>
    <n v="181800"/>
    <x v="0"/>
    <s v=" SE DEVUELVE FACTURA AL VALIDAR DATOS NO SE ENCUENTRA  REPORTADO WEB SERVICE(REPORTAR LOS MISMOS DATOS DE LA FACTURA VALOR.CANTIDAD , FECHA ,CUM), "/>
    <x v="0"/>
    <n v="0"/>
  </r>
  <r>
    <n v="900014785"/>
    <s v="SERVIMEDIC QUIRON LTDA"/>
    <s v="FESS"/>
    <n v="2468"/>
    <s v="FESS2468"/>
    <s v="900014785_FESS2468"/>
    <x v="31"/>
    <d v="2023-06-23T00:00:00"/>
    <n v="30494"/>
    <n v="30494"/>
    <s v="Factura no radicada"/>
    <e v="#N/A"/>
    <e v="#N/A"/>
    <x v="0"/>
    <n v="0"/>
    <m/>
    <n v="0"/>
    <n v="0"/>
    <m/>
    <m/>
    <m/>
    <n v="0"/>
    <s v="Devuelta"/>
    <d v="2023-06-23T00:00:00"/>
    <d v="2024-04-04T00:00:00"/>
    <d v="2024-04-10T00:00:00"/>
    <n v="35300"/>
    <n v="0"/>
    <n v="0"/>
    <n v="35300"/>
    <n v="0"/>
    <n v="35300"/>
    <x v="0"/>
    <s v="SE DEVEULVE FACTURA CON SOPORTES COMPLETOS AL VALIDAR LOS DATOS DELA FACTURA  NO ANEXAN SOPORTES DELA APLICACION DEL BIOLOGICO ANEXAR SOPORTES PARA DARLE TRAMITE ALA FACTURA."/>
    <x v="2"/>
    <n v="0"/>
  </r>
  <r>
    <n v="900014785"/>
    <s v="SERVIMEDIC QUIRON LTDA"/>
    <s v="FESS"/>
    <n v="2427"/>
    <s v="FESS2427"/>
    <s v="900014785_FESS2427"/>
    <x v="14"/>
    <d v="2023-07-15T00:00:00"/>
    <n v="138784"/>
    <n v="138784"/>
    <s v="Factura devuelta"/>
    <e v="#N/A"/>
    <e v="#N/A"/>
    <x v="0"/>
    <n v="0"/>
    <m/>
    <n v="0"/>
    <n v="0"/>
    <m/>
    <m/>
    <m/>
    <n v="0"/>
    <s v="Devuelta"/>
    <d v="2023-06-15T00:00:00"/>
    <d v="2023-08-01T00:00:00"/>
    <d v="2023-08-25T00:00:00"/>
    <n v="145800"/>
    <n v="0"/>
    <n v="0"/>
    <n v="145800"/>
    <n v="0"/>
    <n v="145800"/>
    <x v="0"/>
    <s v=" SE DEVUELVE FACTURA AL VALIDAR DATOS NO SE ENCUENTRA  REPORTADO WEB SERVICE(REPORTAR LOS MISMOS DATOS DE LA FACTURA 2-MAYOR VALOR COBRADO EN CUMS 19983100-01-0J07AL01 VP$115000 DIFERENCIA $30800"/>
    <x v="0"/>
    <n v="0"/>
  </r>
  <r>
    <n v="900014785"/>
    <s v="SERVIMEDIC QUIRON LTDA"/>
    <s v="FESS"/>
    <n v="2429"/>
    <s v="FESS2429"/>
    <s v="900014785_FESS2429"/>
    <x v="14"/>
    <d v="2023-07-15T00:00:00"/>
    <n v="142884"/>
    <n v="142884"/>
    <s v="Factura devuelta"/>
    <e v="#N/A"/>
    <e v="#N/A"/>
    <x v="0"/>
    <n v="0"/>
    <m/>
    <n v="0"/>
    <n v="0"/>
    <m/>
    <m/>
    <m/>
    <n v="0"/>
    <s v="Devuelta"/>
    <d v="2023-06-15T00:00:00"/>
    <d v="2023-08-01T00:00:00"/>
    <d v="2023-08-25T00:00:00"/>
    <n v="145800"/>
    <n v="0"/>
    <n v="0"/>
    <n v="145800"/>
    <n v="0"/>
    <n v="145800"/>
    <x v="0"/>
    <s v=" SE DEVUELVE FACTURA AL VALIDAR DATOS NO SE ENCUENTRA  REPORTADO WEB SERVICE(REPORTAR LOS MISMOS DATOS DE LA FACTURA 2-MAYOR VALOR COBRADO EN CUMS 19983100-01-0J07AL01 VP$115000 DIFERENCIA $30800 PENDIENTE AUDITORIA. "/>
    <x v="0"/>
    <n v="0"/>
  </r>
  <r>
    <n v="900014785"/>
    <s v="SERVIMEDIC QUIRON LTDA"/>
    <s v="FESS"/>
    <n v="2438"/>
    <s v="FESS2438"/>
    <s v="900014785_FESS2438"/>
    <x v="14"/>
    <d v="2023-07-15T00:00:00"/>
    <n v="135240"/>
    <n v="135240"/>
    <s v="Factura devuelta"/>
    <e v="#N/A"/>
    <e v="#N/A"/>
    <x v="0"/>
    <n v="0"/>
    <m/>
    <n v="0"/>
    <n v="0"/>
    <m/>
    <m/>
    <m/>
    <n v="0"/>
    <s v="Devuelta"/>
    <d v="2023-06-15T00:00:00"/>
    <d v="2023-08-01T00:00:00"/>
    <d v="2023-08-25T00:00:00"/>
    <n v="138000"/>
    <n v="0"/>
    <n v="0"/>
    <n v="138000"/>
    <n v="0"/>
    <n v="138000"/>
    <x v="0"/>
    <s v=" SE DEVUELVE FACTURA AL VALIDAR DATOS NO SE ENCUENTRA  REPORTADO WEB SERVICE(REPORTAR LOS MISMOS DATOS DE LA FACTURA VALOR.CANTIDAD , FECHA ,CUM),2-MAYOR VALOR COBRADO EN CUMS  20087287-01-0J07BK01 VP$105000 DIFERENCIA$33000 PENDIENTE AUDITORIA "/>
    <x v="0"/>
    <n v="0"/>
  </r>
  <r>
    <n v="900014785"/>
    <s v="SERVIMEDIC QUIRON LTDA"/>
    <s v="FESS"/>
    <n v="2430"/>
    <s v="FESS2430"/>
    <s v="900014785_FESS2430"/>
    <x v="14"/>
    <d v="2023-07-15T00:00:00"/>
    <n v="106722"/>
    <n v="106722"/>
    <s v="Factura devuelta"/>
    <e v="#N/A"/>
    <e v="#N/A"/>
    <x v="0"/>
    <n v="0"/>
    <m/>
    <n v="0"/>
    <n v="0"/>
    <m/>
    <m/>
    <m/>
    <n v="0"/>
    <s v="Devuelta"/>
    <d v="2023-06-15T00:00:00"/>
    <d v="2023-08-01T00:00:00"/>
    <d v="2023-08-25T00:00:00"/>
    <n v="108900"/>
    <n v="0"/>
    <n v="0"/>
    <n v="108900"/>
    <n v="0"/>
    <n v="108900"/>
    <x v="0"/>
    <s v="VALOR.CANTIDAD , FECHA SE DEVUELVE FACTURA AL VALIDAR DATOS NO SE ENCUENTRA  REPORTADO WEB SERVICE(REPORTAR LOS MISMOS DATOS DE LA FACTURA  ,CUM),2-MAYOR VALOR COBRADO EN CUMS 19904509-01-0J07CA99 VP$82627 DIFERENCIA$26273 PENDIENTE AUDITORIA "/>
    <x v="0"/>
    <n v="0"/>
  </r>
  <r>
    <n v="900014785"/>
    <s v="SERVIMEDIC QUIRON LTDA"/>
    <s v="FESS"/>
    <n v="2442"/>
    <s v="FESS2442"/>
    <s v="900014785_FESS2442"/>
    <x v="14"/>
    <d v="2023-07-15T00:00:00"/>
    <n v="39102"/>
    <n v="39102"/>
    <s v="Factura no radicada"/>
    <e v="#N/A"/>
    <e v="#N/A"/>
    <x v="0"/>
    <n v="0"/>
    <m/>
    <n v="0"/>
    <n v="0"/>
    <m/>
    <m/>
    <m/>
    <n v="0"/>
    <s v="Devuelta"/>
    <d v="2023-06-15T00:00:00"/>
    <d v="2023-08-01T00:00:00"/>
    <d v="2023-08-25T00:00:00"/>
    <n v="39900"/>
    <n v="0"/>
    <n v="0"/>
    <n v="39900"/>
    <n v="0"/>
    <n v="39900"/>
    <x v="0"/>
    <s v=" SE DEVUELVE FACTURA AL VALIDAR DATOS NO SE ENCUENTRA  REPORTADO WEB SERVICE(REPORTAR LOS MISMOS DATOS DE LA FACTURA VALOR.CANTIDAD , FECHA ,CUM),2-MAYOR VALOR COBRADO EN CUMS  20130313-01-0J07BC01 VP$35300 DIFERENCIA$4600 "/>
    <x v="0"/>
    <n v="0"/>
  </r>
  <r>
    <n v="900014785"/>
    <s v="SERVIMEDIC QUIRON LTDA"/>
    <s v="FESS"/>
    <n v="2463"/>
    <s v="FESS2463"/>
    <s v="900014785_FESS2463"/>
    <x v="31"/>
    <d v="2023-06-23T00:00:00"/>
    <n v="34594"/>
    <n v="34594"/>
    <s v="Factura no radicada"/>
    <e v="#N/A"/>
    <e v="#N/A"/>
    <x v="0"/>
    <n v="0"/>
    <m/>
    <n v="0"/>
    <n v="0"/>
    <m/>
    <m/>
    <m/>
    <n v="0"/>
    <s v="Devuelta"/>
    <d v="2023-06-23T00:00:00"/>
    <d v="2024-04-05T00:00:00"/>
    <d v="2024-04-11T00:00:00"/>
    <n v="35300"/>
    <n v="0"/>
    <n v="0"/>
    <n v="35300"/>
    <n v="0"/>
    <n v="35300"/>
    <x v="0"/>
    <s v="NO PBS: SE DEVUELVE FACTURA CON SOPORTES COMPLETOS AL VALIDAR LOS DATOS DELA FACTURA, NO ANEXAN SOPORTE DE APLICACION DEL BIOLOGICO VACUNA HEPATIS B., SOLO ANEXAN LA FACURA SOLA SIN SOPORTES. ANEXAR SOPORTES CORRESPONDIENTES PARA DARLE TRAMITE ALA FACTURA"/>
    <x v="0"/>
    <n v="0"/>
  </r>
  <r>
    <n v="900014785"/>
    <s v="SERVIMEDIC QUIRON LTDA"/>
    <s v="FESS"/>
    <n v="2464"/>
    <s v="FESS2464"/>
    <s v="900014785_FESS2464"/>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  "/>
    <x v="0"/>
    <n v="0"/>
  </r>
  <r>
    <n v="900014785"/>
    <s v="SERVIMEDIC QUIRON LTDA"/>
    <s v="FESS"/>
    <n v="2465"/>
    <s v="FESS2465"/>
    <s v="900014785_FESS2465"/>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66"/>
    <s v="FESS2466"/>
    <s v="900014785_FESS2466"/>
    <x v="31"/>
    <d v="2023-06-23T00:00:00"/>
    <n v="34594"/>
    <n v="345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67"/>
    <s v="FESS2467"/>
    <s v="900014785_FESS2467"/>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70"/>
    <s v="FESS2470"/>
    <s v="900014785_FESS2470"/>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71"/>
    <s v="FESS2471"/>
    <s v="900014785_FESS2471"/>
    <x v="31"/>
    <d v="2023-06-23T00:00:00"/>
    <n v="34594"/>
    <n v="345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82"/>
    <s v="FESS2482"/>
    <s v="900014785_FESS2482"/>
    <x v="31"/>
    <d v="2023-06-23T00:00:00"/>
    <n v="30494"/>
    <n v="30494"/>
    <s v="Factura no radicada"/>
    <e v="#N/A"/>
    <e v="#N/A"/>
    <x v="0"/>
    <n v="0"/>
    <m/>
    <n v="0"/>
    <n v="0"/>
    <m/>
    <m/>
    <m/>
    <n v="0"/>
    <s v="Devuelta"/>
    <d v="2023-06-23T00:00:00"/>
    <d v="2024-04-05T00:00:00"/>
    <d v="2024-04-19T00:00:00"/>
    <n v="35300"/>
    <n v="0"/>
    <n v="0"/>
    <n v="35300"/>
    <n v="0"/>
    <n v="35300"/>
    <x v="0"/>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x v="4"/>
    <n v="0"/>
  </r>
  <r>
    <n v="900014785"/>
    <s v="SERVIMEDIC QUIRON LTDA"/>
    <s v="FESS"/>
    <n v="2483"/>
    <s v="FESS2483"/>
    <s v="900014785_FESS2483"/>
    <x v="31"/>
    <d v="2023-06-23T00:00:00"/>
    <n v="30494"/>
    <n v="30494"/>
    <s v="Factura no radicada"/>
    <e v="#N/A"/>
    <e v="#N/A"/>
    <x v="0"/>
    <n v="0"/>
    <m/>
    <n v="0"/>
    <n v="0"/>
    <m/>
    <m/>
    <m/>
    <n v="0"/>
    <s v="Devuelta"/>
    <d v="2023-06-23T00:00:00"/>
    <d v="2024-04-05T00:00:00"/>
    <d v="2024-04-19T00:00:00"/>
    <n v="35300"/>
    <n v="0"/>
    <n v="0"/>
    <n v="35300"/>
    <n v="0"/>
    <n v="35300"/>
    <x v="0"/>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x v="4"/>
    <n v="0"/>
  </r>
  <r>
    <n v="900014785"/>
    <s v="SERVIMEDIC QUIRON LTDA"/>
    <s v="FESS"/>
    <n v="2484"/>
    <s v="FESS2484"/>
    <s v="900014785_FESS2484"/>
    <x v="31"/>
    <d v="2023-06-23T00:00:00"/>
    <n v="30494"/>
    <n v="30494"/>
    <s v="Factura no radicada"/>
    <e v="#N/A"/>
    <e v="#N/A"/>
    <x v="0"/>
    <n v="0"/>
    <m/>
    <n v="0"/>
    <n v="0"/>
    <m/>
    <m/>
    <m/>
    <n v="0"/>
    <s v="Devuelta"/>
    <d v="2023-06-23T00:00:00"/>
    <d v="2024-04-05T00:00:00"/>
    <d v="2024-04-19T00:00:00"/>
    <n v="35300"/>
    <n v="0"/>
    <n v="0"/>
    <n v="35300"/>
    <n v="0"/>
    <n v="35300"/>
    <x v="0"/>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x v="4"/>
    <n v="0"/>
  </r>
  <r>
    <n v="900014785"/>
    <s v="SERVIMEDIC QUIRON LTDA"/>
    <s v="FESS"/>
    <n v="2485"/>
    <s v="FESS2485"/>
    <s v="900014785_FESS2485"/>
    <x v="31"/>
    <d v="2023-06-23T00:00:00"/>
    <n v="34594"/>
    <n v="34594"/>
    <s v="Factura no radicada"/>
    <e v="#N/A"/>
    <e v="#N/A"/>
    <x v="0"/>
    <n v="0"/>
    <m/>
    <n v="0"/>
    <n v="0"/>
    <m/>
    <m/>
    <m/>
    <n v="0"/>
    <s v="Devuelta"/>
    <d v="2023-06-23T00:00:00"/>
    <d v="2024-04-05T00:00:00"/>
    <d v="2024-04-19T00:00:00"/>
    <n v="35300"/>
    <n v="0"/>
    <n v="0"/>
    <n v="35300"/>
    <n v="0"/>
    <n v="35300"/>
    <x v="0"/>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x v="4"/>
    <n v="0"/>
  </r>
  <r>
    <n v="900014785"/>
    <s v="SERVIMEDIC QUIRON LTDA"/>
    <s v="FESS"/>
    <n v="2487"/>
    <s v="FESS2487"/>
    <s v="900014785_FESS2487"/>
    <x v="31"/>
    <d v="2023-06-23T00:00:00"/>
    <n v="30494"/>
    <n v="30494"/>
    <s v="Factura no radicada"/>
    <e v="#N/A"/>
    <e v="#N/A"/>
    <x v="0"/>
    <n v="0"/>
    <m/>
    <n v="0"/>
    <n v="0"/>
    <m/>
    <m/>
    <m/>
    <n v="0"/>
    <s v="Devuelta"/>
    <d v="2023-06-23T00:00:00"/>
    <d v="2024-04-05T00:00:00"/>
    <d v="2024-04-19T00:00:00"/>
    <n v="35300"/>
    <n v="0"/>
    <n v="0"/>
    <n v="35300"/>
    <n v="0"/>
    <n v="35300"/>
    <x v="0"/>
    <s v="NO PBS: FACTURA SIN SOPORTES:             SE DEVUELVE FACTURA CON SOPORTE, AL VALIDAR NO ANEXAN LOS SOPORTES CORRESPONDIENTES ALA FACTURA DE VENTA.             HISTORIA CLINICA DEL BIOOLOGICO DONDE SE EVIDENCIA LA APLICACION             LA AUTORIZACION Y EL ORDENAMIENTO.,ANEXAR SOPORTES PARA DARLE TRAMITE ALA FACTURA, SUJETA A PERTINENCIA MEDICA.             REPORTAR EN LA WE SERVIS.             "/>
    <x v="4"/>
    <n v="0"/>
  </r>
  <r>
    <n v="900014785"/>
    <s v="SERVIMEDIC QUIRON LTDA"/>
    <s v="FESS"/>
    <n v="2488"/>
    <s v="FESS2488"/>
    <s v="900014785_FESS2488"/>
    <x v="9"/>
    <d v="2023-06-28T00:00:00"/>
    <n v="35002"/>
    <n v="350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489"/>
    <s v="FESS2489"/>
    <s v="900014785_FESS2489"/>
    <x v="9"/>
    <d v="2023-06-28T00:00:00"/>
    <n v="39102"/>
    <n v="39102"/>
    <s v="Factura devuelta"/>
    <e v="#N/A"/>
    <e v="#N/A"/>
    <x v="0"/>
    <n v="0"/>
    <m/>
    <n v="0"/>
    <n v="0"/>
    <m/>
    <m/>
    <m/>
    <n v="0"/>
    <s v="Devuelta"/>
    <d v="2023-06-28T00:00:00"/>
    <d v="2024-01-11T00:00:00"/>
    <d v="2024-02-24T00:00:00"/>
    <n v="39900"/>
    <n v="0"/>
    <n v="0"/>
    <n v="39900"/>
    <n v="0"/>
    <n v="39900"/>
    <x v="0"/>
    <s v="SE SOSTIENE DEVOLUCION AL VALIDAR LOS DATOS DE LA FACTURA ,PRESENTA INCONSISTENCIA  EN EL REPORTE DE ENTREGA ,EN LA WESERVIS ,FAVOR CORREGIR LA FECHA DE ENTREGA PARA DARLE TRAMITE ALA FACTURA"/>
    <x v="1"/>
    <n v="0"/>
  </r>
  <r>
    <n v="900014785"/>
    <s v="SERVIMEDIC QUIRON LTDA"/>
    <s v="FESS"/>
    <n v="2490"/>
    <s v="FESS2490"/>
    <s v="900014785_FESS2490"/>
    <x v="9"/>
    <d v="2023-06-28T00:00:00"/>
    <n v="39102"/>
    <n v="391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491"/>
    <s v="FESS2491"/>
    <s v="900014785_FESS2491"/>
    <x v="9"/>
    <d v="2023-06-28T00:00:00"/>
    <n v="35002"/>
    <n v="350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494"/>
    <s v="FESS2494"/>
    <s v="900014785_FESS2494"/>
    <x v="9"/>
    <d v="2023-06-28T00:00:00"/>
    <n v="39102"/>
    <n v="391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495"/>
    <s v="FESS2495"/>
    <s v="900014785_FESS2495"/>
    <x v="9"/>
    <d v="2023-06-28T00:00:00"/>
    <n v="39102"/>
    <n v="39102"/>
    <s v="Factura devuelta"/>
    <e v="#N/A"/>
    <e v="#N/A"/>
    <x v="0"/>
    <n v="0"/>
    <m/>
    <n v="0"/>
    <n v="0"/>
    <m/>
    <m/>
    <m/>
    <n v="0"/>
    <s v="Devuelta"/>
    <d v="2023-06-28T00:00:00"/>
    <d v="2024-01-11T00:00:00"/>
    <d v="2024-02-24T00:00:00"/>
    <n v="39900"/>
    <n v="0"/>
    <n v="0"/>
    <n v="39900"/>
    <n v="0"/>
    <n v="39900"/>
    <x v="0"/>
    <s v="SE SOSTIENE DEVOLUCION AL VALIDAR LOS DATOS DELA FACTURA ,AL VALIDAR LOS DATOS DELA FACTURA PRESENTA INCONSINTENCIA EN LA WESERVIS,FAVOR CORREGIR LA FECHA ENTREGA PARA DARLE TRAMITE ALA FACTURA"/>
    <x v="1"/>
    <n v="0"/>
  </r>
  <r>
    <n v="900014785"/>
    <s v="SERVIMEDIC QUIRON LTDA"/>
    <s v="FESS"/>
    <n v="2500"/>
    <s v="FESS2500"/>
    <s v="900014785_FESS2500"/>
    <x v="9"/>
    <d v="2023-06-28T00:00:00"/>
    <n v="39102"/>
    <n v="391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501"/>
    <s v="FESS2501"/>
    <s v="900014785_FESS2501"/>
    <x v="9"/>
    <d v="2023-06-28T00:00:00"/>
    <n v="39102"/>
    <n v="39102"/>
    <s v="Factura devuelta"/>
    <e v="#N/A"/>
    <e v="#N/A"/>
    <x v="0"/>
    <n v="0"/>
    <m/>
    <n v="0"/>
    <n v="0"/>
    <m/>
    <m/>
    <m/>
    <n v="0"/>
    <s v="Devuelta"/>
    <d v="2023-06-28T00:00:00"/>
    <d v="2024-01-11T00:00:00"/>
    <d v="2024-02-24T00:00:00"/>
    <n v="39900"/>
    <n v="0"/>
    <n v="0"/>
    <n v="39900"/>
    <n v="0"/>
    <n v="39900"/>
    <x v="0"/>
    <s v="SE SOSTIENE DEVOLUCION AL VALIDAR LOS DATOS DELA FACTURA SE PRESENTA INCONSISTENCIAS EN EL REPORTE ENTREGA EN LA WESERVIS, FAVOR CORREGIR LA FECHA DE ENTREGA PARA DARLE TREMITE ALA FACTURA"/>
    <x v="1"/>
    <n v="0"/>
  </r>
  <r>
    <n v="900014785"/>
    <s v="SERVIMEDIC QUIRON LTDA"/>
    <s v="FESS"/>
    <n v="2503"/>
    <s v="FESS2503"/>
    <s v="900014785_FESS2503"/>
    <x v="9"/>
    <d v="2023-06-28T00:00:00"/>
    <n v="39102"/>
    <n v="39102"/>
    <s v="Factura devuelta"/>
    <e v="#N/A"/>
    <e v="#N/A"/>
    <x v="0"/>
    <n v="0"/>
    <m/>
    <n v="0"/>
    <n v="0"/>
    <m/>
    <m/>
    <m/>
    <n v="0"/>
    <s v="Devuelta"/>
    <d v="2023-06-28T00:00:00"/>
    <d v="2023-09-01T00:00:00"/>
    <d v="2023-09-29T00:00:00"/>
    <n v="39900"/>
    <n v="0"/>
    <n v="0"/>
    <n v="39900"/>
    <n v="0"/>
    <n v="39900"/>
    <x v="0"/>
    <s v="SE DEVUELVE FACTURA CON  SOPORTES COMPLETOS AL VALIDAR LOS DATOS NO SE ENCUENTRA REPORTADA WESERVIS VALOR VP$35300 DIFERENCIA$4600 REPORTAR LOS MISMOS DATOS DELA FACTURA PARA DARLE TRAMITE"/>
    <x v="1"/>
    <n v="0"/>
  </r>
  <r>
    <n v="900014785"/>
    <s v="SERVIMEDIC QUIRON LTDA"/>
    <s v="FESS"/>
    <n v="2504"/>
    <s v="FESS2504"/>
    <s v="900014785_FESS2504"/>
    <x v="9"/>
    <d v="2023-06-28T00:00:00"/>
    <n v="39102"/>
    <n v="391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507"/>
    <s v="FESS2507"/>
    <s v="900014785_FESS2507"/>
    <x v="9"/>
    <d v="2023-06-28T00:00:00"/>
    <n v="39102"/>
    <n v="391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509"/>
    <s v="FESS2509"/>
    <s v="900014785_FESS2509"/>
    <x v="9"/>
    <d v="2023-06-28T00:00:00"/>
    <n v="35002"/>
    <n v="35002"/>
    <s v="Factura devuelta"/>
    <e v="#N/A"/>
    <e v="#N/A"/>
    <x v="0"/>
    <n v="0"/>
    <m/>
    <n v="0"/>
    <n v="0"/>
    <m/>
    <m/>
    <m/>
    <n v="0"/>
    <s v="Devuelta"/>
    <d v="2023-06-28T00:00:00"/>
    <d v="2024-01-11T00:00:00"/>
    <d v="2024-02-26T00:00:00"/>
    <n v="39900"/>
    <n v="0"/>
    <n v="0"/>
    <n v="39900"/>
    <n v="0"/>
    <n v="39900"/>
    <x v="0"/>
    <s v="se sostiene devolucion al validar los datos dela factura presenta  inconsistencia  /LAS FECHAS DE SUMINISTRO VS LA FECHA DEL REPORTE DE ENTREGA NO COINCIDEN  "/>
    <x v="1"/>
    <n v="0"/>
  </r>
  <r>
    <n v="900014785"/>
    <s v="SERVIMEDIC QUIRON LTDA"/>
    <s v="FESS"/>
    <n v="2511"/>
    <s v="FESS2511"/>
    <s v="900014785_FESS2511"/>
    <x v="9"/>
    <d v="2023-06-28T00:00:00"/>
    <n v="39102"/>
    <n v="391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512"/>
    <s v="FESS2512"/>
    <s v="900014785_FESS2512"/>
    <x v="9"/>
    <d v="2023-06-28T00:00:00"/>
    <n v="39102"/>
    <n v="39102"/>
    <s v="Factura devuelta"/>
    <e v="#N/A"/>
    <e v="#N/A"/>
    <x v="0"/>
    <n v="0"/>
    <m/>
    <n v="0"/>
    <n v="0"/>
    <m/>
    <m/>
    <m/>
    <n v="0"/>
    <s v="Devuelta"/>
    <d v="2023-06-28T00:00:00"/>
    <d v="2023-09-01T00:00:00"/>
    <d v="2023-09-14T00:00:00"/>
    <n v="39900"/>
    <n v="0"/>
    <n v="0"/>
    <n v="39900"/>
    <n v="0"/>
    <n v="39900"/>
    <x v="0"/>
    <s v="SE DEVUELVE FACTURA CON SOPORTES COMPLETOS AL VALIDAR LOS DATOS,  NO SE ENCUENTRA  REPORTADA EN LA WEB SERVICE.(REPORTAR LOS MISMOS DATOS DE LA FACTURA ,VALOR.CANTIDAD , NUMERO ENTREGA ,FECHA ,CUM) VALOR P$35300 DIFERENCIA $4600   "/>
    <x v="1"/>
    <n v="0"/>
  </r>
  <r>
    <n v="900014785"/>
    <s v="SERVIMEDIC QUIRON LTDA"/>
    <s v="FESS"/>
    <n v="2538"/>
    <s v="FESS2538"/>
    <s v="900014785_FESS2538"/>
    <x v="32"/>
    <d v="2023-07-14T00:00:00"/>
    <n v="39102"/>
    <n v="39102"/>
    <s v="Factura no radicada"/>
    <e v="#N/A"/>
    <e v="#N/A"/>
    <x v="0"/>
    <n v="0"/>
    <m/>
    <n v="0"/>
    <n v="0"/>
    <m/>
    <m/>
    <m/>
    <n v="0"/>
    <s v="Devuelta"/>
    <d v="2023-07-14T00:00:00"/>
    <d v="2023-09-01T00:00:00"/>
    <d v="2023-09-10T00:00:00"/>
    <n v="39900"/>
    <n v="0"/>
    <n v="0"/>
    <n v="39900"/>
    <n v="0"/>
    <n v="39900"/>
    <x v="0"/>
    <s v="se devuelve factura con soportes completos al validar los datos no esta reportada we servis . reportar mismos datos de la factura. cum 20130313-1 vp$35300 diferencia $4600"/>
    <x v="2"/>
    <n v="0"/>
  </r>
  <r>
    <n v="900014785"/>
    <s v="SERVIMEDIC QUIRON LTDA"/>
    <s v="FESS"/>
    <n v="2546"/>
    <s v="FESS2546"/>
    <s v="900014785_FESS2546"/>
    <x v="32"/>
    <d v="2023-07-14T00:00:00"/>
    <n v="39102"/>
    <n v="39102"/>
    <s v="Factura devuelta"/>
    <e v="#N/A"/>
    <e v="#N/A"/>
    <x v="0"/>
    <n v="0"/>
    <m/>
    <n v="0"/>
    <n v="0"/>
    <m/>
    <m/>
    <m/>
    <n v="0"/>
    <s v="Devuelta"/>
    <d v="2023-07-14T00:00:00"/>
    <d v="2024-01-10T00:00:00"/>
    <d v="2024-02-26T00:00:00"/>
    <n v="39900"/>
    <n v="0"/>
    <n v="0"/>
    <n v="39900"/>
    <n v="0"/>
    <n v="39900"/>
    <x v="0"/>
    <s v="se sostiene devolucion al validar los datos del FACTURA PRESENTA INCONSISTENCIA /LAS FECHAS DE SUMINISTRO VS LA FECHA DEL REPORTE DE ENTREGA NO COINCIDEN  "/>
    <x v="1"/>
    <n v="0"/>
  </r>
  <r>
    <n v="900014785"/>
    <s v="SERVIMEDIC QUIRON LTDA"/>
    <s v="FESS"/>
    <n v="2561"/>
    <s v="FESS2561"/>
    <s v="900014785_FESS2561"/>
    <x v="18"/>
    <d v="2023-07-17T00:00:00"/>
    <n v="170589.58"/>
    <n v="170589.58"/>
    <s v="Factura devuelta"/>
    <e v="#N/A"/>
    <e v="#N/A"/>
    <x v="0"/>
    <n v="0"/>
    <m/>
    <n v="0"/>
    <n v="0"/>
    <m/>
    <m/>
    <m/>
    <n v="0"/>
    <s v="Devuelta"/>
    <d v="2023-07-17T00:00:00"/>
    <d v="2024-01-10T00:00:00"/>
    <d v="2024-02-29T00:00:00"/>
    <n v="196700"/>
    <n v="0"/>
    <n v="0"/>
    <n v="196700"/>
    <n v="0"/>
    <n v="196700"/>
    <x v="0"/>
    <s v="SE DEVUELVE FACTURA CON SOPORTES COMPLETOS AL VALIDAR LOS DATOS DELA FACTURA SE VALIDA  EL  Y EL DIRECIONAMIENTO ESTA ANTES DELA DISPENSACIO  &quot;PRESTADOR DEBE VALIDAR DIRECCIONAMIENTO ANTES DE DISPENSACION&quot; "/>
    <x v="1"/>
    <n v="0"/>
  </r>
  <r>
    <n v="900014785"/>
    <s v="SERVIMEDIC QUIRON LTDA"/>
    <s v="FESS"/>
    <n v="2472"/>
    <s v="FESS2472"/>
    <s v="900014785_FESS2472"/>
    <x v="31"/>
    <d v="2023-06-23T00:00:00"/>
    <n v="18194"/>
    <n v="181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564"/>
    <s v="FESS2564"/>
    <s v="900014785_FESS2564"/>
    <x v="18"/>
    <d v="2023-07-17T00:00:00"/>
    <n v="170589.58"/>
    <n v="170589.58"/>
    <s v="Factura devuelta"/>
    <e v="#N/A"/>
    <e v="#N/A"/>
    <x v="0"/>
    <n v="0"/>
    <m/>
    <n v="0"/>
    <n v="0"/>
    <m/>
    <m/>
    <m/>
    <n v="0"/>
    <s v="Devuelta"/>
    <d v="2023-07-17T00:00:00"/>
    <d v="2024-01-10T00:00:00"/>
    <d v="2024-02-26T00:00:00"/>
    <n v="196700"/>
    <n v="0"/>
    <n v="0"/>
    <n v="196700"/>
    <n v="0"/>
    <n v="196700"/>
    <x v="0"/>
    <s v="SE SOSTIENE DEVOLUCION AL VALIDAR LOS DATOS DELA FACTURA , NO SE ENCUENTRA REPORTADA WESERVIS . REPORTALA PARA DARLE TRAMITE ALA FACTURA."/>
    <x v="1"/>
    <n v="0"/>
  </r>
  <r>
    <n v="900014785"/>
    <s v="SERVIMEDIC QUIRON LTDA"/>
    <s v="FESS"/>
    <n v="2565"/>
    <s v="FESS2565"/>
    <s v="900014785_FESS2565"/>
    <x v="18"/>
    <d v="2023-07-17T00:00:00"/>
    <n v="170589.58"/>
    <n v="170589.58"/>
    <s v="Factura devuelta"/>
    <e v="#N/A"/>
    <e v="#N/A"/>
    <x v="0"/>
    <n v="0"/>
    <m/>
    <n v="0"/>
    <n v="0"/>
    <m/>
    <m/>
    <m/>
    <n v="0"/>
    <s v="Devuelta"/>
    <d v="2023-07-17T00:00:00"/>
    <d v="2024-01-10T00:00:00"/>
    <d v="2024-02-26T00:00:00"/>
    <n v="196700"/>
    <n v="0"/>
    <n v="0"/>
    <n v="196700"/>
    <n v="0"/>
    <n v="196700"/>
    <x v="0"/>
    <s v="SE SOSTIENE DEVOLUCION AL VALIDAR LOS DATOS DEL SERVICIO NO SE ENCUENTRA REPORTADA WESERVIS , REPORTALA PARA DARLE TRAMITE ALA FACTURA."/>
    <x v="1"/>
    <n v="0"/>
  </r>
  <r>
    <n v="900014785"/>
    <s v="SERVIMEDIC QUIRON LTDA"/>
    <s v="FESS"/>
    <n v="2575"/>
    <s v="FESS2575"/>
    <s v="900014785_FESS2575"/>
    <x v="18"/>
    <d v="2023-07-17T00:00:00"/>
    <n v="187376"/>
    <n v="187376"/>
    <s v="Factura devuelta"/>
    <e v="#N/A"/>
    <e v="#N/A"/>
    <x v="0"/>
    <n v="0"/>
    <m/>
    <n v="0"/>
    <n v="0"/>
    <m/>
    <m/>
    <m/>
    <n v="0"/>
    <s v="Devuelta"/>
    <d v="2023-07-17T00:00:00"/>
    <d v="2024-01-10T00:00:00"/>
    <d v="2024-02-26T00:00:00"/>
    <n v="191200"/>
    <n v="0"/>
    <n v="0"/>
    <n v="191200"/>
    <n v="0"/>
    <n v="191200"/>
    <x v="0"/>
    <s v="SE SOSTEIENE DEVOLUCION AL VALIDAR LOS DATOS DELA FACTURA NO SE ENCUENTRA REPORTADA WESERVIS , REPORTALA Y ANEXAR NOTA CREDITO , PARA DARLE TRAMITE ALA FACTURA."/>
    <x v="1"/>
    <n v="0"/>
  </r>
  <r>
    <n v="900014785"/>
    <s v="SERVIMEDIC QUIRON LTDA"/>
    <s v="FESS"/>
    <n v="2576"/>
    <s v="FESS2576"/>
    <s v="900014785_FESS2576"/>
    <x v="18"/>
    <d v="2023-07-17T00:00:00"/>
    <n v="187376"/>
    <n v="187376"/>
    <s v="Factura devuelta"/>
    <e v="#N/A"/>
    <e v="#N/A"/>
    <x v="0"/>
    <n v="0"/>
    <m/>
    <n v="0"/>
    <n v="0"/>
    <m/>
    <m/>
    <m/>
    <n v="0"/>
    <s v="Devuelta"/>
    <d v="2023-07-17T00:00:00"/>
    <d v="2024-01-10T00:00:00"/>
    <d v="2024-01-11T00:00:00"/>
    <n v="191200"/>
    <n v="0"/>
    <n v="0"/>
    <n v="191200"/>
    <n v="0"/>
    <n v="191200"/>
    <x v="0"/>
    <s v="SE DEVEULVE FACTURA AL VALIDAR LOS DATOS DELA FACTURA ,RADICAN #FESS2576 Y ANEXAN SOPORTES DE LA FACTURA FESS2578, CORREGIR PARA DARLE TRAMITE ALA FACTURA.  "/>
    <x v="1"/>
    <n v="0"/>
  </r>
  <r>
    <n v="900014785"/>
    <s v="SERVIMEDIC QUIRON LTDA"/>
    <s v="FESS"/>
    <n v="2578"/>
    <s v="FESS2578"/>
    <s v="900014785_FESS2578"/>
    <x v="18"/>
    <d v="2023-07-17T00:00:00"/>
    <n v="178768"/>
    <n v="178768"/>
    <s v="Factura devuelta"/>
    <e v="#N/A"/>
    <e v="#N/A"/>
    <x v="0"/>
    <n v="0"/>
    <m/>
    <n v="0"/>
    <n v="0"/>
    <m/>
    <m/>
    <m/>
    <n v="0"/>
    <s v="Devuelta"/>
    <d v="2023-07-17T00:00:00"/>
    <d v="2024-01-10T00:00:00"/>
    <d v="2024-02-26T00:00:00"/>
    <n v="186600"/>
    <n v="0"/>
    <n v="0"/>
    <n v="186600"/>
    <n v="0"/>
    <n v="186600"/>
    <x v="0"/>
    <s v="se sostiene devolucion al validar los daros dela factura se encuetra a mayor valor v.cobrado vp$174900 anexar nota credito para darle tramite ala factura."/>
    <x v="1"/>
    <n v="0"/>
  </r>
  <r>
    <n v="900014785"/>
    <s v="SERVIMEDIC QUIRON LTDA"/>
    <s v="FESS"/>
    <n v="2571"/>
    <s v="FESS2571"/>
    <s v="900014785_FESS2571"/>
    <x v="18"/>
    <d v="2023-07-17T00:00:00"/>
    <n v="178164"/>
    <n v="178164"/>
    <s v="Factura devuelta"/>
    <e v="#N/A"/>
    <e v="#N/A"/>
    <x v="0"/>
    <n v="0"/>
    <m/>
    <n v="0"/>
    <n v="0"/>
    <m/>
    <m/>
    <m/>
    <n v="0"/>
    <s v="Devuelta"/>
    <d v="2023-07-17T00:00:00"/>
    <d v="2024-01-10T00:00:00"/>
    <d v="2024-02-26T00:00:00"/>
    <n v="181800"/>
    <n v="0"/>
    <n v="0"/>
    <n v="181800"/>
    <n v="0"/>
    <n v="181800"/>
    <x v="0"/>
    <s v="SE SOSTIENE DEVOLUCION AL VALIDAR LOS DATOS DE LA FACTURA NO SE ENCUNTRA REPORTADA EN LA WESERVIS. REPORTALA PARA DARLE TRAMITE ALA FACTURA."/>
    <x v="1"/>
    <n v="0"/>
  </r>
  <r>
    <n v="900014785"/>
    <s v="SERVIMEDIC QUIRON LTDA"/>
    <s v="FESS"/>
    <n v="2579"/>
    <s v="FESS2579"/>
    <s v="900014785_FESS2579"/>
    <x v="18"/>
    <d v="2023-07-17T00:00:00"/>
    <n v="147456"/>
    <n v="147456"/>
    <s v="Factura devuelta"/>
    <e v="#N/A"/>
    <e v="#N/A"/>
    <x v="0"/>
    <n v="0"/>
    <m/>
    <n v="0"/>
    <n v="0"/>
    <m/>
    <m/>
    <m/>
    <n v="0"/>
    <s v="Devuelta"/>
    <d v="2023-07-17T00:00:00"/>
    <d v="2024-01-10T00:00:00"/>
    <d v="2024-02-12T00:00:00"/>
    <n v="167200"/>
    <n v="0"/>
    <n v="0"/>
    <n v="167200"/>
    <n v="0"/>
    <n v="167200"/>
    <x v="0"/>
    <s v="SE SOSTIENE DEVOLUCION AL VALIDAR LOS DATOS DELA FACTURA CUM: 00216963-01 SE VALIDA ANEXO TARISFARIO VALOR PACTADO $156668 ,ANEXAR NOTA CREDITO PARA DARLE TRAMITE ALA FACTURA.  "/>
    <x v="1"/>
    <n v="0"/>
  </r>
  <r>
    <n v="900014785"/>
    <s v="SERVIMEDIC QUIRON LTDA"/>
    <s v="FESS"/>
    <n v="2568"/>
    <s v="FESS2568"/>
    <s v="900014785_FESS2568"/>
    <x v="18"/>
    <d v="2023-07-17T00:00:00"/>
    <n v="126484"/>
    <n v="126484"/>
    <s v="Factura devuelta"/>
    <e v="#N/A"/>
    <e v="#N/A"/>
    <x v="0"/>
    <n v="0"/>
    <m/>
    <n v="0"/>
    <n v="0"/>
    <m/>
    <m/>
    <m/>
    <n v="0"/>
    <s v="Devuelta"/>
    <d v="2023-07-17T00:00:00"/>
    <d v="2024-01-10T00:00:00"/>
    <d v="2024-02-12T00:00:00"/>
    <n v="145800"/>
    <n v="0"/>
    <n v="0"/>
    <n v="145800"/>
    <n v="0"/>
    <n v="145800"/>
    <x v="0"/>
    <s v="SE SOSTIENE DEVOLUCION AL VALIDAR LOS DATOS DELA FACTURA CUM 19983100-01-0J07AL01 SE VALIDA ANEXO TARISFARIO TIENE UN COSTO $136422 ,FAVOR ANEXAR NOTA CREDITO , PARA DARLE TRAMITE ALA FACTURA. "/>
    <x v="1"/>
    <n v="0"/>
  </r>
  <r>
    <n v="900014785"/>
    <s v="SERVIMEDIC QUIRON LTDA"/>
    <s v="FESS"/>
    <n v="2573"/>
    <s v="FESS2573"/>
    <s v="900014785_FESS2573"/>
    <x v="18"/>
    <d v="2023-07-17T00:00:00"/>
    <n v="102622"/>
    <n v="102622"/>
    <s v="Factura devuelta"/>
    <e v="#N/A"/>
    <e v="#N/A"/>
    <x v="0"/>
    <n v="0"/>
    <m/>
    <n v="0"/>
    <n v="0"/>
    <m/>
    <m/>
    <m/>
    <n v="0"/>
    <s v="Devuelta"/>
    <d v="2023-07-17T00:00:00"/>
    <d v="2024-01-10T00:00:00"/>
    <d v="2024-02-12T00:00:00"/>
    <n v="108900"/>
    <n v="0"/>
    <n v="0"/>
    <n v="108900"/>
    <n v="0"/>
    <n v="108900"/>
    <x v="0"/>
    <s v="SE SOSTIENE DEVOLUCION AL VALIDAR LOS DATOS DELA FACTURA. CUM 19904509-01-0J07CA99 SE VALIDA CON ANEXO TARISFARIO VALOR PACTADO $102078  , ANEXAR NOTA CREDITO PARA DARLE TRAMITE ALA FACTURA.  "/>
    <x v="1"/>
    <n v="0"/>
  </r>
  <r>
    <n v="900014785"/>
    <s v="SERVIMEDIC QUIRON LTDA"/>
    <s v="FESS"/>
    <n v="2580"/>
    <s v="FESS2580"/>
    <s v="900014785_FESS2580"/>
    <x v="18"/>
    <d v="2023-07-17T00:00:00"/>
    <n v="44100"/>
    <n v="44100"/>
    <s v="Factura devuelta"/>
    <e v="#N/A"/>
    <e v="#N/A"/>
    <x v="0"/>
    <n v="0"/>
    <m/>
    <n v="0"/>
    <n v="0"/>
    <m/>
    <m/>
    <m/>
    <n v="0"/>
    <s v="Devuelta"/>
    <d v="2023-07-17T00:00:00"/>
    <d v="2024-01-10T00:00:00"/>
    <d v="2024-02-29T00:00:00"/>
    <n v="45000"/>
    <n v="0"/>
    <n v="0"/>
    <n v="45000"/>
    <n v="0"/>
    <n v="45000"/>
    <x v="0"/>
    <s v="SE DEVEULVE FACTURA CON SOPORTES COMPLETOS AL VALIDAR LOS DATOS DELA FACTURA NO ESTA REPORTADA WESRVIS , REPORTARLA PARA DARLE TRAMITE ALA FACTURA"/>
    <x v="1"/>
    <n v="0"/>
  </r>
  <r>
    <n v="900014785"/>
    <s v="SERVIMEDIC QUIRON LTDA"/>
    <s v="FESS"/>
    <n v="2581"/>
    <s v="FESS2581"/>
    <s v="900014785_FESS2581"/>
    <x v="18"/>
    <d v="2023-07-17T00:00:00"/>
    <n v="44100"/>
    <n v="44100"/>
    <s v="Factura devuelta"/>
    <e v="#N/A"/>
    <e v="#N/A"/>
    <x v="0"/>
    <n v="0"/>
    <m/>
    <n v="0"/>
    <n v="0"/>
    <m/>
    <m/>
    <m/>
    <n v="0"/>
    <s v="Devuelta"/>
    <d v="2023-07-17T00:00:00"/>
    <d v="2024-01-10T00:00:00"/>
    <d v="2024-02-29T00:00:00"/>
    <n v="45000"/>
    <n v="0"/>
    <n v="0"/>
    <n v="45000"/>
    <n v="0"/>
    <n v="45000"/>
    <x v="0"/>
    <s v="SE DEVEULVE FACRURA CON SOPORTES COMPLETOS AL VALIDAR LOS DATOS ,NO SE ENCUENTRA REPORTADA WESERVIS , REPORTALA PARA DARLE TRAMITE ALA FACTURA"/>
    <x v="1"/>
    <n v="0"/>
  </r>
  <r>
    <n v="900014785"/>
    <s v="SERVIMEDIC QUIRON LTDA"/>
    <s v="FESS"/>
    <n v="2593"/>
    <s v="FESS2593"/>
    <s v="900014785_FESS2593"/>
    <x v="33"/>
    <d v="2023-07-19T00:00:00"/>
    <n v="170589.58"/>
    <n v="170589.58"/>
    <s v="Factura devuelta"/>
    <e v="#N/A"/>
    <e v="#N/A"/>
    <x v="0"/>
    <n v="0"/>
    <m/>
    <n v="0"/>
    <n v="0"/>
    <m/>
    <m/>
    <m/>
    <n v="0"/>
    <s v="Devuelta"/>
    <d v="2023-07-19T00:00:00"/>
    <d v="2023-09-01T00:00:00"/>
    <d v="2023-09-14T00:00:00"/>
    <n v="196700"/>
    <n v="0"/>
    <n v="0"/>
    <n v="196700"/>
    <n v="0"/>
    <n v="196700"/>
    <x v="0"/>
    <s v="SE  DEVUELVE FACTURA CON SOPORTES COMPLETOS AL VALIDAR LOS DATOS,  NO SE ENCUENTRA  REPORTADA EN LA WEB SERVICE.(REPORTAR LOS MISMOS DATOS DE LA FACTURA ,VALOR.CANTIDAD , NUMERO ENTREGA ,FECHA ,CUM) VALOR P$184967 DIFERENCIA $11733,VALOR POR ENCIMA DEL TOPE CIRCULAR 13 "/>
    <x v="1"/>
    <n v="0"/>
  </r>
  <r>
    <n v="900014785"/>
    <s v="SERVIMEDIC QUIRON LTDA"/>
    <s v="FESS"/>
    <n v="2594"/>
    <s v="FESS2594"/>
    <s v="900014785_FESS2594"/>
    <x v="33"/>
    <d v="2023-07-19T00:00:00"/>
    <n v="166489.57999999999"/>
    <n v="166489.57999999999"/>
    <s v="Factura devuelta"/>
    <e v="#N/A"/>
    <e v="#N/A"/>
    <x v="0"/>
    <n v="0"/>
    <m/>
    <n v="0"/>
    <n v="0"/>
    <m/>
    <m/>
    <m/>
    <n v="0"/>
    <s v="Devuelta"/>
    <d v="2023-07-19T00:00:00"/>
    <d v="2023-09-01T00:00:00"/>
    <d v="2023-09-14T00:00:00"/>
    <n v="196700"/>
    <n v="0"/>
    <n v="0"/>
    <n v="196700"/>
    <n v="0"/>
    <n v="196700"/>
    <x v="0"/>
    <s v="SE  DEVUELVE FACTURA CON SOPORTES COMPLETOS AL VALIDAR LOS DATOS,  NO SE ENCUENTRA  REPORTADA EN LA WEB SERVICE.(REPORTAR LOS MISMOS DATOS DE LA FACTURA ,VALOR.CANTIDAD , NUMERO ENTREGA ,FECHA ,CUM) VALOR P$184967 DIFERENCIA $11733,VALOR POR ENCIMA DEL TOPE CIRCULAR 13 "/>
    <x v="1"/>
    <n v="0"/>
  </r>
  <r>
    <n v="900014785"/>
    <s v="SERVIMEDIC QUIRON LTDA"/>
    <s v="FESS"/>
    <n v="2595"/>
    <s v="FESS2595"/>
    <s v="900014785_FESS2595"/>
    <x v="33"/>
    <d v="2023-07-19T00:00:00"/>
    <n v="166489.57999999999"/>
    <n v="166489.57999999999"/>
    <s v="Factura devuelta"/>
    <e v="#N/A"/>
    <e v="#N/A"/>
    <x v="0"/>
    <n v="0"/>
    <m/>
    <n v="0"/>
    <n v="0"/>
    <m/>
    <m/>
    <m/>
    <n v="0"/>
    <s v="Devuelta"/>
    <d v="2023-07-19T00:00:00"/>
    <d v="2023-09-01T00:00:00"/>
    <d v="2023-09-14T00:00:00"/>
    <n v="196700"/>
    <n v="0"/>
    <n v="0"/>
    <n v="196700"/>
    <n v="0"/>
    <n v="196700"/>
    <x v="0"/>
    <s v="SE  DEVUELVE FACTURA CON SOPORTES COMPLETOS AL VALIDAR LOS DATOS,  NO SE ENCUENTRA  REPORTADA EN LA WEB SERVICE.(REPORTAR LOS MISMOS DATOS DE LA FACTURA ,VALOR.CANTIDAD , NUMERO ENTREGA ,FECHA ,CUM) VALOR P$184967 DIFERENCIA $11733,VALOR POR ENCIMA DEL TOPE CIRCULAR 13 "/>
    <x v="1"/>
    <n v="0"/>
  </r>
  <r>
    <n v="900014785"/>
    <s v="SERVIMEDIC QUIRON LTDA"/>
    <s v="FESS"/>
    <n v="2596"/>
    <s v="FESS2596"/>
    <s v="900014785_FESS2596"/>
    <x v="33"/>
    <d v="2023-07-19T00:00:00"/>
    <n v="127589.58"/>
    <n v="127589.58"/>
    <s v="Factura devuelta"/>
    <e v="#N/A"/>
    <e v="#N/A"/>
    <x v="0"/>
    <n v="0"/>
    <m/>
    <n v="0"/>
    <n v="0"/>
    <m/>
    <m/>
    <m/>
    <n v="0"/>
    <s v="Devuelta"/>
    <d v="2023-07-19T00:00:00"/>
    <d v="2023-09-01T00:00:00"/>
    <d v="2023-09-14T00:00:00"/>
    <n v="196700"/>
    <n v="0"/>
    <n v="0"/>
    <n v="196700"/>
    <n v="0"/>
    <n v="196700"/>
    <x v="0"/>
    <s v="SE  DEVUELVE FACTURA CON SOPORTES COMPLETOS AL VALIDAR LOS DATOS,  NO SE ENCUENTRA  REPORTADA EN LA WEB SERVICE.(REPORTAR LOS MISMOS DATOS DE LA FACTURA ,VALOR.CANTIDAD , NUMERO ENTREGA ,FECHA ,CUM) VALOR P$184967 DIFERENCIA $11733,VALOR POR ENCIMA DEL TOPE CIRCULAR 13  "/>
    <x v="1"/>
    <n v="0"/>
  </r>
  <r>
    <n v="900014785"/>
    <s v="SERVIMEDIC QUIRON LTDA"/>
    <s v="FESS"/>
    <n v="2597"/>
    <s v="FESS2597"/>
    <s v="900014785_FESS2597"/>
    <x v="33"/>
    <d v="2023-07-19T00:00:00"/>
    <n v="170589.58"/>
    <n v="170589.58"/>
    <s v="Factura devuelta"/>
    <e v="#N/A"/>
    <e v="#N/A"/>
    <x v="0"/>
    <n v="0"/>
    <m/>
    <n v="0"/>
    <n v="0"/>
    <m/>
    <m/>
    <m/>
    <n v="0"/>
    <s v="Devuelta"/>
    <d v="2023-07-19T00:00:00"/>
    <d v="2023-09-01T00:00:00"/>
    <d v="2023-09-14T00:00:00"/>
    <n v="196700"/>
    <n v="0"/>
    <n v="0"/>
    <n v="196700"/>
    <n v="0"/>
    <n v="196700"/>
    <x v="0"/>
    <s v="se devuelve factura con soportes completos al validar los datos ,corregir  FECHA DE ENTREGA REPORTADO EN LA WEB SERVICE.valor pactado 184967 diferencia$11733 "/>
    <x v="1"/>
    <n v="0"/>
  </r>
  <r>
    <n v="900014785"/>
    <s v="SERVIMEDIC QUIRON LTDA"/>
    <s v="FESS"/>
    <n v="2605"/>
    <s v="FESS2605"/>
    <s v="900014785_FESS2605"/>
    <x v="33"/>
    <d v="2023-07-19T00:00:00"/>
    <n v="183276"/>
    <n v="183276"/>
    <s v="Factura devuelta"/>
    <e v="#N/A"/>
    <e v="#N/A"/>
    <x v="0"/>
    <n v="0"/>
    <m/>
    <n v="0"/>
    <n v="0"/>
    <m/>
    <m/>
    <m/>
    <n v="0"/>
    <s v="Devuelta"/>
    <d v="2023-07-19T00:00:00"/>
    <d v="2023-09-01T00:00:00"/>
    <d v="2023-09-29T00:00:00"/>
    <n v="191200"/>
    <n v="0"/>
    <n v="0"/>
    <n v="191200"/>
    <n v="0"/>
    <n v="191200"/>
    <x v="0"/>
    <s v="SE DEVUELVE FACTURA CON SOPORTES COMPLETOS AL VALIDAR LOS DATOS NO SE EVIDENCIA SOPORTE DE APLICACION DE LA VACUNA  VALOR PACTADO$ $115.827 DIFERENCIA$75300 , REPORTARLA WE SERVIS , LOS MISMOS DATOS DE LA FACTURA. "/>
    <x v="1"/>
    <n v="0"/>
  </r>
  <r>
    <n v="900014785"/>
    <s v="SERVIMEDIC QUIRON LTDA"/>
    <s v="FESS"/>
    <n v="2608"/>
    <s v="FESS2608"/>
    <s v="900014785_FESS2608"/>
    <x v="33"/>
    <d v="2023-07-19T00:00:00"/>
    <n v="178768"/>
    <n v="178768"/>
    <s v="Factura devuelta"/>
    <e v="#N/A"/>
    <e v="#N/A"/>
    <x v="0"/>
    <n v="0"/>
    <m/>
    <n v="0"/>
    <n v="0"/>
    <m/>
    <m/>
    <m/>
    <n v="0"/>
    <s v="Devuelta"/>
    <d v="2023-07-19T00:00:00"/>
    <d v="2023-09-01T00:00:00"/>
    <d v="2023-09-14T00:00:00"/>
    <n v="186600"/>
    <n v="0"/>
    <n v="0"/>
    <n v="186600"/>
    <n v="0"/>
    <n v="186600"/>
    <x v="0"/>
    <s v="SE DEVUELVE FACTURA CON SOPORTES COMPLETOS AL VALIDAR LOS DATOS,  NO SE ENCUENTRA  REPORTADA EN LA WEB SERVICE.(REPORTAR LOS MISMOS DATOS DE LA FACTURA ,VALOR.CANTIDAD , NUMERO ENTREGA ,FECHA ,CUM)    "/>
    <x v="1"/>
    <n v="0"/>
  </r>
  <r>
    <n v="900014785"/>
    <s v="SERVIMEDIC QUIRON LTDA"/>
    <s v="FESS"/>
    <n v="2600"/>
    <s v="FESS2600"/>
    <s v="900014785_FESS2600"/>
    <x v="33"/>
    <d v="2023-07-19T00:00:00"/>
    <n v="161764"/>
    <n v="161764"/>
    <s v="Factura devuelta"/>
    <e v="#N/A"/>
    <e v="#N/A"/>
    <x v="0"/>
    <n v="0"/>
    <m/>
    <n v="0"/>
    <n v="0"/>
    <m/>
    <m/>
    <m/>
    <n v="0"/>
    <s v="Devuelta"/>
    <d v="2023-07-19T00:00:00"/>
    <d v="2023-09-01T00:00:00"/>
    <d v="2023-09-14T00:00:00"/>
    <n v="181800"/>
    <n v="0"/>
    <n v="0"/>
    <n v="181800"/>
    <n v="0"/>
    <n v="181800"/>
    <x v="0"/>
    <s v="SE DEVUELVE FACTURA CON SOPORTES COMPLETOS AL VALIDAR LOS DATOS,  NO SE ENCUENTRA  REPORTADA EN LA WEB SERVICE.(REPORTAR LOS MISMOS DATOS DE LA FACTURA ,VALOR.CANTIDAD , NUMERO ENTREGA ,FECHA ,CUM)    "/>
    <x v="1"/>
    <n v="0"/>
  </r>
  <r>
    <n v="900014785"/>
    <s v="SERVIMEDIC QUIRON LTDA"/>
    <s v="FESS"/>
    <n v="2601"/>
    <s v="FESS2601"/>
    <s v="900014785_FESS2601"/>
    <x v="33"/>
    <d v="2023-07-19T00:00:00"/>
    <n v="118840"/>
    <n v="118840"/>
    <s v="Factura devuelta"/>
    <e v="#N/A"/>
    <e v="#N/A"/>
    <x v="0"/>
    <n v="0"/>
    <m/>
    <n v="0"/>
    <n v="0"/>
    <m/>
    <m/>
    <m/>
    <n v="0"/>
    <s v="Devuelta"/>
    <d v="2023-07-19T00:00:00"/>
    <d v="2023-09-01T00:00:00"/>
    <d v="2023-09-26T00:00:00"/>
    <n v="138000"/>
    <n v="0"/>
    <n v="0"/>
    <n v="138000"/>
    <n v="0"/>
    <n v="138000"/>
    <x v="0"/>
    <s v="SE DEVEUVE FACTURA AL VALIDAR LOS DATOS DE LA FACTURA VACUNA VARIVAX® VACUNA DE VIRUS ATENUADOS VIVOS DE VARICELA 20087287-01-0J07BK01 VP$105000 DIFERENCIA $33000   "/>
    <x v="2"/>
    <n v="0"/>
  </r>
  <r>
    <n v="900014785"/>
    <s v="SERVIMEDIC QUIRON LTDA"/>
    <s v="FESS"/>
    <n v="2602"/>
    <s v="FESS2602"/>
    <s v="900014785_FESS2602"/>
    <x v="33"/>
    <d v="2023-07-19T00:00:00"/>
    <n v="131140"/>
    <n v="131140"/>
    <s v="Factura devuelta"/>
    <e v="#N/A"/>
    <e v="#N/A"/>
    <x v="0"/>
    <n v="0"/>
    <m/>
    <n v="0"/>
    <n v="0"/>
    <m/>
    <m/>
    <m/>
    <n v="0"/>
    <s v="Devuelta"/>
    <d v="2023-07-19T00:00:00"/>
    <d v="2023-09-01T00:00:00"/>
    <d v="2023-09-26T00:00:00"/>
    <n v="138000"/>
    <n v="0"/>
    <n v="0"/>
    <n v="138000"/>
    <n v="0"/>
    <n v="138000"/>
    <x v="0"/>
    <s v="SE DEVEUVE FACTURA AL VALIDAR LOS DATOS VACUNA VARIVAX® VACUNA DE VIRUS ATENUADOS VIVOS DE VARICELA 20087287-01-0J07BK01 VP$105000 DIFERENCIA $330000  "/>
    <x v="2"/>
    <n v="0"/>
  </r>
  <r>
    <n v="900014785"/>
    <s v="SERVIMEDIC QUIRON LTDA"/>
    <s v="FESS"/>
    <n v="2603"/>
    <s v="FESS2603"/>
    <s v="900014785_FESS2603"/>
    <x v="33"/>
    <d v="2023-07-19T00:00:00"/>
    <n v="131140"/>
    <n v="131140"/>
    <s v="Factura devuelta"/>
    <e v="#N/A"/>
    <e v="#N/A"/>
    <x v="0"/>
    <n v="0"/>
    <m/>
    <n v="0"/>
    <n v="0"/>
    <m/>
    <m/>
    <m/>
    <n v="0"/>
    <s v="Devuelta"/>
    <d v="2023-07-19T00:00:00"/>
    <d v="2023-09-01T00:00:00"/>
    <d v="2023-09-26T00:00:00"/>
    <n v="138000"/>
    <n v="0"/>
    <n v="0"/>
    <n v="138000"/>
    <n v="0"/>
    <n v="138000"/>
    <x v="0"/>
    <s v="SE DEVEULVE FACTURA CON SOPORTES COMPLETOS AL VALIDAR LOS DATOS DE LA FACTURA VACUNA VARIVAX® VACUNA DE VIRUS ATENUADOS VIVOS DE VARICELA 20087287-01-0J07BK01 VP$ $105.000 DIFERENCIA$33000.   "/>
    <x v="1"/>
    <n v="0"/>
  </r>
  <r>
    <n v="900014785"/>
    <s v="SERVIMEDIC QUIRON LTDA"/>
    <s v="FESS"/>
    <n v="2609"/>
    <s v="FESS2609"/>
    <s v="900014785_FESS2609"/>
    <x v="33"/>
    <d v="2023-07-19T00:00:00"/>
    <n v="125244"/>
    <n v="125244"/>
    <s v="Factura devuelta"/>
    <e v="#N/A"/>
    <e v="#N/A"/>
    <x v="0"/>
    <n v="0"/>
    <m/>
    <n v="0"/>
    <n v="0"/>
    <m/>
    <m/>
    <m/>
    <n v="0"/>
    <s v="Devuelta"/>
    <d v="2023-07-19T00:00:00"/>
    <d v="2023-09-01T00:00:00"/>
    <d v="2023-09-25T00:00:00"/>
    <n v="127800"/>
    <n v="0"/>
    <n v="0"/>
    <n v="127800"/>
    <n v="0"/>
    <n v="127800"/>
    <x v="0"/>
    <s v="se deveulve factura al validar los datos no anexan  soportes  detalle de la factura para validar tarifa ,y tope pendiente auditoria "/>
    <x v="1"/>
    <n v="0"/>
  </r>
  <r>
    <n v="900014785"/>
    <s v="SERVIMEDIC QUIRON LTDA"/>
    <s v="FESS"/>
    <n v="2610"/>
    <s v="FESS2610"/>
    <s v="900014785_FESS2610"/>
    <x v="33"/>
    <d v="2023-07-19T00:00:00"/>
    <n v="108844"/>
    <n v="108844"/>
    <s v="Factura devuelta"/>
    <e v="#N/A"/>
    <e v="#N/A"/>
    <x v="0"/>
    <n v="0"/>
    <m/>
    <n v="0"/>
    <n v="0"/>
    <m/>
    <m/>
    <m/>
    <n v="0"/>
    <s v="Devuelta"/>
    <d v="2023-07-19T00:00:00"/>
    <d v="2023-09-01T00:00:00"/>
    <d v="2023-09-14T00:00:00"/>
    <n v="127800"/>
    <n v="0"/>
    <n v="0"/>
    <n v="127800"/>
    <n v="0"/>
    <n v="127800"/>
    <x v="0"/>
    <s v="SE DEVUELVE FACTURA CON SOPORTES COMPLETOS AL VALIDAR LOS DATOS,  NO SE ENCUENTRA  REPORTADA EN LA WEB SERVICE.(REPORTAR LOS MISMOS DATOS DE LA FACTURA ,VALOR.CANTIDAD , NUMERO ENTREGA ,FECHA ,CUM) VALOR P$98200 DIFERENCIA $29600   "/>
    <x v="1"/>
    <n v="0"/>
  </r>
  <r>
    <n v="900014785"/>
    <s v="SERVIMEDIC QUIRON LTDA"/>
    <s v="FESS"/>
    <n v="2607"/>
    <s v="FESS2607"/>
    <s v="900014785_FESS2607"/>
    <x v="33"/>
    <d v="2023-07-19T00:00:00"/>
    <n v="102622"/>
    <n v="102622"/>
    <s v="Factura devuelta"/>
    <e v="#N/A"/>
    <e v="#N/A"/>
    <x v="0"/>
    <n v="0"/>
    <m/>
    <n v="0"/>
    <n v="0"/>
    <m/>
    <m/>
    <m/>
    <n v="0"/>
    <s v="Devuelta"/>
    <d v="2023-07-19T00:00:00"/>
    <d v="2023-09-01T00:00:00"/>
    <d v="2023-09-25T00:00:00"/>
    <n v="108900"/>
    <n v="0"/>
    <n v="0"/>
    <n v="108900"/>
    <n v="0"/>
    <n v="108900"/>
    <x v="0"/>
    <s v="se devuelve factura con soportes completos al vaklidar los datos la vacuna BOOSTRIX® VACUNA ADSORBIDA DTPA vp $ $82.627 presenta diferencia $26273   "/>
    <x v="1"/>
    <n v="0"/>
  </r>
  <r>
    <n v="900014785"/>
    <s v="SERVIMEDIC QUIRON LTDA"/>
    <s v="FESS"/>
    <n v="2615"/>
    <s v="FESS2615"/>
    <s v="900014785_FESS2615"/>
    <x v="34"/>
    <d v="2023-07-21T00:00:00"/>
    <n v="170589.58"/>
    <n v="170589.58"/>
    <s v="Factura devuelta"/>
    <e v="#N/A"/>
    <e v="#N/A"/>
    <x v="0"/>
    <n v="0"/>
    <m/>
    <n v="0"/>
    <n v="0"/>
    <m/>
    <m/>
    <m/>
    <n v="0"/>
    <s v="Devuelta"/>
    <d v="2023-07-21T00:00:00"/>
    <d v="2023-09-01T00:00:00"/>
    <d v="2023-09-25T00:00:00"/>
    <n v="195700"/>
    <n v="0"/>
    <n v="0"/>
    <n v="195700"/>
    <n v="0"/>
    <n v="195700"/>
    <x v="0"/>
    <s v="se devuelve factura con soportes completos al validar los dato de la factura vacuna 19905376-01-0J07CA02 vp$ $29.120  INFANRIX HEXA (DPTA - HEPB - IPV - HIB).presenta diferencia$ 166580 .lo autorizado no corresponde alo facturado.   "/>
    <x v="1"/>
    <n v="0"/>
  </r>
  <r>
    <n v="900014785"/>
    <s v="SERVIMEDIC QUIRON LTDA"/>
    <s v="FESS"/>
    <n v="2614"/>
    <s v="FESS2614"/>
    <s v="900014785_FESS2614"/>
    <x v="34"/>
    <d v="2023-07-21T00:00:00"/>
    <n v="138588"/>
    <n v="138588"/>
    <s v="Factura devuelta"/>
    <e v="#N/A"/>
    <e v="#N/A"/>
    <x v="0"/>
    <n v="0"/>
    <m/>
    <n v="0"/>
    <n v="0"/>
    <m/>
    <m/>
    <m/>
    <n v="0"/>
    <s v="Devuelta"/>
    <d v="2023-07-21T00:00:00"/>
    <d v="2023-09-01T00:00:00"/>
    <d v="2023-09-14T00:00:00"/>
    <n v="145600"/>
    <n v="0"/>
    <n v="0"/>
    <n v="145600"/>
    <n v="0"/>
    <n v="145600"/>
    <x v="0"/>
    <s v="SE DEVUELVE FACTURA CON SOPORTES COMPLETOS AL VALIDAR LOS DATOS,  NO SE ENCUENTRA  REPORTADA EN LA WEB SERVICE.(REPORTAR LOS MISMOS DATOS DE LA FACTURA ,VALOR.CANTIDAD , NUMERO ENTREGA ,FECHA ,CUM) VALOR P$115000 DIFERENCIA $30600   "/>
    <x v="1"/>
    <n v="0"/>
  </r>
  <r>
    <n v="900014785"/>
    <s v="SERVIMEDIC QUIRON LTDA"/>
    <s v="FESS"/>
    <n v="2612"/>
    <s v="FESS2612"/>
    <s v="900014785_FESS2612"/>
    <x v="34"/>
    <d v="2023-07-21T00:00:00"/>
    <n v="82244"/>
    <n v="82244"/>
    <s v="Factura devuelta"/>
    <e v="#N/A"/>
    <e v="#N/A"/>
    <x v="0"/>
    <n v="0"/>
    <m/>
    <n v="0"/>
    <n v="0"/>
    <m/>
    <m/>
    <m/>
    <n v="0"/>
    <s v="Devuelta"/>
    <d v="2023-07-21T00:00:00"/>
    <d v="2023-09-01T00:00:00"/>
    <d v="2023-09-14T00:00:00"/>
    <n v="127800"/>
    <n v="0"/>
    <n v="0"/>
    <n v="127800"/>
    <n v="0"/>
    <n v="127800"/>
    <x v="0"/>
    <s v="SE DEVUELVE FACTURA CON SOPORTES COMPLETOS AL VALIDAR LOS DATOS,  NO SE ENCUENTRA  REPORTADA EN LA WEB SERVICE.(REPORTAR LOS MISMOS DATOS DE LA FACTURA ,VALOR.CANTIDAD , NUMERO ENTREGA ,FECHA ,CUM) VALOR P$98200 DIFERENCIA $29600   "/>
    <x v="1"/>
    <n v="0"/>
  </r>
  <r>
    <n v="900014785"/>
    <s v="SERVIMEDIC QUIRON LTDA"/>
    <s v="FESS"/>
    <n v="2613"/>
    <s v="FESS2613"/>
    <s v="900014785_FESS2613"/>
    <x v="34"/>
    <d v="2023-07-21T00:00:00"/>
    <n v="82244"/>
    <n v="82244"/>
    <s v="Factura devuelta"/>
    <e v="#N/A"/>
    <e v="#N/A"/>
    <x v="0"/>
    <n v="0"/>
    <m/>
    <n v="0"/>
    <n v="0"/>
    <m/>
    <m/>
    <m/>
    <n v="0"/>
    <s v="Devuelta"/>
    <d v="2023-07-21T00:00:00"/>
    <d v="2023-09-01T00:00:00"/>
    <d v="2023-09-25T00:00:00"/>
    <n v="127800"/>
    <n v="0"/>
    <n v="0"/>
    <n v="127800"/>
    <n v="0"/>
    <n v="127800"/>
    <x v="0"/>
    <s v="se devuelve factura con soportes completos al validar los datos de la factura radican FESS2613 y anexan soportes de la factura FESS2614 pte auditoria   "/>
    <x v="1"/>
    <n v="0"/>
  </r>
  <r>
    <n v="900014785"/>
    <s v="SERVIMEDIC QUIRON LTDA"/>
    <s v="FESS"/>
    <n v="2611"/>
    <s v="FESS2611"/>
    <s v="900014785_FESS2611"/>
    <x v="34"/>
    <d v="2023-07-21T00:00:00"/>
    <n v="81166.539999999994"/>
    <n v="81166.539999999994"/>
    <s v="Factura devuelta"/>
    <e v="#N/A"/>
    <e v="#N/A"/>
    <x v="0"/>
    <n v="0"/>
    <m/>
    <n v="0"/>
    <n v="0"/>
    <m/>
    <m/>
    <m/>
    <n v="0"/>
    <s v="Devuelta"/>
    <d v="2023-07-21T00:00:00"/>
    <d v="2023-09-01T00:00:00"/>
    <d v="2023-09-25T00:00:00"/>
    <n v="82823"/>
    <n v="0"/>
    <n v="0"/>
    <n v="82823"/>
    <n v="0"/>
    <n v="82823"/>
    <x v="0"/>
    <s v="se deveulve factura con soportes completos al validar losa datos dela factura la vacuna 00227593-05-0J07BD52 vp$ $72.000 presenta diferencia $10823  "/>
    <x v="1"/>
    <n v="0"/>
  </r>
  <r>
    <n v="900014785"/>
    <s v="SERVIMEDIC QUIRON LTDA"/>
    <s v="FESS"/>
    <n v="2473"/>
    <s v="FESS2473"/>
    <s v="900014785_FESS2473"/>
    <x v="31"/>
    <d v="2023-06-23T00:00:00"/>
    <n v="18194"/>
    <n v="181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645"/>
    <s v="FESS2645"/>
    <s v="900014785_FESS2645"/>
    <x v="35"/>
    <d v="2023-09-02T00:00:00"/>
    <n v="154189.57999999999"/>
    <n v="154189.57999999999"/>
    <s v="Factura devuelta"/>
    <e v="#N/A"/>
    <e v="#N/A"/>
    <x v="0"/>
    <n v="0"/>
    <m/>
    <n v="0"/>
    <n v="0"/>
    <m/>
    <m/>
    <m/>
    <n v="0"/>
    <s v="Devuelta"/>
    <d v="2023-08-02T00:00:00"/>
    <d v="2024-03-07T00:00:00"/>
    <d v="2024-03-19T00:00:00"/>
    <n v="196700"/>
    <n v="0"/>
    <n v="0"/>
    <n v="196700"/>
    <n v="0"/>
    <n v="196700"/>
    <x v="0"/>
    <s v="no pbs  VALIDAR VALOR REPORTADO NO CONCUERDA VS LO REPORTADO EN LA WEB SERVICE no pbs se devuelve factura con soportes completos al validar los datos del factura cup 20011362-01-0J07AL02 presenta tope . VALIDAR VALOR POR ENCIMA DEL TOPE MAXIMO con referencia CIR 13 ART5.  "/>
    <x v="4"/>
    <n v="0"/>
  </r>
  <r>
    <n v="900014785"/>
    <s v="SERVIMEDIC QUIRON LTDA"/>
    <s v="FESS"/>
    <n v="2646"/>
    <s v="FESS2646"/>
    <s v="900014785_FESS2646"/>
    <x v="35"/>
    <d v="2023-09-02T00:00:00"/>
    <n v="154189.57999999999"/>
    <n v="154189.57999999999"/>
    <s v="Factura devuelta"/>
    <e v="#N/A"/>
    <e v="#N/A"/>
    <x v="0"/>
    <n v="0"/>
    <m/>
    <n v="0"/>
    <n v="0"/>
    <m/>
    <m/>
    <m/>
    <n v="0"/>
    <s v="Devuelta"/>
    <d v="2023-08-02T00:00:00"/>
    <d v="2024-03-07T00:00:00"/>
    <d v="2024-03-21T00:00:00"/>
    <n v="196700"/>
    <n v="0"/>
    <n v="0"/>
    <n v="196700"/>
    <n v="0"/>
    <n v="196700"/>
    <x v="0"/>
    <s v="no pbs : se devuelve factura cpon soportes completos al validar los datos dela factura VALIDAR COD DE TECNOLOGIA Y FECHA DE ENTREGA EN LA WEB SERVICE YA QUE PRESTADOR REPORTA ES  12/07/2023 Y EL COD REPORTASO FUE 20011362-01-0J07AL0. biologico con tope circular 13 ./2022 "/>
    <x v="4"/>
    <n v="0"/>
  </r>
  <r>
    <n v="900014785"/>
    <s v="SERVIMEDIC QUIRON LTDA"/>
    <s v="FESS"/>
    <n v="2474"/>
    <s v="FESS2474"/>
    <s v="900014785_FESS2474"/>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75"/>
    <s v="FESS2475"/>
    <s v="900014785_FESS2475"/>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76"/>
    <s v="FESS2476"/>
    <s v="900014785_FESS2476"/>
    <x v="31"/>
    <d v="2023-06-23T00:00:00"/>
    <n v="34594"/>
    <n v="345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77"/>
    <s v="FESS2477"/>
    <s v="900014785_FESS2477"/>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78"/>
    <s v="FESS2478"/>
    <s v="900014785_FESS2478"/>
    <x v="31"/>
    <d v="2023-06-23T00:00:00"/>
    <n v="34594"/>
    <n v="345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652"/>
    <s v="FESS2652"/>
    <s v="900014785_FESS2652"/>
    <x v="35"/>
    <d v="2023-09-02T00:00:00"/>
    <n v="166489.57999999999"/>
    <n v="166489.57999999999"/>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VALIDAR CODIGO DE TECNOLOGIA REPORTADO YA QUE CONCUERDA VS LA WEB SERVICE EL QUE ELLIOS REPORTAN ES 20011362-1-0J07AL02  "/>
    <x v="4"/>
    <n v="0"/>
  </r>
  <r>
    <n v="900014785"/>
    <s v="SERVIMEDIC QUIRON LTDA"/>
    <s v="FESS"/>
    <n v="2479"/>
    <s v="FESS2479"/>
    <s v="900014785_FESS2479"/>
    <x v="31"/>
    <d v="2023-06-23T00:00:00"/>
    <n v="18194"/>
    <n v="181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80"/>
    <s v="FESS2480"/>
    <s v="900014785_FESS2480"/>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481"/>
    <s v="FESS2481"/>
    <s v="900014785_FESS2481"/>
    <x v="31"/>
    <d v="2023-06-23T00:00:00"/>
    <n v="30494"/>
    <n v="30494"/>
    <s v="Factura no radicada"/>
    <e v="#N/A"/>
    <e v="#N/A"/>
    <x v="0"/>
    <n v="0"/>
    <m/>
    <n v="0"/>
    <n v="0"/>
    <m/>
    <m/>
    <m/>
    <n v="0"/>
    <s v="Devuelta"/>
    <d v="2023-06-23T00:00:00"/>
    <d v="2024-04-05T00:00:00"/>
    <d v="2024-04-11T00:00:00"/>
    <n v="35300"/>
    <n v="0"/>
    <n v="0"/>
    <n v="35300"/>
    <n v="0"/>
    <n v="35300"/>
    <x v="0"/>
    <s v="NO PBS. SE DEVEULVE FACTURA CON SOPORTE COMPLETO NO ANEXAN SOPORTE DE APLICACIÓN DE BIOLOGICO HEPATITIS B, ANEXAR LOS SOPORTES CORRESPONDIENTES PARA DARLE TRAMITE ALA FACTURA.Y REPORTAR WE SERVIS "/>
    <x v="0"/>
    <n v="0"/>
  </r>
  <r>
    <n v="900014785"/>
    <s v="SERVIMEDIC QUIRON LTDA"/>
    <s v="FESS"/>
    <n v="2563"/>
    <s v="FESS2563"/>
    <s v="900014785_FESS2563"/>
    <x v="18"/>
    <d v="2023-07-17T00:00:00"/>
    <n v="170589.58"/>
    <n v="170589.58"/>
    <s v="Factura devuelta"/>
    <e v="#N/A"/>
    <e v="#N/A"/>
    <x v="0"/>
    <n v="0"/>
    <m/>
    <n v="0"/>
    <n v="0"/>
    <m/>
    <m/>
    <m/>
    <n v="0"/>
    <s v="Devuelta"/>
    <d v="2023-07-17T00:00:00"/>
    <d v="2024-01-10T00:00:00"/>
    <d v="2024-02-26T00:00:00"/>
    <n v="196700"/>
    <n v="0"/>
    <n v="0"/>
    <n v="196700"/>
    <n v="0"/>
    <n v="196700"/>
    <x v="0"/>
    <s v="SE SOSTIENE DEVOLUCION AL VALIDAR LOS DATOS DELA FACTURA AL VALIDAR LOS DATOS DELA FACTURA NO REPORTADA EN LA WEBSERVICE REPORTARLA PARA DARLE TRAMITE ALA FACTURA."/>
    <x v="0"/>
    <n v="0"/>
  </r>
  <r>
    <n v="900014785"/>
    <s v="SERVIMEDIC QUIRON LTDA"/>
    <s v="FESS"/>
    <n v="2644"/>
    <s v="FESS2644"/>
    <s v="900014785_FESS2644"/>
    <x v="35"/>
    <d v="2023-09-02T00:00:00"/>
    <n v="170589.58"/>
    <n v="170589.58"/>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 VALIDAR VALOR POR ENCIMA DEL TOPE MAXIMO con referencia CIR 13 ART5.   "/>
    <x v="0"/>
    <n v="0"/>
  </r>
  <r>
    <n v="900014785"/>
    <s v="SERVIMEDIC QUIRON LTDA"/>
    <s v="FESS"/>
    <n v="2647"/>
    <s v="FESS2647"/>
    <s v="900014785_FESS2647"/>
    <x v="35"/>
    <d v="2023-09-02T00:00:00"/>
    <n v="154189.57999999999"/>
    <n v="154189.57999999999"/>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
    <x v="0"/>
    <n v="0"/>
  </r>
  <r>
    <n v="900014785"/>
    <s v="SERVIMEDIC QUIRON LTDA"/>
    <s v="FESS"/>
    <n v="2648"/>
    <s v="FESS2648"/>
    <s v="900014785_FESS2648"/>
    <x v="35"/>
    <d v="2023-09-02T00:00:00"/>
    <n v="166489.57999999999"/>
    <n v="166489.57999999999"/>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
    <x v="0"/>
    <n v="0"/>
  </r>
  <r>
    <n v="900014785"/>
    <s v="SERVIMEDIC QUIRON LTDA"/>
    <s v="FESS"/>
    <n v="2649"/>
    <s v="FESS2649"/>
    <s v="900014785_FESS2649"/>
    <x v="35"/>
    <d v="2023-09-02T00:00:00"/>
    <n v="170589.58"/>
    <n v="170589.58"/>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
    <x v="0"/>
    <n v="0"/>
  </r>
  <r>
    <n v="900014785"/>
    <s v="SERVIMEDIC QUIRON LTDA"/>
    <s v="FESS"/>
    <n v="2650"/>
    <s v="FESS2650"/>
    <s v="900014785_FESS2650"/>
    <x v="35"/>
    <d v="2023-09-02T00:00:00"/>
    <n v="170589.58"/>
    <n v="170589.58"/>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
    <x v="0"/>
    <n v="0"/>
  </r>
  <r>
    <n v="900014785"/>
    <s v="SERVIMEDIC QUIRON LTDA"/>
    <s v="FESS"/>
    <n v="2651"/>
    <s v="FESS2651"/>
    <s v="900014785_FESS2651"/>
    <x v="35"/>
    <d v="2023-09-02T00:00:00"/>
    <n v="170589.58"/>
    <n v="170589.58"/>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
    <x v="0"/>
    <n v="0"/>
  </r>
  <r>
    <n v="900014785"/>
    <s v="SERVIMEDIC QUIRON LTDA"/>
    <s v="FESS"/>
    <n v="2653"/>
    <s v="FESS2653"/>
    <s v="900014785_FESS2653"/>
    <x v="35"/>
    <d v="2023-09-02T00:00:00"/>
    <n v="166489.57999999999"/>
    <n v="166489.57999999999"/>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
    <x v="0"/>
    <n v="0"/>
  </r>
  <r>
    <n v="900014785"/>
    <s v="SERVIMEDIC QUIRON LTDA"/>
    <s v="FESS"/>
    <n v="2654"/>
    <s v="FESS2654"/>
    <s v="900014785_FESS2654"/>
    <x v="35"/>
    <d v="2023-09-02T00:00:00"/>
    <n v="170589.58"/>
    <n v="170589.58"/>
    <s v="Factura devuelta"/>
    <e v="#N/A"/>
    <e v="#N/A"/>
    <x v="0"/>
    <n v="0"/>
    <m/>
    <n v="0"/>
    <n v="0"/>
    <m/>
    <m/>
    <m/>
    <n v="0"/>
    <s v="Devuelta"/>
    <d v="2023-08-02T00:00:00"/>
    <d v="2024-03-07T00:00:00"/>
    <d v="2024-03-19T00:00:00"/>
    <n v="196700"/>
    <n v="0"/>
    <n v="0"/>
    <n v="196700"/>
    <n v="0"/>
    <n v="196700"/>
    <x v="0"/>
    <s v="no pbs se devuelve factura con soportes completos al validar los datos del factura cup 20011362-01-0J07AL02 presenta tope ._x0009__x0009_ VALIDAR VALOR POR ENCIMA DEL TOPE MAXIMO con referencia CIR 13 ART5._x0009__x0009_ "/>
    <x v="0"/>
    <n v="0"/>
  </r>
  <r>
    <n v="900014785"/>
    <s v="SERVIMEDIC QUIRON LTDA"/>
    <s v="FESS"/>
    <n v="2659"/>
    <s v="FESS2659"/>
    <s v="900014785_FESS2659"/>
    <x v="35"/>
    <d v="2023-09-02T00:00:00"/>
    <n v="182868"/>
    <n v="182868"/>
    <s v="Factura devuelta"/>
    <e v="#N/A"/>
    <e v="#N/A"/>
    <x v="0"/>
    <n v="0"/>
    <m/>
    <n v="0"/>
    <n v="0"/>
    <m/>
    <m/>
    <m/>
    <n v="0"/>
    <s v="Devuelta"/>
    <d v="2023-08-02T00:00:00"/>
    <d v="2024-03-07T00:00:00"/>
    <d v="2024-03-09T00:00:00"/>
    <n v="186600"/>
    <n v="0"/>
    <n v="0"/>
    <n v="186600"/>
    <n v="0"/>
    <n v="186600"/>
    <x v="0"/>
    <s v="no pbs: se devuelve factura con soportes completos al validar los datos dela factura cums  20072153-1 vp$ 174900  ANEXAR NOTA CREDITO ,PARA DARLE TRAMITE ALA FACTURA REPORTAR WESERVIS"/>
    <x v="0"/>
    <n v="0"/>
  </r>
  <r>
    <n v="900014785"/>
    <s v="SERVIMEDIC QUIRON LTDA"/>
    <s v="FESS"/>
    <n v="2660"/>
    <s v="FESS2660"/>
    <s v="900014785_FESS2660"/>
    <x v="35"/>
    <d v="2023-09-02T00:00:00"/>
    <n v="182868"/>
    <n v="182868"/>
    <s v="Factura devuelta"/>
    <e v="#N/A"/>
    <e v="#N/A"/>
    <x v="0"/>
    <n v="0"/>
    <m/>
    <n v="0"/>
    <n v="0"/>
    <m/>
    <m/>
    <m/>
    <n v="0"/>
    <s v="Devuelta"/>
    <d v="2023-08-02T00:00:00"/>
    <d v="2024-03-07T00:00:00"/>
    <d v="2024-03-09T00:00:00"/>
    <n v="186600"/>
    <n v="0"/>
    <n v="0"/>
    <n v="186600"/>
    <n v="0"/>
    <n v="186600"/>
    <x v="0"/>
    <s v="NO PBS: SE DEVUELVE FACTURA CON SOPORTES COMPLETOS AL VALIDAR LOS DATOS DE LAFACTURA CUMS 20072153-01 VP$174900 REPORTAR EN LA WESERVIS."/>
    <x v="0"/>
    <n v="0"/>
  </r>
  <r>
    <n v="900014785"/>
    <s v="SERVIMEDIC QUIRON LTDA"/>
    <s v="FESS"/>
    <n v="2721"/>
    <s v="FESS2721"/>
    <s v="900014785_FESS2721"/>
    <x v="36"/>
    <d v="2023-12-08T00:00:00"/>
    <n v="138588"/>
    <n v="138588"/>
    <s v="Factura no radicada"/>
    <e v="#N/A"/>
    <e v="#N/A"/>
    <x v="0"/>
    <n v="0"/>
    <m/>
    <n v="0"/>
    <n v="0"/>
    <m/>
    <m/>
    <m/>
    <n v="0"/>
    <s v="Devuelta"/>
    <d v="2023-11-08T00:00:00"/>
    <d v="2024-04-05T00:00:00"/>
    <d v="2024-04-20T00:00:00"/>
    <n v="145600"/>
    <n v="0"/>
    <n v="0"/>
    <n v="145600"/>
    <n v="0"/>
    <n v="145600"/>
    <x v="0"/>
    <s v="NOPBS TARIFA SE DEVUELVE FACTURA CON SOPORTES COMPLETOS AL VALIDAR LOS DATOS DELA FACTURA CUM 19983100 VACUNA NEPMO 23 VP $136422 , ANEXAR NOTA CREDITO Y REPORTAR WESERVIS"/>
    <x v="5"/>
    <n v="0"/>
  </r>
  <r>
    <n v="900014785"/>
    <s v="SERVIMEDIC QUIRON LTDA"/>
    <s v="FESS"/>
    <n v="2655"/>
    <s v="FESS2655"/>
    <s v="900014785_FESS2655"/>
    <x v="35"/>
    <d v="2023-09-02T00:00:00"/>
    <n v="138588"/>
    <n v="138588"/>
    <s v="Factura devuelta"/>
    <e v="#N/A"/>
    <e v="#N/A"/>
    <x v="0"/>
    <n v="0"/>
    <m/>
    <n v="0"/>
    <n v="0"/>
    <m/>
    <m/>
    <m/>
    <n v="0"/>
    <s v="Devuelta"/>
    <d v="2023-08-02T00:00:00"/>
    <d v="2024-03-07T00:00:00"/>
    <d v="2024-03-09T00:00:00"/>
    <n v="145600"/>
    <n v="0"/>
    <n v="0"/>
    <n v="145600"/>
    <n v="0"/>
    <n v="145600"/>
    <x v="0"/>
    <s v="no pbs :se devuelve factura con soportes completos al validar los datos de la factura cum 19983100-01-0J07AL01 vp$136422 . anexar nota credito y reportar weservis.  "/>
    <x v="0"/>
    <n v="0"/>
  </r>
  <r>
    <n v="900014785"/>
    <s v="SERVIMEDIC QUIRON LTDA"/>
    <s v="FESS"/>
    <n v="2657"/>
    <s v="FESS2657"/>
    <s v="900014785_FESS2657"/>
    <x v="35"/>
    <d v="2023-09-02T00:00:00"/>
    <n v="106722"/>
    <n v="106722"/>
    <s v="Factura devuelta"/>
    <e v="#N/A"/>
    <e v="#N/A"/>
    <x v="0"/>
    <n v="0"/>
    <m/>
    <n v="0"/>
    <n v="0"/>
    <m/>
    <m/>
    <m/>
    <n v="0"/>
    <s v="Devuelta"/>
    <d v="2023-08-02T00:00:00"/>
    <d v="2024-03-07T00:00:00"/>
    <d v="2024-03-21T00:00:00"/>
    <n v="108900"/>
    <n v="0"/>
    <n v="0"/>
    <n v="108900"/>
    <n v="0"/>
    <n v="108900"/>
    <x v="0"/>
    <s v=" no pbs: se devuelve fgactura con soportes completos al  validar los datos dela factura cum 19904509-01-0J07CA99 biologico bootrix vp$102.078. favor validar para darle tramite ala factura  "/>
    <x v="0"/>
    <n v="0"/>
  </r>
  <r>
    <n v="900014785"/>
    <s v="SERVIMEDIC QUIRON LTDA"/>
    <s v="FESS"/>
    <n v="2658"/>
    <s v="FESS2658"/>
    <s v="900014785_FESS2658"/>
    <x v="35"/>
    <d v="2023-09-02T00:00:00"/>
    <n v="106722"/>
    <n v="106722"/>
    <s v="Factura devuelta"/>
    <e v="#N/A"/>
    <e v="#N/A"/>
    <x v="0"/>
    <n v="0"/>
    <m/>
    <n v="0"/>
    <n v="0"/>
    <m/>
    <m/>
    <m/>
    <n v="0"/>
    <s v="Devuelta"/>
    <d v="2023-08-02T00:00:00"/>
    <d v="2024-03-07T00:00:00"/>
    <d v="2024-03-21T00:00:00"/>
    <n v="108900"/>
    <n v="0"/>
    <n v="0"/>
    <n v="108900"/>
    <n v="0"/>
    <n v="108900"/>
    <x v="0"/>
    <s v="no pbs : se devuelve factura por mayor valor cobrado , con soportes completos al validar los datos dela factura cum 19904509-01-0J07CA99 vp$102.078 biologico boostrix validary ajustar  para darle tramite ala factura  "/>
    <x v="0"/>
    <n v="0"/>
  </r>
  <r>
    <n v="900014785"/>
    <s v="SERVIMEDIC QUIRON LTDA"/>
    <s v="FESS"/>
    <n v="2632"/>
    <s v="FESS2632"/>
    <s v="900014785_FESS2632"/>
    <x v="35"/>
    <d v="2023-09-02T00:00:00"/>
    <n v="39102"/>
    <n v="39102"/>
    <s v="Factura devuelta"/>
    <e v="#N/A"/>
    <e v="#N/A"/>
    <x v="0"/>
    <n v="0"/>
    <m/>
    <n v="0"/>
    <n v="0"/>
    <m/>
    <m/>
    <m/>
    <n v="0"/>
    <s v="Devuelta"/>
    <d v="2023-08-02T00:00:00"/>
    <d v="2024-03-07T00:00:00"/>
    <d v="2024-03-14T00:00:00"/>
    <n v="39900"/>
    <n v="0"/>
    <n v="0"/>
    <n v="39900"/>
    <n v="0"/>
    <n v="39900"/>
    <x v="0"/>
    <s v="NO PBS SE DEVUELVE FACTURA AL VALIDAR LOS DATOS DELA FACTURA EN LA WESERVIS REPORTAN 12 /6/2023 Y SUMINISTRAN EL BIOLOGICO 12/07/2023. EN EL REPORTE DELA HISTORIA CLINICA. VALIDAR PARA DARLE TRAMITE ALA FACTURA"/>
    <x v="0"/>
    <n v="0"/>
  </r>
  <r>
    <n v="900014785"/>
    <s v="SERVIMEDIC QUIRON LTDA"/>
    <s v="FESS"/>
    <n v="2719"/>
    <s v="FESS2719"/>
    <s v="900014785_FESS2719"/>
    <x v="36"/>
    <d v="2023-12-08T00:00:00"/>
    <n v="170589.58"/>
    <n v="170589.58"/>
    <s v="Factura no radicada"/>
    <e v="#N/A"/>
    <e v="#N/A"/>
    <x v="0"/>
    <n v="0"/>
    <m/>
    <n v="0"/>
    <n v="0"/>
    <m/>
    <m/>
    <m/>
    <n v="0"/>
    <s v="Devuelta"/>
    <d v="2023-11-08T00:00:00"/>
    <d v="2024-04-05T00:00:00"/>
    <d v="2024-04-20T00:00:00"/>
    <n v="196700"/>
    <n v="0"/>
    <n v="0"/>
    <n v="196700"/>
    <n v="0"/>
    <n v="196700"/>
    <x v="0"/>
    <s v="NO PBS TARIFA SE DEVUELVE FACTURA CON SOPORES COMPLETOS AL VALIDAR LOS DATOS DELA FACTURA ,CUM20011362 BIOLOGICO VACUNA PREVENAR CON TOPE CIRCULAR 13. ANEXAR NOTA CREDITO PARA DARLE TRAMITE ALA FACTURA Y REPORTAR WE SERVIS"/>
    <x v="0"/>
    <n v="0"/>
  </r>
  <r>
    <n v="900014785"/>
    <s v="SERVIMEDIC QUIRON LTDA"/>
    <s v="FESS"/>
    <n v="2750"/>
    <s v="FESS2750"/>
    <s v="900014785_FESS2750"/>
    <x v="19"/>
    <d v="2023-12-22T00:00:00"/>
    <n v="166489.57999999999"/>
    <n v="166489.57999999999"/>
    <s v="Factura no radicada"/>
    <e v="#N/A"/>
    <e v="#N/A"/>
    <x v="0"/>
    <n v="0"/>
    <m/>
    <n v="0"/>
    <n v="0"/>
    <m/>
    <m/>
    <m/>
    <n v="0"/>
    <s v="Devuelta"/>
    <d v="2023-11-22T00:00:00"/>
    <d v="2024-05-02T00:00:00"/>
    <d v="2024-05-08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56"/>
    <s v="FESS2756"/>
    <s v="900014785_FESS2756"/>
    <x v="19"/>
    <d v="2023-12-22T00:00:00"/>
    <n v="166489.57999999999"/>
    <n v="166489.57999999999"/>
    <s v="Factura no radicada"/>
    <e v="#N/A"/>
    <e v="#N/A"/>
    <x v="0"/>
    <n v="0"/>
    <m/>
    <n v="0"/>
    <n v="0"/>
    <m/>
    <m/>
    <m/>
    <n v="0"/>
    <s v="Devuelta"/>
    <d v="2023-11-22T00:00:00"/>
    <d v="2024-05-02T00:00:00"/>
    <d v="2024-05-08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62"/>
    <s v="FESS2762"/>
    <s v="900014785_FESS2762"/>
    <x v="19"/>
    <d v="2023-12-22T00:00:00"/>
    <n v="166489.57999999999"/>
    <n v="166489.57999999999"/>
    <s v="Factura no radicada"/>
    <e v="#N/A"/>
    <e v="#N/A"/>
    <x v="0"/>
    <n v="0"/>
    <m/>
    <n v="0"/>
    <n v="0"/>
    <m/>
    <m/>
    <m/>
    <n v="0"/>
    <s v="Devuelta"/>
    <d v="2023-11-22T00:00:00"/>
    <d v="2024-05-02T00:00:00"/>
    <d v="2024-05-08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25"/>
    <s v="FESS2725"/>
    <s v="900014785_FESS2725"/>
    <x v="36"/>
    <d v="2023-12-08T00:00:00"/>
    <n v="166489.57999999999"/>
    <n v="166489.57999999999"/>
    <s v="Factura no radicada"/>
    <e v="#N/A"/>
    <e v="#N/A"/>
    <x v="0"/>
    <n v="0"/>
    <m/>
    <n v="0"/>
    <n v="0"/>
    <m/>
    <m/>
    <m/>
    <n v="0"/>
    <s v="Devuelta"/>
    <d v="2023-11-08T00:00:00"/>
    <d v="2024-04-05T00:00:00"/>
    <d v="2024-04-20T00:00:00"/>
    <n v="196700"/>
    <n v="0"/>
    <n v="0"/>
    <n v="196700"/>
    <n v="0"/>
    <n v="196700"/>
    <x v="0"/>
    <s v="NO PBS TARIFA SE DEVUELVE FACTURA CON SOPORTES COMPLETOS AL VALIDAR LOS DATOS DE LA FACTRA CUPS 20011362 VACUNA PREVENAR ,TIENE TOPE SE VALIDA CON CIRCULAR 13. ANEXAR NOTA CREDITO  Y REPORTAR WE SERVIS"/>
    <x v="0"/>
    <n v="0"/>
  </r>
  <r>
    <n v="900014785"/>
    <s v="SERVIMEDIC QUIRON LTDA"/>
    <s v="FESS"/>
    <n v="2763"/>
    <s v="FESS2763"/>
    <s v="900014785_FESS2763"/>
    <x v="19"/>
    <d v="2023-12-22T00:00:00"/>
    <n v="174064"/>
    <n v="174064"/>
    <s v="Factura no radicada"/>
    <e v="#N/A"/>
    <e v="#N/A"/>
    <x v="0"/>
    <n v="0"/>
    <m/>
    <n v="0"/>
    <n v="0"/>
    <m/>
    <m/>
    <m/>
    <n v="0"/>
    <s v="Devuelta"/>
    <d v="2023-11-22T00:00:00"/>
    <d v="2024-05-02T00:00:00"/>
    <d v="2024-05-08T00:00:00"/>
    <n v="181800"/>
    <n v="0"/>
    <n v="0"/>
    <n v="181800"/>
    <n v="0"/>
    <n v="1818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28"/>
    <s v="FESS2728"/>
    <s v="900014785_FESS2728"/>
    <x v="36"/>
    <d v="2023-12-08T00:00:00"/>
    <n v="152189.57999999999"/>
    <n v="152189.57999999999"/>
    <s v="Factura no radicada"/>
    <e v="#N/A"/>
    <e v="#N/A"/>
    <x v="0"/>
    <n v="0"/>
    <m/>
    <n v="0"/>
    <n v="0"/>
    <m/>
    <m/>
    <m/>
    <n v="0"/>
    <s v="Devuelta"/>
    <d v="2023-11-08T00:00:00"/>
    <d v="2024-04-05T00:00:00"/>
    <d v="2024-04-20T00:00:00"/>
    <n v="196700"/>
    <n v="0"/>
    <n v="0"/>
    <n v="196700"/>
    <n v="0"/>
    <n v="196700"/>
    <x v="0"/>
    <s v="TARIFA NO PBS SE DEVUELVE FACTURA CON SOPORTES COMPLETOS AL VAIDAR LOS DATOS DELA FACTURA CUM 20011362 VACUNA PREVENAR , PRESENTA TOPE SE VALIDAR CIRCULAR 13, ANEXAR NOTA CREDITO Y REPORTARLA EN LA WESERVIS"/>
    <x v="0"/>
    <n v="0"/>
  </r>
  <r>
    <n v="900014785"/>
    <s v="SERVIMEDIC QUIRON LTDA"/>
    <s v="FESS"/>
    <n v="2752"/>
    <s v="FESS2752"/>
    <s v="900014785_FESS2752"/>
    <x v="19"/>
    <d v="2023-12-22T00:00:00"/>
    <n v="125244"/>
    <n v="125244"/>
    <s v="Factura no radicada"/>
    <e v="#N/A"/>
    <e v="#N/A"/>
    <x v="0"/>
    <n v="0"/>
    <m/>
    <n v="0"/>
    <n v="0"/>
    <m/>
    <m/>
    <m/>
    <n v="0"/>
    <s v="Devuelta"/>
    <d v="2023-11-22T00:00:00"/>
    <d v="2024-05-02T00:00:00"/>
    <d v="2024-05-27T00:00:00"/>
    <n v="127800"/>
    <n v="0"/>
    <n v="0"/>
    <n v="127800"/>
    <n v="0"/>
    <n v="127800"/>
    <x v="0"/>
    <s v="no pbs no reportada  se devuelve factura con soportes completos al validar los datos dela factura no se encuentra reportada. VALIDAR LINEA NO REPORTADA EN LA WEB SERVICE  "/>
    <x v="1"/>
    <n v="0"/>
  </r>
  <r>
    <n v="900014785"/>
    <s v="SERVIMEDIC QUIRON LTDA"/>
    <s v="FESS"/>
    <n v="2760"/>
    <s v="FESS2760"/>
    <s v="900014785_FESS2760"/>
    <x v="19"/>
    <d v="2023-12-22T00:00:00"/>
    <n v="111051.12"/>
    <n v="111051.12"/>
    <s v="Factura no radicada"/>
    <e v="#N/A"/>
    <e v="#N/A"/>
    <x v="0"/>
    <n v="0"/>
    <m/>
    <n v="0"/>
    <n v="0"/>
    <m/>
    <m/>
    <m/>
    <n v="0"/>
    <s v="Devuelta"/>
    <d v="2023-11-22T00:00:00"/>
    <d v="2024-05-02T00:00:00"/>
    <d v="2024-05-08T00:00:00"/>
    <n v="113317.47"/>
    <n v="0"/>
    <n v="0"/>
    <n v="113317.47"/>
    <n v="0"/>
    <n v="113317.47"/>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55"/>
    <s v="FESS2755"/>
    <s v="900014785_FESS2755"/>
    <x v="19"/>
    <d v="2023-12-22T00:00:00"/>
    <n v="39102"/>
    <n v="39102"/>
    <s v="Factura no radicada"/>
    <e v="#N/A"/>
    <e v="#N/A"/>
    <x v="0"/>
    <n v="0"/>
    <m/>
    <n v="0"/>
    <n v="0"/>
    <m/>
    <m/>
    <m/>
    <n v="0"/>
    <s v="Devuelta"/>
    <d v="2023-11-22T00:00:00"/>
    <d v="2024-05-02T00:00:00"/>
    <d v="2024-05-08T00:00:00"/>
    <n v="39900"/>
    <n v="0"/>
    <n v="0"/>
    <n v="39900"/>
    <n v="0"/>
    <n v="399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57"/>
    <s v="FESS2757"/>
    <s v="900014785_FESS2757"/>
    <x v="19"/>
    <d v="2023-12-22T00:00:00"/>
    <n v="39102"/>
    <n v="39102"/>
    <s v="Factura no radicada"/>
    <e v="#N/A"/>
    <e v="#N/A"/>
    <x v="0"/>
    <n v="0"/>
    <m/>
    <n v="0"/>
    <n v="0"/>
    <m/>
    <m/>
    <m/>
    <n v="0"/>
    <s v="Devuelta"/>
    <d v="2023-11-22T00:00:00"/>
    <d v="2024-05-02T00:00:00"/>
    <d v="2024-05-08T00:00:00"/>
    <n v="39900"/>
    <n v="0"/>
    <n v="0"/>
    <n v="39900"/>
    <n v="0"/>
    <n v="39900"/>
    <x v="0"/>
    <s v="NO PBS fecha entrega - 8/05/2024 se devuelve factura con soportes completos al validar los datos dela factura fecha entrega no concuerda con la aplicacion biologico 12/09/2023. validar fecha de entrega ya que la fecha no concuerda vs la reportada en la web service que esta 18/07/2023  "/>
    <x v="1"/>
    <n v="0"/>
  </r>
  <r>
    <n v="900014785"/>
    <s v="SERVIMEDIC QUIRON LTDA"/>
    <s v="FESS"/>
    <n v="2758"/>
    <s v="FESS2758"/>
    <s v="900014785_FESS2758"/>
    <x v="19"/>
    <d v="2023-12-22T00:00:00"/>
    <n v="39102"/>
    <n v="39102"/>
    <s v="Factura no radicada"/>
    <e v="#N/A"/>
    <e v="#N/A"/>
    <x v="0"/>
    <n v="0"/>
    <m/>
    <n v="0"/>
    <n v="0"/>
    <m/>
    <m/>
    <m/>
    <n v="0"/>
    <s v="Devuelta"/>
    <d v="2023-11-22T00:00:00"/>
    <d v="2024-05-02T00:00:00"/>
    <d v="2024-05-08T00:00:00"/>
    <n v="39900"/>
    <n v="0"/>
    <n v="0"/>
    <n v="39900"/>
    <n v="0"/>
    <n v="39900"/>
    <x v="0"/>
    <s v="NO PBS fecha entrega - 8/05/2024 se devuelve factura con soportes completos al validar los datos dela factura fecha entrega no concuerda con la aplicacion biologico 12/09/2023. validar fecha de entrega ya que la fecha no concuerda vs la reportada en la web service que esta 18/08/2023 "/>
    <x v="1"/>
    <n v="0"/>
  </r>
  <r>
    <n v="900014785"/>
    <s v="SERVIMEDIC QUIRON LTDA"/>
    <s v="FESS"/>
    <n v="2761"/>
    <s v="FESS2761"/>
    <s v="900014785_FESS2761"/>
    <x v="19"/>
    <d v="2023-12-22T00:00:00"/>
    <n v="35002"/>
    <n v="35002"/>
    <s v="Factura no radicada"/>
    <e v="#N/A"/>
    <e v="#N/A"/>
    <x v="0"/>
    <n v="0"/>
    <m/>
    <n v="0"/>
    <n v="0"/>
    <m/>
    <m/>
    <m/>
    <n v="0"/>
    <s v="Devuelta"/>
    <d v="2023-11-22T00:00:00"/>
    <d v="2024-05-02T00:00:00"/>
    <d v="2024-05-08T00:00:00"/>
    <n v="39900"/>
    <n v="0"/>
    <n v="0"/>
    <n v="39900"/>
    <n v="0"/>
    <n v="399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67"/>
    <s v="FESS2767"/>
    <s v="900014785_FESS2767"/>
    <x v="19"/>
    <d v="2023-12-22T00:00:00"/>
    <n v="39102"/>
    <n v="39102"/>
    <s v="Factura no radicada"/>
    <e v="#N/A"/>
    <e v="#N/A"/>
    <x v="0"/>
    <n v="0"/>
    <m/>
    <n v="0"/>
    <n v="0"/>
    <m/>
    <m/>
    <m/>
    <n v="0"/>
    <s v="Devuelta"/>
    <d v="2023-11-22T00:00:00"/>
    <d v="2024-05-02T00:00:00"/>
    <d v="2024-05-08T00:00:00"/>
    <n v="39900"/>
    <n v="0"/>
    <n v="0"/>
    <n v="39900"/>
    <n v="0"/>
    <n v="39900"/>
    <x v="0"/>
    <s v="NO PBS fecha entrega - 8/05/2024 se devuelve factura con soportes completos al validar los datos dela factura fecha entrega no concuerda con la aplicacion biologico 19/09/2023. validar fecha de entrega ya que la fecha no concuerda vs la reportada en la web service que esta  "/>
    <x v="1"/>
    <n v="0"/>
  </r>
  <r>
    <n v="900014785"/>
    <s v="SERVIMEDIC QUIRON LTDA"/>
    <s v="FESS"/>
    <n v="2759"/>
    <s v="FESS2759"/>
    <s v="900014785_FESS2759"/>
    <x v="19"/>
    <d v="2023-12-23T00:00:00"/>
    <n v="39102"/>
    <n v="39102"/>
    <s v="Factura no radicada"/>
    <e v="#N/A"/>
    <e v="#N/A"/>
    <x v="0"/>
    <n v="0"/>
    <m/>
    <n v="0"/>
    <n v="0"/>
    <m/>
    <m/>
    <m/>
    <n v="0"/>
    <s v="Devuelta"/>
    <d v="2023-11-22T00:00:00"/>
    <d v="2024-05-02T00:00:00"/>
    <d v="2024-05-08T00:00:00"/>
    <n v="39900"/>
    <n v="0"/>
    <n v="0"/>
    <n v="39900"/>
    <n v="0"/>
    <n v="39900"/>
    <x v="0"/>
    <s v="NO PBS fecha entrega - 8/05/2024 se devuelve factura con soportes completos al validar los datos dela factura fecha entrega no concuerda con la aplicacion biologico 13/09/2023. validar fecha de entrega ya que la fecha no concuerda vs la reportada en la web service que esta 29/08/2023 "/>
    <x v="1"/>
    <n v="0"/>
  </r>
  <r>
    <n v="900014785"/>
    <s v="SERVIMEDIC QUIRON LTDA"/>
    <s v="FESS"/>
    <n v="2730"/>
    <s v="FESS2730"/>
    <s v="900014785_FESS2730"/>
    <x v="36"/>
    <d v="2023-12-08T00:00:00"/>
    <n v="152189.57999999999"/>
    <n v="152189.57999999999"/>
    <s v="Factura no radicada"/>
    <e v="#N/A"/>
    <e v="#N/A"/>
    <x v="0"/>
    <n v="0"/>
    <m/>
    <n v="0"/>
    <n v="0"/>
    <m/>
    <m/>
    <m/>
    <n v="0"/>
    <s v="Devuelta"/>
    <d v="2023-11-08T00:00:00"/>
    <d v="2024-04-08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732"/>
    <s v="FESS2732"/>
    <s v="900014785_FESS2732"/>
    <x v="36"/>
    <d v="2023-12-08T00:00:00"/>
    <n v="170589.58"/>
    <n v="170589.58"/>
    <s v="Factura no radicada"/>
    <e v="#N/A"/>
    <e v="#N/A"/>
    <x v="0"/>
    <n v="0"/>
    <m/>
    <n v="0"/>
    <n v="0"/>
    <m/>
    <m/>
    <m/>
    <n v="0"/>
    <s v="Devuelta"/>
    <d v="2023-11-08T00:00:00"/>
    <d v="2024-04-08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734"/>
    <s v="FESS2734"/>
    <s v="900014785_FESS2734"/>
    <x v="36"/>
    <d v="2023-12-08T00:00:00"/>
    <n v="170589.58"/>
    <n v="170589.58"/>
    <s v="Factura no radicada"/>
    <e v="#N/A"/>
    <e v="#N/A"/>
    <x v="0"/>
    <n v="0"/>
    <m/>
    <n v="0"/>
    <n v="0"/>
    <m/>
    <m/>
    <m/>
    <n v="0"/>
    <s v="Devuelta"/>
    <d v="2023-11-08T00:00:00"/>
    <d v="2024-04-08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773"/>
    <s v="FESS2773"/>
    <s v="900014785_FESS2773"/>
    <x v="15"/>
    <d v="2023-12-22T00:00:00"/>
    <n v="170589.58"/>
    <n v="170589.58"/>
    <s v="Factura no radicada"/>
    <e v="#N/A"/>
    <e v="#N/A"/>
    <x v="0"/>
    <n v="0"/>
    <m/>
    <n v="0"/>
    <n v="0"/>
    <m/>
    <m/>
    <m/>
    <n v="0"/>
    <s v="Devuelta"/>
    <d v="2023-11-23T00:00:00"/>
    <d v="2024-05-02T00:00:00"/>
    <d v="2024-05-08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72"/>
    <s v="FESS2772"/>
    <s v="900014785_FESS2772"/>
    <x v="15"/>
    <d v="2023-12-23T00:00:00"/>
    <n v="170589.58"/>
    <n v="170589.58"/>
    <s v="Factura no radicada"/>
    <e v="#N/A"/>
    <e v="#N/A"/>
    <x v="0"/>
    <n v="0"/>
    <m/>
    <n v="0"/>
    <n v="0"/>
    <m/>
    <m/>
    <m/>
    <n v="0"/>
    <s v="Devuelta"/>
    <d v="2023-11-23T00:00:00"/>
    <d v="2024-05-02T00:00:00"/>
    <d v="2024-05-08T00:00:00"/>
    <n v="196700"/>
    <n v="0"/>
    <n v="0"/>
    <n v="196700"/>
    <n v="0"/>
    <n v="1967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27"/>
    <s v="FESS2727"/>
    <s v="900014785_FESS2727"/>
    <x v="36"/>
    <d v="2023-12-08T00:00:00"/>
    <n v="142688"/>
    <n v="142688"/>
    <s v="Factura no radicada"/>
    <e v="#N/A"/>
    <e v="#N/A"/>
    <x v="0"/>
    <n v="0"/>
    <m/>
    <n v="0"/>
    <n v="0"/>
    <m/>
    <m/>
    <m/>
    <n v="0"/>
    <s v="Devuelta"/>
    <d v="2023-11-08T00:00:00"/>
    <d v="2024-04-05T00:00:00"/>
    <d v="2024-04-20T00:00:00"/>
    <n v="145600"/>
    <n v="0"/>
    <n v="0"/>
    <n v="145600"/>
    <n v="0"/>
    <n v="145600"/>
    <x v="0"/>
    <s v="NO PBS TARIFA SE DEVUELVE FACTURA CON SOPORTES COMPLETOS AL VALIDAR LOS DATOS DELA FACTURA BIOLOGICO VACUNA NEUMOCOCO VP$136422 ANEXAR NOTA CREDTO PARA DARLE TRAMITE ALA FACTURA Y REPORTAR WESERVIS"/>
    <x v="0"/>
    <n v="0"/>
  </r>
  <r>
    <n v="900014785"/>
    <s v="SERVIMEDIC QUIRON LTDA"/>
    <s v="FESS"/>
    <n v="2733"/>
    <s v="FESS2733"/>
    <s v="900014785_FESS2733"/>
    <x v="36"/>
    <d v="2023-12-08T00:00:00"/>
    <n v="131140"/>
    <n v="131140"/>
    <s v="Factura no radicada"/>
    <e v="#N/A"/>
    <e v="#N/A"/>
    <x v="0"/>
    <n v="0"/>
    <m/>
    <n v="0"/>
    <n v="0"/>
    <m/>
    <m/>
    <m/>
    <n v="0"/>
    <s v="Devuelta"/>
    <d v="2023-11-08T00:00:00"/>
    <d v="2024-04-08T00:00:00"/>
    <d v="2024-04-11T00:00:00"/>
    <n v="138000"/>
    <n v="0"/>
    <n v="0"/>
    <n v="138000"/>
    <n v="0"/>
    <n v="138000"/>
    <x v="0"/>
    <s v="NO PBS: SE DEVUELVE FACTURA CON SOPORTES COMPLETOS AL VALIDAR LOS DATOS DELA FACTURA CUM 20087287-1  VACUNA VARICELA VP$105000 DIFERENCIA $23000 ANEXAR NOTA CREDITO PARA DARLE TRAMITE ALA FACTURA."/>
    <x v="0"/>
    <n v="0"/>
  </r>
  <r>
    <n v="900014785"/>
    <s v="SERVIMEDIC QUIRON LTDA"/>
    <s v="FESS"/>
    <n v="2742"/>
    <s v="FESS2742"/>
    <s v="900014785_FESS2742"/>
    <x v="37"/>
    <d v="2023-12-09T00:00:00"/>
    <n v="166489.57999999999"/>
    <n v="166489.57999999999"/>
    <s v="Factura no radicada"/>
    <e v="#N/A"/>
    <e v="#N/A"/>
    <x v="0"/>
    <n v="0"/>
    <m/>
    <n v="0"/>
    <n v="0"/>
    <m/>
    <m/>
    <m/>
    <n v="0"/>
    <s v="Devuelta"/>
    <d v="2023-11-09T00:00:00"/>
    <d v="2024-04-08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737"/>
    <s v="FESS2737"/>
    <s v="900014785_FESS2737"/>
    <x v="37"/>
    <d v="2023-12-09T00:00:00"/>
    <n v="138588"/>
    <n v="138588"/>
    <s v="Factura no radicada"/>
    <e v="#N/A"/>
    <e v="#N/A"/>
    <x v="0"/>
    <n v="0"/>
    <m/>
    <n v="0"/>
    <n v="0"/>
    <m/>
    <m/>
    <m/>
    <n v="0"/>
    <s v="Devuelta"/>
    <d v="2023-11-09T00:00:00"/>
    <d v="2024-04-08T00:00:00"/>
    <d v="2024-04-10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2735"/>
    <s v="FESS2735"/>
    <s v="900014785_FESS2735"/>
    <x v="37"/>
    <d v="2023-12-09T00:00:00"/>
    <n v="106722"/>
    <n v="106722"/>
    <s v="Factura no radicada"/>
    <e v="#N/A"/>
    <e v="#N/A"/>
    <x v="0"/>
    <n v="0"/>
    <m/>
    <n v="0"/>
    <n v="0"/>
    <m/>
    <m/>
    <m/>
    <n v="0"/>
    <s v="Devuelta"/>
    <d v="2023-11-09T00:00:00"/>
    <d v="2024-04-08T00:00:00"/>
    <d v="2024-04-11T00:00:00"/>
    <n v="108900"/>
    <n v="0"/>
    <n v="0"/>
    <n v="10890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2769"/>
    <s v="FESS2769"/>
    <s v="900014785_FESS2769"/>
    <x v="15"/>
    <d v="2023-12-23T00:00:00"/>
    <n v="178164"/>
    <n v="178164"/>
    <s v="Factura no radicada"/>
    <e v="#N/A"/>
    <e v="#N/A"/>
    <x v="0"/>
    <n v="0"/>
    <m/>
    <n v="0"/>
    <n v="0"/>
    <m/>
    <m/>
    <m/>
    <n v="0"/>
    <s v="Devuelta"/>
    <d v="2023-11-23T00:00:00"/>
    <d v="2024-05-02T00:00:00"/>
    <d v="2024-05-08T00:00:00"/>
    <n v="181800"/>
    <n v="0"/>
    <n v="0"/>
    <n v="181800"/>
    <n v="0"/>
    <n v="1818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75"/>
    <s v="FESS2775"/>
    <s v="900014785_FESS2775"/>
    <x v="15"/>
    <d v="2023-12-23T00:00:00"/>
    <n v="138588"/>
    <n v="138588"/>
    <s v="Factura no radicada"/>
    <e v="#N/A"/>
    <e v="#N/A"/>
    <x v="0"/>
    <n v="0"/>
    <m/>
    <n v="0"/>
    <n v="0"/>
    <m/>
    <m/>
    <m/>
    <n v="0"/>
    <s v="Devuelta"/>
    <d v="2023-11-23T00:00:00"/>
    <d v="2024-05-02T00:00:00"/>
    <d v="2024-05-08T00:00:00"/>
    <n v="145600"/>
    <n v="0"/>
    <n v="0"/>
    <n v="145600"/>
    <n v="0"/>
    <n v="1456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79"/>
    <s v="FESS2779"/>
    <s v="900014785_FESS2779"/>
    <x v="15"/>
    <d v="2023-12-23T00:00:00"/>
    <n v="142688"/>
    <n v="142688"/>
    <s v="Factura no radicada"/>
    <e v="#N/A"/>
    <e v="#N/A"/>
    <x v="0"/>
    <n v="0"/>
    <m/>
    <n v="0"/>
    <n v="0"/>
    <m/>
    <m/>
    <m/>
    <n v="0"/>
    <s v="Devuelta"/>
    <d v="2023-11-23T00:00:00"/>
    <d v="2024-05-02T00:00:00"/>
    <d v="2024-05-08T00:00:00"/>
    <n v="145600"/>
    <n v="0"/>
    <n v="0"/>
    <n v="145600"/>
    <n v="0"/>
    <n v="1456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51"/>
    <s v="FESS2751"/>
    <s v="900014785_FESS2751"/>
    <x v="19"/>
    <d v="2023-12-22T00:00:00"/>
    <n v="182868"/>
    <n v="182868"/>
    <s v="Factura no radicada"/>
    <e v="#N/A"/>
    <e v="#N/A"/>
    <x v="0"/>
    <n v="0"/>
    <m/>
    <n v="0"/>
    <n v="0"/>
    <m/>
    <m/>
    <m/>
    <n v="0"/>
    <s v="Devuelta"/>
    <d v="2023-11-22T00:00:00"/>
    <d v="2024-05-02T00:00:00"/>
    <d v="2024-05-03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2764"/>
    <s v="FESS2764"/>
    <s v="900014785_FESS2764"/>
    <x v="19"/>
    <d v="2023-12-22T00:00:00"/>
    <n v="142688"/>
    <n v="142688"/>
    <s v="Factura no radicada"/>
    <e v="#N/A"/>
    <e v="#N/A"/>
    <x v="0"/>
    <n v="0"/>
    <m/>
    <n v="0"/>
    <n v="0"/>
    <m/>
    <m/>
    <m/>
    <n v="0"/>
    <s v="Devuelta"/>
    <d v="2023-11-22T00:00:00"/>
    <d v="2024-05-02T00:00:00"/>
    <d v="2024-05-03T00:00:00"/>
    <n v="145600"/>
    <n v="0"/>
    <n v="0"/>
    <n v="145600"/>
    <n v="0"/>
    <n v="145600"/>
    <x v="0"/>
    <s v="no pbs soporte se devuelve factura con soporte al validar los datos dela factura no se evidencia soporte de la historia clinica de la aplicacion del biologico"/>
    <x v="0"/>
    <n v="0"/>
  </r>
  <r>
    <n v="900014785"/>
    <s v="SERVIMEDIC QUIRON LTDA"/>
    <s v="FESS"/>
    <n v="2793"/>
    <s v="FESS2793"/>
    <s v="900014785_FESS2793"/>
    <x v="15"/>
    <d v="2023-12-23T00:00:00"/>
    <n v="170589.58"/>
    <n v="170589.58"/>
    <s v="Factura devuelta"/>
    <e v="#N/A"/>
    <e v="#N/A"/>
    <x v="0"/>
    <n v="0"/>
    <m/>
    <n v="0"/>
    <n v="0"/>
    <m/>
    <m/>
    <m/>
    <n v="0"/>
    <s v="Devuelta"/>
    <d v="2023-11-23T00:00:00"/>
    <d v="2024-03-06T00:00:00"/>
    <d v="2024-03-14T00:00:00"/>
    <n v="196700"/>
    <n v="0"/>
    <n v="0"/>
    <n v="196700"/>
    <n v="0"/>
    <n v="196700"/>
    <x v="0"/>
    <s v="NO PBS: S EDEVEULVE FACTURA CON SOPORTES COMPLETOS AL VALIDAR LOS DATOS EN LA WESERVIS FECHA ENTREGA REPORTADA 9/06/2023 SE VALIDA REPRTE CON LA HISTORIA CLINICA  ES EL 5/10/2023 VALIDAR PARA DARLE TRAMITE ALA FACTURA"/>
    <x v="0"/>
    <n v="0"/>
  </r>
  <r>
    <n v="900014785"/>
    <s v="SERVIMEDIC QUIRON LTDA"/>
    <s v="FESS"/>
    <n v="2796"/>
    <s v="FESS2796"/>
    <s v="900014785_FESS2796"/>
    <x v="15"/>
    <d v="2023-12-23T00:00:00"/>
    <n v="170589.58"/>
    <n v="170589.58"/>
    <s v="Factura devuelta"/>
    <e v="#N/A"/>
    <e v="#N/A"/>
    <x v="0"/>
    <n v="0"/>
    <m/>
    <n v="0"/>
    <n v="0"/>
    <m/>
    <m/>
    <m/>
    <n v="0"/>
    <s v="Devuelta"/>
    <d v="2023-11-23T00:00:00"/>
    <d v="2024-03-06T00:00:00"/>
    <d v="2024-03-21T00:00:00"/>
    <n v="196700"/>
    <n v="0"/>
    <n v="0"/>
    <n v="196700"/>
    <n v="0"/>
    <n v="196700"/>
    <x v="0"/>
    <s v="NO PBS: SE DEVEULVE FACTURA CON SOPORTES COMPLETOS AL VALIDAR DATOS CUM 20011362-01-0J07AL02  BIOLOGICA VACUNA NEUMOCOCO PREVENAR ,TIENE TOPE con referencia a la circular 13 /2022  "/>
    <x v="0"/>
    <n v="0"/>
  </r>
  <r>
    <n v="900014785"/>
    <s v="SERVIMEDIC QUIRON LTDA"/>
    <s v="FESS"/>
    <n v="2768"/>
    <s v="FESS2768"/>
    <s v="900014785_FESS2768"/>
    <x v="15"/>
    <d v="2023-12-23T00:00:00"/>
    <n v="39102"/>
    <n v="39102"/>
    <s v="Factura no radicada"/>
    <e v="#N/A"/>
    <e v="#N/A"/>
    <x v="0"/>
    <n v="0"/>
    <m/>
    <n v="0"/>
    <n v="0"/>
    <m/>
    <m/>
    <m/>
    <n v="0"/>
    <s v="Devuelta"/>
    <d v="2023-11-23T00:00:00"/>
    <d v="2024-05-02T00:00:00"/>
    <d v="2024-05-08T00:00:00"/>
    <n v="39900"/>
    <n v="0"/>
    <n v="0"/>
    <n v="39900"/>
    <n v="0"/>
    <n v="39900"/>
    <x v="0"/>
    <s v="NO PBS fecha entrega - 8/05/2024 se devuelve factura con soportes completos al validar los datos dela factura fecha entrega no concuerda con la aplicacion biologico 19/09/2023. validar fecha de entrega ya que la fecha no concuerda vs la reportada en la web service que esta 29/08/2023 "/>
    <x v="1"/>
    <n v="0"/>
  </r>
  <r>
    <n v="900014785"/>
    <s v="SERVIMEDIC QUIRON LTDA"/>
    <s v="FESS"/>
    <n v="2771"/>
    <s v="FESS2771"/>
    <s v="900014785_FESS2771"/>
    <x v="15"/>
    <d v="2023-12-23T00:00:00"/>
    <n v="39102"/>
    <n v="39102"/>
    <s v="Factura no radicada"/>
    <e v="#N/A"/>
    <e v="#N/A"/>
    <x v="0"/>
    <n v="0"/>
    <m/>
    <n v="0"/>
    <n v="0"/>
    <m/>
    <m/>
    <m/>
    <n v="0"/>
    <s v="Devuelta"/>
    <d v="2023-11-23T00:00:00"/>
    <d v="2024-05-02T00:00:00"/>
    <d v="2024-05-08T00:00:00"/>
    <n v="39900"/>
    <n v="0"/>
    <n v="0"/>
    <n v="39900"/>
    <n v="0"/>
    <n v="39900"/>
    <x v="0"/>
    <s v="NO PBS fecha entrega - 8/05/2024 se devuelve factura con soportes completos al validar los datos dela factura fecha entrega no concuerda con la aplicacion biologico 21/09/2023. validar fecha de entrega ya que la fecha no concuerda vs la reportada en la web service que esta 18/08/2023 "/>
    <x v="1"/>
    <n v="0"/>
  </r>
  <r>
    <n v="900014785"/>
    <s v="SERVIMEDIC QUIRON LTDA"/>
    <s v="FESS"/>
    <n v="2774"/>
    <s v="FESS2774"/>
    <s v="900014785_FESS2774"/>
    <x v="15"/>
    <d v="2023-12-23T00:00:00"/>
    <n v="39102"/>
    <n v="39102"/>
    <s v="Factura no radicada"/>
    <e v="#N/A"/>
    <e v="#N/A"/>
    <x v="0"/>
    <n v="0"/>
    <m/>
    <n v="0"/>
    <n v="0"/>
    <m/>
    <m/>
    <m/>
    <n v="0"/>
    <s v="Devuelta"/>
    <d v="2023-11-23T00:00:00"/>
    <d v="2024-05-02T00:00:00"/>
    <d v="2024-05-08T00:00:00"/>
    <n v="39900"/>
    <n v="0"/>
    <n v="0"/>
    <n v="39900"/>
    <n v="0"/>
    <n v="39900"/>
    <x v="0"/>
    <s v="NO PBS fecha entrega - 8/05/2024 se devuelve factura con soportes completos al validar los datos dela factura fecha entrega no concuerda con la aplicacion biologico 25/09/2023. validar fecha de entrega ya que la fecha no concuerda vs la reportada en la web service que esta 45156 "/>
    <x v="1"/>
    <n v="0"/>
  </r>
  <r>
    <n v="900014785"/>
    <s v="SERVIMEDIC QUIRON LTDA"/>
    <s v="FESS"/>
    <n v="2776"/>
    <s v="FESS2776"/>
    <s v="900014785_FESS2776"/>
    <x v="15"/>
    <d v="2023-12-23T00:00:00"/>
    <n v="35002"/>
    <n v="35002"/>
    <s v="Factura no radicada"/>
    <e v="#N/A"/>
    <e v="#N/A"/>
    <x v="0"/>
    <n v="0"/>
    <m/>
    <n v="0"/>
    <n v="0"/>
    <m/>
    <m/>
    <m/>
    <n v="0"/>
    <s v="Devuelta"/>
    <d v="2023-11-23T00:00:00"/>
    <d v="2024-05-02T00:00:00"/>
    <d v="2024-05-08T00:00:00"/>
    <n v="39900"/>
    <n v="0"/>
    <n v="0"/>
    <n v="39900"/>
    <n v="0"/>
    <n v="399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77"/>
    <s v="FESS2777"/>
    <s v="900014785_FESS2777"/>
    <x v="15"/>
    <d v="2023-12-23T00:00:00"/>
    <n v="39102"/>
    <n v="39102"/>
    <s v="Factura no radicada"/>
    <e v="#N/A"/>
    <e v="#N/A"/>
    <x v="0"/>
    <n v="0"/>
    <m/>
    <n v="0"/>
    <n v="0"/>
    <m/>
    <m/>
    <m/>
    <n v="0"/>
    <s v="Devuelta"/>
    <d v="2023-11-23T00:00:00"/>
    <d v="2024-05-02T00:00:00"/>
    <d v="2024-05-27T00:00:00"/>
    <n v="39900"/>
    <n v="0"/>
    <n v="0"/>
    <n v="39900"/>
    <n v="0"/>
    <n v="39900"/>
    <x v="0"/>
    <s v="autorizacion se devuelve factura con soportes completos al validar los datos de la factura la autorizacion 230726270578049 fue cancelada en la factura  FESS2639 "/>
    <x v="4"/>
    <n v="0"/>
  </r>
  <r>
    <n v="900014785"/>
    <s v="SERVIMEDIC QUIRON LTDA"/>
    <s v="FESS"/>
    <n v="2778"/>
    <s v="FESS2778"/>
    <s v="900014785_FESS2778"/>
    <x v="15"/>
    <d v="2023-12-23T00:00:00"/>
    <n v="39102"/>
    <n v="39102"/>
    <s v="Factura no radicada"/>
    <e v="#N/A"/>
    <e v="#N/A"/>
    <x v="0"/>
    <n v="0"/>
    <m/>
    <n v="0"/>
    <n v="0"/>
    <m/>
    <m/>
    <m/>
    <n v="0"/>
    <s v="Devuelta"/>
    <d v="2023-11-23T00:00:00"/>
    <d v="2024-05-02T00:00:00"/>
    <d v="2024-05-08T00:00:00"/>
    <n v="39900"/>
    <n v="0"/>
    <n v="0"/>
    <n v="39900"/>
    <n v="0"/>
    <n v="399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80"/>
    <s v="FESS2780"/>
    <s v="900014785_FESS2780"/>
    <x v="15"/>
    <d v="2023-12-23T00:00:00"/>
    <n v="39102"/>
    <n v="39102"/>
    <s v="Factura no radicada"/>
    <e v="#N/A"/>
    <e v="#N/A"/>
    <x v="0"/>
    <n v="0"/>
    <m/>
    <n v="0"/>
    <n v="0"/>
    <m/>
    <m/>
    <m/>
    <n v="0"/>
    <s v="Devuelta"/>
    <d v="2023-11-23T00:00:00"/>
    <d v="2024-05-02T00:00:00"/>
    <d v="2024-05-08T00:00:00"/>
    <n v="39900"/>
    <n v="0"/>
    <n v="0"/>
    <n v="39900"/>
    <n v="0"/>
    <n v="39900"/>
    <x v="0"/>
    <s v="NO PBS fecha entrega - 8/05/2024 se devuelve factura con soportes completos al validar los datos dela factura fecha entrega no concuerda con la aplicacion biologico 29/09/2023. validar fecha de entrega ya que la fecha no concuerda vs la reportada en la web service que esta 45156 "/>
    <x v="1"/>
    <n v="0"/>
  </r>
  <r>
    <n v="900014785"/>
    <s v="SERVIMEDIC QUIRON LTDA"/>
    <s v="FESS"/>
    <n v="2781"/>
    <s v="FESS2781"/>
    <s v="900014785_FESS2781"/>
    <x v="15"/>
    <d v="2023-12-23T00:00:00"/>
    <n v="39102"/>
    <n v="39102"/>
    <s v="Factura no radicada"/>
    <e v="#N/A"/>
    <e v="#N/A"/>
    <x v="0"/>
    <n v="0"/>
    <m/>
    <n v="0"/>
    <n v="0"/>
    <m/>
    <m/>
    <m/>
    <n v="0"/>
    <s v="Devuelta"/>
    <d v="2023-11-23T00:00:00"/>
    <d v="2024-05-02T00:00:00"/>
    <d v="2024-05-08T00:00:00"/>
    <n v="39900"/>
    <n v="0"/>
    <n v="0"/>
    <n v="39900"/>
    <n v="0"/>
    <n v="3990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2798"/>
    <s v="FESS2798"/>
    <s v="900014785_FESS2798"/>
    <x v="15"/>
    <d v="2023-12-23T00:00:00"/>
    <n v="170589.58"/>
    <n v="170589.58"/>
    <s v="Factura devuelta"/>
    <e v="#N/A"/>
    <e v="#N/A"/>
    <x v="0"/>
    <n v="0"/>
    <m/>
    <n v="0"/>
    <n v="0"/>
    <m/>
    <m/>
    <m/>
    <n v="0"/>
    <s v="Devuelta"/>
    <d v="2023-11-23T00:00:00"/>
    <d v="2024-03-06T00:00:00"/>
    <d v="2024-03-21T00:00:00"/>
    <n v="196700"/>
    <n v="0"/>
    <n v="0"/>
    <n v="196700"/>
    <n v="0"/>
    <n v="196700"/>
    <x v="0"/>
    <s v="NO PBS: SE DEVEULVE  FACTURA CON SOPORTES COMPLETOS AL VALIDAR LOS DATOS DELA FACTURA CUM20011362-1 BIOLOGICO NEUMOCOCO PREVENAR  PRESENTA TOPE con referencia a la circular 13 /2022  AJUSTAR PAR DARLE TRAMITE ALA FACTURA"/>
    <x v="0"/>
    <n v="0"/>
  </r>
  <r>
    <n v="900014785"/>
    <s v="SERVIMEDIC QUIRON LTDA"/>
    <s v="FESS"/>
    <n v="2797"/>
    <s v="FESS2797"/>
    <s v="900014785_FESS2797"/>
    <x v="15"/>
    <d v="2023-12-23T00:00:00"/>
    <n v="39102"/>
    <n v="39102"/>
    <s v="Factura devuelta"/>
    <e v="#N/A"/>
    <e v="#N/A"/>
    <x v="0"/>
    <n v="0"/>
    <m/>
    <n v="0"/>
    <n v="0"/>
    <m/>
    <m/>
    <m/>
    <n v="0"/>
    <s v="Devuelta"/>
    <d v="2023-11-23T00:00:00"/>
    <d v="2024-03-06T00:00:00"/>
    <d v="2024-03-21T00:00:00"/>
    <n v="39900"/>
    <n v="0"/>
    <n v="0"/>
    <n v="39900"/>
    <n v="0"/>
    <n v="39900"/>
    <x v="0"/>
    <s v="no pbs: se devuelve factura con soportes completos al validar los datos dela factura el biologicopresenta inconsistencia en la weservis VALIDAR CODIGO DE TECNOLOGIA REPORTADO YA QUE CONCUERDA VS LA WEB SERVICE EL QUE ELLIOS REPORTAN ES 20130313-01-J07BC01 "/>
    <x v="4"/>
    <n v="0"/>
  </r>
  <r>
    <n v="900014785"/>
    <s v="SERVIMEDIC QUIRON LTDA"/>
    <s v="FESS"/>
    <n v="2811"/>
    <s v="FESS2811"/>
    <s v="900014785_FESS2811"/>
    <x v="15"/>
    <d v="2023-12-23T00:00:00"/>
    <n v="156076.84"/>
    <n v="156076.84"/>
    <s v="Factura devuelta"/>
    <e v="#N/A"/>
    <e v="#N/A"/>
    <x v="0"/>
    <n v="0"/>
    <m/>
    <n v="0"/>
    <n v="0"/>
    <m/>
    <m/>
    <m/>
    <n v="0"/>
    <s v="Devuelta"/>
    <d v="2023-11-23T00:00:00"/>
    <d v="2024-03-06T00:00:00"/>
    <d v="2024-03-21T00:00:00"/>
    <n v="196700"/>
    <n v="0"/>
    <n v="0"/>
    <n v="196700"/>
    <n v="0"/>
    <n v="196700"/>
    <x v="0"/>
    <s v="NO PBS; SE DEVEULVE FACTURA CON SOPORTES COMPLETOS AL VALIDAR LOS DATOS DELA FACTURA CUM 20011362-1 BIOLOGICO VACUNA PREVENAR TIENE TOPE con referencia a la circular 13/2022 "/>
    <x v="0"/>
    <n v="0"/>
  </r>
  <r>
    <n v="900014785"/>
    <s v="SERVIMEDIC QUIRON LTDA"/>
    <s v="FESS"/>
    <n v="2814"/>
    <s v="FESS2814"/>
    <s v="900014785_FESS2814"/>
    <x v="15"/>
    <d v="2023-12-23T00:00:00"/>
    <n v="170589.58"/>
    <n v="170589.58"/>
    <s v="Factura devuelta"/>
    <e v="#N/A"/>
    <e v="#N/A"/>
    <x v="0"/>
    <n v="0"/>
    <m/>
    <n v="0"/>
    <n v="0"/>
    <m/>
    <m/>
    <m/>
    <n v="0"/>
    <s v="Devuelta"/>
    <d v="2023-11-23T00:00:00"/>
    <d v="2024-03-06T00:00:00"/>
    <d v="2024-03-21T00:00:00"/>
    <n v="196700"/>
    <n v="0"/>
    <n v="0"/>
    <n v="196700"/>
    <n v="0"/>
    <n v="196700"/>
    <x v="0"/>
    <s v="NO PBS SE DEVUELVE FACTURA CON SOPORTES COMPLETOS AL VALIDAR LOS DATOS DELA FACTURA CUM 20011362-1 VACUNA PREVENAR SE VALIDA Y TIENE TOPECON REFERENCIA ALA  CIRCULAR 13/2022  "/>
    <x v="0"/>
    <n v="0"/>
  </r>
  <r>
    <n v="900014785"/>
    <s v="SERVIMEDIC QUIRON LTDA"/>
    <s v="FESS"/>
    <n v="2807"/>
    <s v="FESS2807"/>
    <s v="900014785_FESS2807"/>
    <x v="15"/>
    <d v="2023-12-23T00:00:00"/>
    <n v="142688"/>
    <n v="142688"/>
    <s v="Factura devuelta"/>
    <e v="#N/A"/>
    <e v="#N/A"/>
    <x v="0"/>
    <n v="0"/>
    <m/>
    <n v="0"/>
    <n v="0"/>
    <m/>
    <m/>
    <m/>
    <n v="0"/>
    <s v="Devuelta"/>
    <d v="2023-11-23T00:00:00"/>
    <d v="2024-03-06T00:00:00"/>
    <d v="2024-03-09T00:00:00"/>
    <n v="145600"/>
    <n v="0"/>
    <n v="0"/>
    <n v="145600"/>
    <n v="0"/>
    <n v="145600"/>
    <x v="0"/>
    <s v="NO PBS: SE DEVUELVE factura con soportes completos al validar los dtos de l factura cums 19983100-01-OJO7AL01 vp$136422   reportar en la weservis "/>
    <x v="0"/>
    <n v="0"/>
  </r>
  <r>
    <n v="900014785"/>
    <s v="SERVIMEDIC QUIRON LTDA"/>
    <s v="FESS"/>
    <n v="2817"/>
    <s v="FESS2817"/>
    <s v="900014785_FESS2817"/>
    <x v="15"/>
    <d v="2023-12-23T00:00:00"/>
    <n v="142688"/>
    <n v="142688"/>
    <s v="Factura devuelta"/>
    <e v="#N/A"/>
    <e v="#N/A"/>
    <x v="0"/>
    <n v="0"/>
    <m/>
    <n v="0"/>
    <n v="0"/>
    <m/>
    <m/>
    <m/>
    <n v="0"/>
    <s v="Devuelta"/>
    <d v="2023-11-23T00:00:00"/>
    <d v="2024-03-06T00:00:00"/>
    <d v="2024-03-09T00:00:00"/>
    <n v="145600"/>
    <n v="0"/>
    <n v="0"/>
    <n v="145600"/>
    <n v="0"/>
    <n v="145600"/>
    <x v="0"/>
    <s v="no pbs: se deveulve factura con soportes completos al validar los datos de la factura cums 19983100-01-OJO7AL01 vp$   136.422  reportar weservis"/>
    <x v="0"/>
    <n v="0"/>
  </r>
  <r>
    <n v="900014785"/>
    <s v="SERVIMEDIC QUIRON LTDA"/>
    <s v="FESS"/>
    <n v="2812"/>
    <s v="FESS2812"/>
    <s v="900014785_FESS2812"/>
    <x v="15"/>
    <d v="2023-12-23T00:00:00"/>
    <n v="90666"/>
    <n v="90666"/>
    <s v="Factura devuelta"/>
    <e v="#N/A"/>
    <e v="#N/A"/>
    <x v="0"/>
    <n v="0"/>
    <m/>
    <n v="0"/>
    <n v="0"/>
    <m/>
    <m/>
    <m/>
    <n v="0"/>
    <s v="Devuelta"/>
    <d v="2023-11-23T00:00:00"/>
    <d v="2024-03-06T00:00:00"/>
    <d v="2024-03-09T00:00:00"/>
    <n v="96700"/>
    <n v="0"/>
    <n v="0"/>
    <n v="96700"/>
    <n v="0"/>
    <n v="96700"/>
    <x v="0"/>
    <s v="no pbs: se devuelve factura con soportes completos al validar los datos de la factura valor reportado en letras , no corresponde al facuturado. corregir y reportar en la weservis"/>
    <x v="0"/>
    <n v="0"/>
  </r>
  <r>
    <n v="900014785"/>
    <s v="SERVIMEDIC QUIRON LTDA"/>
    <s v="FESS"/>
    <n v="2795"/>
    <s v="FESS2795"/>
    <s v="900014785_FESS2795"/>
    <x v="15"/>
    <d v="2023-12-22T00:00:00"/>
    <n v="39102"/>
    <n v="39102"/>
    <s v="Factura devuelta"/>
    <e v="#N/A"/>
    <e v="#N/A"/>
    <x v="0"/>
    <n v="0"/>
    <m/>
    <n v="0"/>
    <n v="0"/>
    <m/>
    <m/>
    <m/>
    <n v="0"/>
    <s v="Devuelta"/>
    <d v="2023-11-23T00:00:00"/>
    <d v="2024-03-06T00:00:00"/>
    <d v="2024-03-21T00:00:00"/>
    <n v="39900"/>
    <n v="0"/>
    <n v="0"/>
    <n v="39900"/>
    <n v="0"/>
    <n v="39900"/>
    <x v="0"/>
    <s v="no pbs: se deveulve factur con soportes completos al validar los datos dela factura el biologico  presenta inconsistencia reporte de entrega VALIDAR NO CONCUERDA LA FECHA DE ENTREGA VS LA REPORTADA QUE ES 10/07/2023  "/>
    <x v="0"/>
    <n v="0"/>
  </r>
  <r>
    <n v="900014785"/>
    <s v="SERVIMEDIC QUIRON LTDA"/>
    <s v="FESS"/>
    <n v="2794"/>
    <s v="FESS2794"/>
    <s v="900014785_FESS2794"/>
    <x v="15"/>
    <d v="2023-12-23T00:00:00"/>
    <n v="39102"/>
    <n v="39102"/>
    <s v="Factura devuelta"/>
    <e v="#N/A"/>
    <e v="#N/A"/>
    <x v="0"/>
    <n v="0"/>
    <m/>
    <n v="0"/>
    <n v="0"/>
    <m/>
    <m/>
    <m/>
    <n v="0"/>
    <s v="Devuelta"/>
    <d v="2023-11-23T00:00:00"/>
    <d v="2024-03-06T00:00:00"/>
    <d v="2024-03-14T00:00:00"/>
    <n v="39900"/>
    <n v="0"/>
    <n v="0"/>
    <n v="39900"/>
    <n v="0"/>
    <n v="39900"/>
    <x v="0"/>
    <s v="NO PBS; SE DEVUELVE FACTURA CON SOPORTES COMPLETOS AL VALIDAR LOS DATOS DELA FACTURA NO SE ENCUENTRA REPORTADA WESERVIS REPORTARLA PARA DARLE TRAMITE ALA FACTURA."/>
    <x v="0"/>
    <n v="0"/>
  </r>
  <r>
    <n v="900014785"/>
    <s v="SERVIMEDIC QUIRON LTDA"/>
    <s v="FESS"/>
    <n v="2802"/>
    <s v="FESS2802"/>
    <s v="900014785_FESS2802"/>
    <x v="15"/>
    <d v="2023-12-23T00:00:00"/>
    <n v="39102"/>
    <n v="39102"/>
    <s v="Factura devuelta"/>
    <e v="#N/A"/>
    <e v="#N/A"/>
    <x v="0"/>
    <n v="0"/>
    <m/>
    <n v="0"/>
    <n v="0"/>
    <m/>
    <m/>
    <m/>
    <n v="0"/>
    <s v="Devuelta"/>
    <d v="2023-11-23T00:00:00"/>
    <d v="2024-03-06T00:00:00"/>
    <d v="2024-03-21T00:00:00"/>
    <n v="39900"/>
    <n v="0"/>
    <n v="0"/>
    <n v="39900"/>
    <n v="0"/>
    <n v="39900"/>
    <x v="0"/>
    <s v="no pbs: se devuelve factura con soportes completos al validar los datos dela factura presenta inconstencia en la weservis VALIDAR NO CONCUERDA LA FECHA DE ENTREGA VS LA REPORTADA QUE ES 08/10/2023 "/>
    <x v="0"/>
    <n v="0"/>
  </r>
  <r>
    <n v="900014785"/>
    <s v="SERVIMEDIC QUIRON LTDA"/>
    <s v="FESS"/>
    <n v="2806"/>
    <s v="FESS2806"/>
    <s v="900014785_FESS2806"/>
    <x v="15"/>
    <d v="2023-12-23T00:00:00"/>
    <n v="39102"/>
    <n v="39102"/>
    <s v="Factura devuelta"/>
    <e v="#N/A"/>
    <e v="#N/A"/>
    <x v="0"/>
    <n v="0"/>
    <m/>
    <n v="0"/>
    <n v="0"/>
    <m/>
    <m/>
    <m/>
    <n v="0"/>
    <s v="Devuelta"/>
    <d v="2023-11-23T00:00:00"/>
    <d v="2024-03-06T00:00:00"/>
    <d v="2024-03-09T00:00:00"/>
    <n v="39900"/>
    <n v="0"/>
    <n v="0"/>
    <n v="39900"/>
    <n v="0"/>
    <n v="39900"/>
    <x v="0"/>
    <s v="NO PBS: SE DEVUELVE FACTURA CON SOPORTES COMPLETOS AL VALIDAR LOS DATOS DE LA FACTURA , CUMS  Y NOMBRE BIOLOGICO REPORTADO EN FACTURA NO CORRESPONDEN AL FACURADO . REPORTAN NOMBRE BIOLOGICO GARDASIL-"/>
    <x v="0"/>
    <n v="0"/>
  </r>
  <r>
    <n v="900014785"/>
    <s v="SERVIMEDIC QUIRON LTDA"/>
    <s v="FESS"/>
    <n v="2809"/>
    <s v="FESS2809"/>
    <s v="900014785_FESS2809"/>
    <x v="15"/>
    <d v="2023-12-23T00:00:00"/>
    <n v="39102"/>
    <n v="39102"/>
    <s v="Factura devuelta"/>
    <e v="#N/A"/>
    <e v="#N/A"/>
    <x v="0"/>
    <n v="0"/>
    <m/>
    <n v="0"/>
    <n v="0"/>
    <m/>
    <m/>
    <m/>
    <n v="0"/>
    <s v="Devuelta"/>
    <d v="2023-11-23T00:00:00"/>
    <d v="2024-03-06T00:00:00"/>
    <d v="2024-03-14T00:00:00"/>
    <n v="39900"/>
    <n v="0"/>
    <n v="0"/>
    <n v="39900"/>
    <n v="0"/>
    <n v="39900"/>
    <x v="0"/>
    <s v="NO PBS: SE DEVEULVE FACTURA CON SOPORTES COMPLETOS AL VALIDAR LOS DATOS DELA FACTURA SE VALIDA EN LA WESERVIS Y NO SE ENCUTRA REPORTADO,. VALIDAR Y REPORTARLO EN LA WESERVIS PARA DARLE TRAMITE ALA FACTURA."/>
    <x v="0"/>
    <n v="0"/>
  </r>
  <r>
    <n v="900014785"/>
    <s v="SERVIMEDIC QUIRON LTDA"/>
    <s v="FESS"/>
    <n v="2872"/>
    <s v="FESS2872"/>
    <s v="900014785_FESS2872"/>
    <x v="16"/>
    <d v="2024-02-05T00:00:00"/>
    <n v="188666"/>
    <n v="188666"/>
    <e v="#N/A"/>
    <e v="#N/A"/>
    <e v="#N/A"/>
    <x v="0"/>
    <n v="0"/>
    <m/>
    <n v="0"/>
    <n v="0"/>
    <m/>
    <m/>
    <m/>
    <n v="0"/>
    <s v="Devuelta"/>
    <d v="2024-01-05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ANEXAR NOTA CREDITO PARA DARLE TRAMITE ALA FACTURAY REPORTAR EN LA WE SERVIS.  "/>
    <x v="0"/>
    <n v="0"/>
  </r>
  <r>
    <n v="900014785"/>
    <s v="SERVIMEDIC QUIRON LTDA"/>
    <s v="FESS"/>
    <n v="2873"/>
    <s v="FESS2873"/>
    <s v="900014785_FESS2873"/>
    <x v="16"/>
    <d v="2024-02-05T00:00:00"/>
    <n v="192766"/>
    <n v="192766"/>
    <e v="#N/A"/>
    <e v="#N/A"/>
    <e v="#N/A"/>
    <x v="0"/>
    <n v="0"/>
    <m/>
    <n v="0"/>
    <n v="0"/>
    <m/>
    <m/>
    <m/>
    <n v="0"/>
    <s v="Devuelta"/>
    <d v="2024-01-05T00:00:00"/>
    <d v="2024-07-02T00:00:00"/>
    <d v="2024-07-05T00:00:00"/>
    <n v="196700"/>
    <n v="0"/>
    <n v="0"/>
    <n v="196700"/>
    <n v="0"/>
    <n v="196700"/>
    <x v="0"/>
    <s v=" 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2876"/>
    <s v="FESS2876"/>
    <s v="900014785_FESS2876"/>
    <x v="16"/>
    <d v="2024-02-05T00:00:00"/>
    <n v="192766"/>
    <n v="192766"/>
    <e v="#N/A"/>
    <e v="#N/A"/>
    <e v="#N/A"/>
    <x v="0"/>
    <n v="0"/>
    <m/>
    <n v="0"/>
    <n v="0"/>
    <m/>
    <m/>
    <m/>
    <n v="0"/>
    <s v="Devuelta"/>
    <d v="2024-01-05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2892"/>
    <s v="FESS2892"/>
    <s v="900014785_FESS2892"/>
    <x v="16"/>
    <d v="2024-02-05T00:00:00"/>
    <n v="182868"/>
    <n v="182868"/>
    <e v="#N/A"/>
    <e v="#N/A"/>
    <e v="#N/A"/>
    <x v="0"/>
    <n v="0"/>
    <m/>
    <n v="0"/>
    <n v="0"/>
    <m/>
    <m/>
    <m/>
    <n v="0"/>
    <s v="Devuelta"/>
    <d v="2024-01-05T00:00:00"/>
    <d v="2024-07-02T00:00:00"/>
    <d v="2024-07-05T00:00:00"/>
    <n v="186600"/>
    <n v="0"/>
    <n v="0"/>
    <n v="186600"/>
    <n v="0"/>
    <n v="186600"/>
    <x v="0"/>
    <s v="SE SOSTIENE DEVOLUCION AL VALIDAR LOS DATOS DELA FACTURA VALOR PACTADO VACUNA $    174.900  REPORTAR EN LA WESERVIS"/>
    <x v="2"/>
    <n v="0"/>
  </r>
  <r>
    <n v="900014785"/>
    <s v="SERVIMEDIC QUIRON LTDA"/>
    <s v="FESS"/>
    <n v="2877"/>
    <s v="FESS2877"/>
    <s v="900014785_FESS2877"/>
    <x v="16"/>
    <d v="2024-02-05T00:00:00"/>
    <n v="188666"/>
    <n v="188666"/>
    <e v="#N/A"/>
    <e v="#N/A"/>
    <e v="#N/A"/>
    <x v="0"/>
    <n v="0"/>
    <m/>
    <n v="0"/>
    <n v="0"/>
    <m/>
    <m/>
    <m/>
    <n v="0"/>
    <s v="Devuelta"/>
    <d v="2024-01-05T00:00:00"/>
    <d v="2024-07-02T00:00:00"/>
    <d v="2024-07-05T00:00:00"/>
    <n v="196700"/>
    <n v="0"/>
    <n v="0"/>
    <n v="196700"/>
    <n v="0"/>
    <n v="196700"/>
    <x v="0"/>
    <s v="NO PBS: SE DEVUELVE FACTURA POR MAYOR VALOR COBRADO AL VALIDAR LOS DATOS DELA FACTURA CUM 20011362-1 VACUNA PREVENAR 13 VALENTE 0.5ML SOL INY . BIOLOGICO TIENE TOPE POR CIRCULAR 13/2022.,AJUSTA RPARA DARLE TRAMITE ALA FACTURA    "/>
    <x v="0"/>
    <n v="0"/>
  </r>
  <r>
    <n v="900014785"/>
    <s v="SERVIMEDIC QUIRON LTDA"/>
    <s v="FESS"/>
    <n v="2879"/>
    <s v="FESS2879"/>
    <s v="900014785_FESS2879"/>
    <x v="16"/>
    <d v="2024-02-05T00:00:00"/>
    <n v="192766"/>
    <n v="192766"/>
    <e v="#N/A"/>
    <e v="#N/A"/>
    <e v="#N/A"/>
    <x v="0"/>
    <n v="0"/>
    <m/>
    <n v="0"/>
    <n v="0"/>
    <m/>
    <m/>
    <m/>
    <n v="0"/>
    <s v="Devuelta"/>
    <d v="2024-01-05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2880"/>
    <s v="FESS2880"/>
    <s v="900014785_FESS2880"/>
    <x v="16"/>
    <d v="2024-02-05T00:00:00"/>
    <n v="192766"/>
    <n v="192766"/>
    <e v="#N/A"/>
    <e v="#N/A"/>
    <e v="#N/A"/>
    <x v="0"/>
    <n v="0"/>
    <m/>
    <n v="0"/>
    <n v="0"/>
    <m/>
    <m/>
    <m/>
    <n v="0"/>
    <s v="Devuelta"/>
    <d v="2024-01-05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2881"/>
    <s v="FESS2881"/>
    <s v="900014785_FESS2881"/>
    <x v="16"/>
    <d v="2024-02-05T00:00:00"/>
    <n v="192766"/>
    <n v="192766"/>
    <e v="#N/A"/>
    <e v="#N/A"/>
    <e v="#N/A"/>
    <x v="0"/>
    <n v="0"/>
    <m/>
    <n v="0"/>
    <n v="0"/>
    <m/>
    <m/>
    <m/>
    <n v="0"/>
    <s v="Devuelta"/>
    <d v="2024-01-05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2882"/>
    <s v="FESS2882"/>
    <s v="900014785_FESS2882"/>
    <x v="16"/>
    <d v="2024-02-05T00:00:00"/>
    <n v="176366"/>
    <n v="176366"/>
    <e v="#N/A"/>
    <e v="#N/A"/>
    <e v="#N/A"/>
    <x v="0"/>
    <n v="0"/>
    <m/>
    <n v="0"/>
    <n v="0"/>
    <m/>
    <m/>
    <m/>
    <n v="0"/>
    <s v="Devuelta"/>
    <d v="2024-01-05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2888"/>
    <s v="FESS2888"/>
    <s v="900014785_FESS2888"/>
    <x v="16"/>
    <d v="2024-02-05T00:00:00"/>
    <n v="178164"/>
    <n v="178164"/>
    <e v="#N/A"/>
    <e v="#N/A"/>
    <e v="#N/A"/>
    <x v="0"/>
    <n v="0"/>
    <m/>
    <n v="0"/>
    <n v="0"/>
    <m/>
    <m/>
    <m/>
    <n v="0"/>
    <s v="Devuelta"/>
    <d v="2024-01-05T00:00:00"/>
    <d v="2024-07-02T00:00:00"/>
    <d v="2024-07-05T00:00:00"/>
    <n v="181800"/>
    <n v="0"/>
    <n v="0"/>
    <n v="181800"/>
    <n v="0"/>
    <n v="181800"/>
    <x v="0"/>
    <s v="no pbs :se devuelve factura con soportes  al validar los dartos dela factura radicada es FESS2888. anexan soportes de la factura FESS2886. radicar los soportes correspondientes ala factura radicada para darle tramite ala factura y reportarla en la weservis.   "/>
    <x v="0"/>
    <n v="0"/>
  </r>
  <r>
    <n v="900014785"/>
    <s v="SERVIMEDIC QUIRON LTDA"/>
    <s v="FESS"/>
    <n v="2899"/>
    <s v="FESS2899"/>
    <s v="900014785_FESS2899"/>
    <x v="16"/>
    <d v="2024-02-15T00:00:00"/>
    <n v="163856"/>
    <n v="163856"/>
    <e v="#N/A"/>
    <e v="#N/A"/>
    <e v="#N/A"/>
    <x v="0"/>
    <n v="0"/>
    <m/>
    <n v="0"/>
    <n v="0"/>
    <m/>
    <m/>
    <m/>
    <n v="0"/>
    <s v="Devuelta"/>
    <d v="2024-01-05T00:00:00"/>
    <d v="2024-07-02T00:00:00"/>
    <d v="2024-07-05T00:00:00"/>
    <n v="167200"/>
    <n v="0"/>
    <n v="0"/>
    <n v="167200"/>
    <n v="0"/>
    <n v="167200"/>
    <x v="0"/>
    <s v="NO PBS : SE REALIZA DEVOLUCION AL VALIDAR LOS DAOS DELA FACTURA VALOR PACTADO DEL BIOLOGICO VACUNA CONTRA LA HEPATITIS A/HEPATITIS B (20MCG) SUSPENSION INYECTABLE 720 UNIDADES VP$156.668 - REPORTAR WESERVIS"/>
    <x v="0"/>
    <n v="0"/>
  </r>
  <r>
    <n v="900014785"/>
    <s v="SERVIMEDIC QUIRON LTDA"/>
    <s v="FESS"/>
    <n v="2883"/>
    <s v="FESS2883"/>
    <s v="900014785_FESS2883"/>
    <x v="16"/>
    <d v="2024-02-05T00:00:00"/>
    <n v="138688"/>
    <n v="138688"/>
    <e v="#N/A"/>
    <e v="#N/A"/>
    <e v="#N/A"/>
    <x v="0"/>
    <n v="0"/>
    <m/>
    <n v="0"/>
    <n v="0"/>
    <m/>
    <m/>
    <m/>
    <n v="0"/>
    <s v="Devuelta"/>
    <d v="2024-01-05T00:00:00"/>
    <d v="2024-07-02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2884"/>
    <s v="FESS2884"/>
    <s v="900014785_FESS2884"/>
    <x v="16"/>
    <d v="2024-02-05T00:00:00"/>
    <n v="142688"/>
    <n v="142688"/>
    <e v="#N/A"/>
    <e v="#N/A"/>
    <e v="#N/A"/>
    <x v="0"/>
    <n v="0"/>
    <m/>
    <n v="0"/>
    <n v="0"/>
    <m/>
    <m/>
    <m/>
    <n v="0"/>
    <s v="Devuelta"/>
    <d v="2024-01-05T00:00:00"/>
    <d v="2024-07-02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2893"/>
    <s v="FESS2893"/>
    <s v="900014785_FESS2893"/>
    <x v="16"/>
    <d v="2024-02-05T00:00:00"/>
    <n v="135240"/>
    <n v="135240"/>
    <e v="#N/A"/>
    <e v="#N/A"/>
    <e v="#N/A"/>
    <x v="0"/>
    <n v="0"/>
    <m/>
    <n v="0"/>
    <n v="0"/>
    <m/>
    <m/>
    <m/>
    <n v="0"/>
    <s v="Devuelta"/>
    <d v="2024-01-05T00:00:00"/>
    <d v="2024-07-02T00:00:00"/>
    <d v="2024-07-05T00:00:00"/>
    <n v="138000"/>
    <n v="0"/>
    <n v="0"/>
    <n v="138000"/>
    <n v="0"/>
    <n v="138000"/>
    <x v="0"/>
    <s v="NO PBS. SE DEVUELVE FACTURA CON SOPORTES POR  MAYOR VALOR COBRADO AL VALIDAR LOS DATOS DELA FACTURA  CUM 20087287-1    BIOLOGICO VARIVAX VACUNA DE VIRUS ATENUADOS VIVOS DE VARICELA VP$105.000  AJUSTAR PARA DARLE TRAMITE ALA FACTURA  "/>
    <x v="0"/>
    <n v="0"/>
  </r>
  <r>
    <n v="900014785"/>
    <s v="SERVIMEDIC QUIRON LTDA"/>
    <s v="FESS"/>
    <n v="2900"/>
    <s v="FESS2900"/>
    <s v="900014785_FESS2900"/>
    <x v="16"/>
    <d v="2024-02-05T00:00:00"/>
    <n v="125244"/>
    <n v="125244"/>
    <e v="#N/A"/>
    <e v="#N/A"/>
    <e v="#N/A"/>
    <x v="0"/>
    <n v="0"/>
    <m/>
    <n v="0"/>
    <n v="0"/>
    <m/>
    <m/>
    <m/>
    <n v="0"/>
    <s v="Devuelta"/>
    <d v="2024-01-05T00:00:00"/>
    <d v="2024-07-02T00:00:00"/>
    <d v="2024-07-05T00:00:00"/>
    <n v="127800"/>
    <n v="0"/>
    <n v="0"/>
    <n v="127800"/>
    <n v="0"/>
    <n v="127800"/>
    <x v="0"/>
    <s v="no pbs :se devulve factura por mayor valor cobrado al validar datos dela factura cum 19991775-1 biologico havrix  vp$94000  ajustar para darle tramite ala factura. no se encuentra reportada VALIDAR LINEA NO REPORTADA EN LA WEB SERVICE     "/>
    <x v="0"/>
    <n v="0"/>
  </r>
  <r>
    <n v="900014785"/>
    <s v="SERVIMEDIC QUIRON LTDA"/>
    <s v="FESS"/>
    <n v="2901"/>
    <s v="FESS2901"/>
    <s v="900014785_FESS2901"/>
    <x v="16"/>
    <d v="2024-02-05T00:00:00"/>
    <n v="125244"/>
    <n v="125244"/>
    <e v="#N/A"/>
    <e v="#N/A"/>
    <e v="#N/A"/>
    <x v="0"/>
    <n v="0"/>
    <m/>
    <n v="0"/>
    <n v="0"/>
    <m/>
    <m/>
    <m/>
    <n v="0"/>
    <s v="Devuelta"/>
    <d v="2024-01-05T00:00:00"/>
    <d v="2024-07-02T00:00:00"/>
    <d v="2024-07-05T00:00:00"/>
    <n v="127800"/>
    <n v="0"/>
    <n v="0"/>
    <n v="127800"/>
    <n v="0"/>
    <n v="127800"/>
    <x v="0"/>
    <s v="no pbs: se devuelve por mayor valor cobrado al validar los datos de la factura cum 19939796-1  biologico avaxim  vp$98200. VALIDAR FECHA DE ENTREGA EN LA WEB SERVICE YA QUE PRESTADOR REPORTA 08/11/2023, corregir fecha de entrega y ajustar tarifa   "/>
    <x v="0"/>
    <n v="0"/>
  </r>
  <r>
    <n v="900014785"/>
    <s v="SERVIMEDIC QUIRON LTDA"/>
    <s v="FESS"/>
    <n v="2885"/>
    <s v="FESS2885"/>
    <s v="900014785_FESS2885"/>
    <x v="16"/>
    <d v="2024-02-05T00:00:00"/>
    <n v="106722"/>
    <n v="106722"/>
    <e v="#N/A"/>
    <e v="#N/A"/>
    <e v="#N/A"/>
    <x v="0"/>
    <n v="0"/>
    <m/>
    <n v="0"/>
    <n v="0"/>
    <m/>
    <m/>
    <m/>
    <n v="0"/>
    <s v="Devuelta"/>
    <d v="2024-01-05T00:00:00"/>
    <d v="2024-07-02T00:00:00"/>
    <d v="2024-07-05T00:00:00"/>
    <n v="108900"/>
    <n v="0"/>
    <n v="0"/>
    <n v="10890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2886"/>
    <s v="FESS2886"/>
    <s v="900014785_FESS2886"/>
    <x v="16"/>
    <d v="2024-02-05T00:00:00"/>
    <n v="106722"/>
    <n v="106722"/>
    <e v="#N/A"/>
    <e v="#N/A"/>
    <e v="#N/A"/>
    <x v="0"/>
    <n v="0"/>
    <m/>
    <n v="0"/>
    <n v="0"/>
    <m/>
    <m/>
    <m/>
    <n v="0"/>
    <s v="Devuelta"/>
    <d v="2024-01-05T00:00:00"/>
    <d v="2024-07-02T00:00:00"/>
    <d v="2024-07-05T00:00:00"/>
    <n v="108900"/>
    <n v="0"/>
    <n v="0"/>
    <n v="10890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2894"/>
    <s v="FESS2894"/>
    <s v="900014785_FESS2894"/>
    <x v="16"/>
    <d v="2024-02-05T00:00:00"/>
    <n v="99372"/>
    <n v="99372"/>
    <e v="#N/A"/>
    <e v="#N/A"/>
    <e v="#N/A"/>
    <x v="0"/>
    <n v="0"/>
    <m/>
    <n v="0"/>
    <n v="0"/>
    <m/>
    <m/>
    <m/>
    <n v="0"/>
    <s v="Devuelta"/>
    <d v="2024-01-05T00:00:00"/>
    <d v="2024-07-02T00:00:00"/>
    <d v="2024-07-05T00:00:00"/>
    <n v="101400"/>
    <n v="0"/>
    <n v="0"/>
    <n v="101400"/>
    <n v="0"/>
    <n v="101400"/>
    <x v="0"/>
    <s v="no pbs ; se deveulve factura por mayor valor cobrado al validar los datos de LA FACTURA CUM 227593-5 VACUNA TRIPLE VIRAL ACELULAR (M-M-R II) POLVO PARA INY 0,5ML VP$72000 . VALIDAR Y AJUSTAR PARA DARLE TRAMITE ALA FACTURA.  "/>
    <x v="0"/>
    <n v="0"/>
  </r>
  <r>
    <n v="900014785"/>
    <s v="SERVIMEDIC QUIRON LTDA"/>
    <s v="FESS"/>
    <n v="2842"/>
    <s v="FESS2842"/>
    <s v="900014785_FESS2842"/>
    <x v="16"/>
    <d v="2024-01-05T00:00:00"/>
    <n v="573763"/>
    <n v="573763"/>
    <e v="#N/A"/>
    <e v="#N/A"/>
    <e v="#N/A"/>
    <x v="1"/>
    <n v="0"/>
    <m/>
    <n v="0"/>
    <n v="0"/>
    <m/>
    <m/>
    <m/>
    <n v="0"/>
    <s v="Para auditoria de pertinencia"/>
    <d v="2024-01-05T00:00:00"/>
    <d v="2024-07-02T00:00:00"/>
    <m/>
    <n v="592680"/>
    <n v="0"/>
    <n v="0"/>
    <n v="0"/>
    <n v="0"/>
    <n v="592680"/>
    <x v="0"/>
    <s v="NO PBS : SE DEVUELVE FACTURA CON SOPORTES COMPLETOS AL VALIDAR LOS DATOS DELA FACTURA EL BIOLOGICO NO SE ENCUETRA REPORTADA VALIDAR NO REPORTADA EN LA WEB SERVICE. ,  REPORTARLO PARA DARLE TRAMITE ALA FACTURA  "/>
    <x v="0"/>
    <n v="0"/>
  </r>
  <r>
    <n v="900014785"/>
    <s v="SERVIMEDIC QUIRON LTDA"/>
    <s v="FESS"/>
    <n v="2846"/>
    <s v="FESS2846"/>
    <s v="900014785_FESS2846"/>
    <x v="16"/>
    <d v="2024-02-05T00:00:00"/>
    <n v="536863"/>
    <n v="536863"/>
    <e v="#N/A"/>
    <e v="#N/A"/>
    <e v="#N/A"/>
    <x v="1"/>
    <n v="0"/>
    <m/>
    <n v="0"/>
    <n v="0"/>
    <m/>
    <m/>
    <m/>
    <n v="0"/>
    <s v="Para auditoria de pertinencia"/>
    <d v="2024-01-05T00:00:00"/>
    <d v="2024-07-02T00:00:00"/>
    <m/>
    <n v="592680"/>
    <n v="0"/>
    <n v="0"/>
    <n v="0"/>
    <n v="0"/>
    <n v="592680"/>
    <x v="0"/>
    <s v="no pbs: se devuelve factura con soportes completos al validar los datos dela factura no se encuentra reportada en la weservis"/>
    <x v="0"/>
    <n v="0"/>
  </r>
  <r>
    <n v="900014785"/>
    <s v="SERVIMEDIC QUIRON LTDA"/>
    <s v="FESS"/>
    <n v="2840"/>
    <s v="FESS2840"/>
    <s v="900014785_FESS2840"/>
    <x v="16"/>
    <d v="2024-02-05T00:00:00"/>
    <n v="577863"/>
    <n v="577863"/>
    <e v="#N/A"/>
    <e v="#N/A"/>
    <e v="#N/A"/>
    <x v="2"/>
    <n v="0"/>
    <m/>
    <n v="0"/>
    <n v="0"/>
    <m/>
    <m/>
    <m/>
    <n v="0"/>
    <s v="Finalizada"/>
    <d v="2024-01-05T00:00:00"/>
    <d v="2024-07-02T00:00:00"/>
    <m/>
    <n v="592680"/>
    <n v="0"/>
    <n v="0"/>
    <n v="0"/>
    <n v="0"/>
    <n v="592680"/>
    <x v="0"/>
    <s v="NO PBS : SE DEVUELVE FACTURA CON SOPORTES COMPLETOS AL VALIDAR LOS DATOS DEL FACTURA NO SE ENCUETRA REPORTADA WESERVIS REPORTALA PARA DARLE TRAMITE ALA FACTURA. no se evidencia carga de autorizacion en los rips PARA LOS SERVICIOS FACTURADOS"/>
    <x v="0"/>
    <n v="0"/>
  </r>
  <r>
    <n v="900014785"/>
    <s v="SERVIMEDIC QUIRON LTDA"/>
    <s v="FESS"/>
    <n v="2841"/>
    <s v="FESS2841"/>
    <s v="900014785_FESS2841"/>
    <x v="16"/>
    <d v="2024-02-05T00:00:00"/>
    <n v="577863"/>
    <n v="577863"/>
    <e v="#N/A"/>
    <e v="#N/A"/>
    <e v="#N/A"/>
    <x v="2"/>
    <n v="0"/>
    <m/>
    <n v="0"/>
    <n v="0"/>
    <m/>
    <m/>
    <m/>
    <n v="0"/>
    <s v="Finalizada"/>
    <d v="2024-01-05T00:00:00"/>
    <d v="2024-07-02T00:00:00"/>
    <m/>
    <n v="592680"/>
    <n v="0"/>
    <n v="0"/>
    <n v="0"/>
    <n v="0"/>
    <n v="592680"/>
    <x v="0"/>
    <s v="NO PBS: SE DEVUELVE FACTURA CON SOPORTES COMPLETOS AL VALIDAR LOS DATOS DELA FACTURA NO SE ENCUENTRA REPORTADA WESERVIS REPORTARLA PARA DARLE TRAMITE ALA FACTURA. no se evidencia carga de autorizacion en los rips PARA EL SERVICIO FACTURADO"/>
    <x v="0"/>
    <n v="0"/>
  </r>
  <r>
    <n v="900014785"/>
    <s v="SERVIMEDIC QUIRON LTDA"/>
    <s v="FESS"/>
    <n v="2850"/>
    <s v="FESS2850"/>
    <s v="900014785_FESS2850"/>
    <x v="16"/>
    <d v="2024-02-05T00:00:00"/>
    <n v="577863"/>
    <n v="577863"/>
    <e v="#N/A"/>
    <e v="#N/A"/>
    <e v="#N/A"/>
    <x v="2"/>
    <n v="0"/>
    <m/>
    <n v="0"/>
    <n v="0"/>
    <m/>
    <m/>
    <m/>
    <n v="0"/>
    <s v="Finalizada"/>
    <d v="2024-01-05T00:00:00"/>
    <d v="2024-07-02T00:00:00"/>
    <m/>
    <n v="592680"/>
    <n v="0"/>
    <n v="0"/>
    <n v="0"/>
    <n v="0"/>
    <n v="592680"/>
    <x v="0"/>
    <s v="no pbs se devuelve factura con soportes completos al validar los datos dela factura no se encuentra reportada we servis"/>
    <x v="0"/>
    <n v="0"/>
  </r>
  <r>
    <n v="900014785"/>
    <s v="SERVIMEDIC QUIRON LTDA"/>
    <s v="FESS"/>
    <n v="2851"/>
    <s v="FESS2851"/>
    <s v="900014785_FESS2851"/>
    <x v="16"/>
    <d v="2024-02-05T00:00:00"/>
    <n v="573763"/>
    <n v="573763"/>
    <e v="#N/A"/>
    <e v="#N/A"/>
    <e v="#N/A"/>
    <x v="2"/>
    <n v="0"/>
    <m/>
    <n v="0"/>
    <n v="0"/>
    <m/>
    <m/>
    <m/>
    <n v="0"/>
    <s v="Finalizada"/>
    <d v="2024-01-05T00:00:00"/>
    <d v="2024-07-02T00:00:00"/>
    <m/>
    <n v="592680"/>
    <n v="0"/>
    <n v="0"/>
    <n v="0"/>
    <n v="0"/>
    <n v="592680"/>
    <x v="0"/>
    <s v="no pbs se devuelve factura con soportes completos al validar los datos dela factuRA NO SE ENCUENTRA REPORTADA WE SERVIS"/>
    <x v="0"/>
    <n v="0"/>
  </r>
  <r>
    <n v="900014785"/>
    <s v="SERVIMEDIC QUIRON LTDA"/>
    <s v="FESS"/>
    <n v="2924"/>
    <s v="FESS2924"/>
    <s v="900014785_FESS2924"/>
    <x v="38"/>
    <d v="2024-03-20T00:00:00"/>
    <n v="39102"/>
    <n v="39102"/>
    <e v="#N/A"/>
    <e v="#N/A"/>
    <e v="#N/A"/>
    <x v="0"/>
    <n v="0"/>
    <m/>
    <n v="0"/>
    <n v="0"/>
    <m/>
    <m/>
    <m/>
    <n v="0"/>
    <s v="Devuelta"/>
    <d v="2024-02-21T00:00:00"/>
    <d v="2024-04-01T00:00:00"/>
    <d v="2024-04-10T00:00:00"/>
    <n v="39900"/>
    <n v="0"/>
    <n v="0"/>
    <n v="39900"/>
    <n v="0"/>
    <n v="39900"/>
    <x v="0"/>
    <s v="NO PBS: SE  DEVUELVE FACTURA CON SOPORTES COMPLETOS AL VALIDAR LOS ADATOS DELA FACTURA  SOPORTAN LA HOSTORIA CLINICA DE LA APLICACION, NO CORRESPONDE AL BIOLOGICO FACTURADO. ANEXAR SOPORTES CORRESPONDIENTES PARA DARLE TRAMITE ALA FACTURA"/>
    <x v="0"/>
    <n v="0"/>
  </r>
  <r>
    <n v="900014785"/>
    <s v="SERVIMEDIC QUIRON LTDA"/>
    <s v="FESS"/>
    <n v="2923"/>
    <s v="FESS2923"/>
    <s v="900014785_FESS2923"/>
    <x v="38"/>
    <d v="2024-03-21T00:00:00"/>
    <n v="35002"/>
    <n v="35002"/>
    <e v="#N/A"/>
    <e v="#N/A"/>
    <e v="#N/A"/>
    <x v="1"/>
    <n v="0"/>
    <m/>
    <n v="0"/>
    <n v="0"/>
    <m/>
    <m/>
    <m/>
    <n v="0"/>
    <s v="Para auditoria de pertinencia"/>
    <d v="2024-02-21T00:00:00"/>
    <d v="2024-07-02T00:00:00"/>
    <m/>
    <n v="39900"/>
    <n v="0"/>
    <n v="0"/>
    <n v="0"/>
    <n v="0"/>
    <n v="39900"/>
    <x v="0"/>
    <s v="NO PBS FECHA ENTREGA SE DEVUELVE FACTURA CON SOPORTES COMPLETOS AL VALIDAR VALIDAR FACTURA NO REPORTADA EN LA WEB SERVICE "/>
    <x v="0"/>
    <n v="0"/>
  </r>
  <r>
    <n v="900014785"/>
    <s v="SERVIMEDIC QUIRON LTDA"/>
    <s v="FESS"/>
    <n v="2922"/>
    <s v="FESS2922"/>
    <s v="900014785_FESS2922"/>
    <x v="38"/>
    <d v="2024-03-21T00:00:00"/>
    <n v="39102"/>
    <n v="39102"/>
    <e v="#N/A"/>
    <e v="#N/A"/>
    <e v="#N/A"/>
    <x v="2"/>
    <n v="0"/>
    <m/>
    <n v="0"/>
    <n v="0"/>
    <m/>
    <m/>
    <m/>
    <n v="0"/>
    <s v="Finalizada"/>
    <d v="2024-02-21T00:00:00"/>
    <d v="2024-07-02T00:00:00"/>
    <m/>
    <n v="39900"/>
    <n v="0"/>
    <n v="0"/>
    <n v="0"/>
    <n v="0"/>
    <n v="39900"/>
    <x v="0"/>
    <s v="no pbs se devuelve factura con soportes completos al validar los datos dela factura no se encuentra reportada en la weservis"/>
    <x v="0"/>
    <n v="0"/>
  </r>
  <r>
    <n v="900014785"/>
    <s v="SERVIMEDIC QUIRON LTDA"/>
    <s v="FESS"/>
    <n v="2928"/>
    <s v="FESS2928"/>
    <s v="900014785_FESS2928"/>
    <x v="17"/>
    <d v="2024-02-28T00:00:00"/>
    <n v="170589.58"/>
    <n v="170589.58"/>
    <e v="#N/A"/>
    <e v="#N/A"/>
    <e v="#N/A"/>
    <x v="0"/>
    <n v="0"/>
    <m/>
    <n v="0"/>
    <n v="0"/>
    <m/>
    <m/>
    <m/>
    <n v="0"/>
    <s v="Devuelta"/>
    <d v="2024-02-28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927"/>
    <s v="FESS2927"/>
    <s v="900014785_FESS2927"/>
    <x v="17"/>
    <d v="2024-03-28T00:00:00"/>
    <n v="170589.58"/>
    <n v="170589.58"/>
    <e v="#N/A"/>
    <e v="#N/A"/>
    <e v="#N/A"/>
    <x v="0"/>
    <n v="0"/>
    <m/>
    <n v="0"/>
    <n v="0"/>
    <m/>
    <m/>
    <m/>
    <n v="0"/>
    <s v="Devuelta"/>
    <d v="2024-02-28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929"/>
    <s v="FESS2929"/>
    <s v="900014785_FESS2929"/>
    <x v="17"/>
    <d v="2024-03-28T00:00:00"/>
    <n v="166489.57999999999"/>
    <n v="166489.57999999999"/>
    <e v="#N/A"/>
    <e v="#N/A"/>
    <e v="#N/A"/>
    <x v="0"/>
    <n v="0"/>
    <m/>
    <n v="0"/>
    <n v="0"/>
    <m/>
    <m/>
    <m/>
    <n v="0"/>
    <s v="Devuelta"/>
    <d v="2024-02-28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930"/>
    <s v="FESS2930"/>
    <s v="900014785_FESS2930"/>
    <x v="17"/>
    <d v="2024-03-28T00:00:00"/>
    <n v="170589.58"/>
    <n v="170589.58"/>
    <e v="#N/A"/>
    <e v="#N/A"/>
    <e v="#N/A"/>
    <x v="0"/>
    <n v="0"/>
    <m/>
    <n v="0"/>
    <n v="0"/>
    <m/>
    <m/>
    <m/>
    <n v="0"/>
    <s v="Devuelta"/>
    <d v="2024-02-28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931"/>
    <s v="FESS2931"/>
    <s v="900014785_FESS2931"/>
    <x v="17"/>
    <d v="2024-03-28T00:00:00"/>
    <n v="127589.58"/>
    <n v="127589.58"/>
    <e v="#N/A"/>
    <e v="#N/A"/>
    <e v="#N/A"/>
    <x v="0"/>
    <n v="0"/>
    <m/>
    <n v="0"/>
    <n v="0"/>
    <m/>
    <m/>
    <m/>
    <n v="0"/>
    <s v="Devuelta"/>
    <d v="2024-02-28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933"/>
    <s v="FESS2933"/>
    <s v="900014785_FESS2933"/>
    <x v="17"/>
    <d v="2024-03-28T00:00:00"/>
    <n v="166489.57999999999"/>
    <n v="166489.57999999999"/>
    <e v="#N/A"/>
    <e v="#N/A"/>
    <e v="#N/A"/>
    <x v="0"/>
    <n v="0"/>
    <m/>
    <n v="0"/>
    <n v="0"/>
    <m/>
    <m/>
    <m/>
    <n v="0"/>
    <s v="Devuelta"/>
    <d v="2024-02-28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934"/>
    <s v="FESS2934"/>
    <s v="900014785_FESS2934"/>
    <x v="17"/>
    <d v="2024-03-28T00:00:00"/>
    <n v="127589.58"/>
    <n v="127589.58"/>
    <e v="#N/A"/>
    <e v="#N/A"/>
    <e v="#N/A"/>
    <x v="0"/>
    <n v="0"/>
    <m/>
    <n v="0"/>
    <n v="0"/>
    <m/>
    <m/>
    <m/>
    <n v="0"/>
    <s v="Devuelta"/>
    <d v="2024-02-28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2956"/>
    <s v="FESS2956"/>
    <s v="900014785_FESS2956"/>
    <x v="17"/>
    <d v="2024-03-28T00:00:00"/>
    <n v="182868"/>
    <n v="182868"/>
    <e v="#N/A"/>
    <e v="#N/A"/>
    <e v="#N/A"/>
    <x v="0"/>
    <n v="0"/>
    <m/>
    <n v="0"/>
    <n v="0"/>
    <m/>
    <m/>
    <m/>
    <n v="0"/>
    <s v="Devuelta"/>
    <d v="2024-02-28T00:00:00"/>
    <d v="2024-07-02T00:00:00"/>
    <d v="2024-07-05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2961"/>
    <s v="FESS2961"/>
    <s v="900014785_FESS2961"/>
    <x v="17"/>
    <d v="2024-03-28T00:00:00"/>
    <n v="182868"/>
    <n v="182868"/>
    <e v="#N/A"/>
    <e v="#N/A"/>
    <e v="#N/A"/>
    <x v="0"/>
    <n v="0"/>
    <m/>
    <n v="0"/>
    <n v="0"/>
    <m/>
    <m/>
    <m/>
    <n v="0"/>
    <s v="Devuelta"/>
    <d v="2024-02-28T00:00:00"/>
    <d v="2024-07-02T00:00:00"/>
    <d v="2024-07-05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2962"/>
    <s v="FESS2962"/>
    <s v="900014785_FESS2962"/>
    <x v="17"/>
    <d v="2024-03-28T00:00:00"/>
    <n v="182868"/>
    <n v="182868"/>
    <e v="#N/A"/>
    <e v="#N/A"/>
    <e v="#N/A"/>
    <x v="0"/>
    <n v="0"/>
    <m/>
    <n v="0"/>
    <n v="0"/>
    <m/>
    <m/>
    <m/>
    <n v="0"/>
    <s v="Devuelta"/>
    <d v="2024-02-28T00:00:00"/>
    <d v="2024-07-02T00:00:00"/>
    <d v="2024-07-05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2965"/>
    <s v="FESS2965"/>
    <s v="900014785_FESS2965"/>
    <x v="17"/>
    <d v="2024-03-28T00:00:00"/>
    <n v="178164"/>
    <n v="178164"/>
    <e v="#N/A"/>
    <e v="#N/A"/>
    <e v="#N/A"/>
    <x v="0"/>
    <n v="0"/>
    <m/>
    <n v="0"/>
    <n v="0"/>
    <m/>
    <m/>
    <m/>
    <n v="0"/>
    <s v="Devuelta"/>
    <d v="2024-02-28T00:00:00"/>
    <d v="2024-04-01T00:00:00"/>
    <d v="2024-04-26T00:00:00"/>
    <n v="181800"/>
    <n v="0"/>
    <n v="0"/>
    <n v="181800"/>
    <n v="0"/>
    <n v="181800"/>
    <x v="0"/>
    <s v="NO PBS SE DEVUELVE FACTURA CON SOPORTES COMPLETOS VALIDAR EL VALOR DE LA FACTURA NO CONCUERDA VS LO REPORTADO EN LA WEB SERBICE  "/>
    <x v="0"/>
    <n v="0"/>
  </r>
  <r>
    <n v="900014785"/>
    <s v="SERVIMEDIC QUIRON LTDA"/>
    <s v="FESS"/>
    <n v="2953"/>
    <s v="FESS2953"/>
    <s v="900014785_FESS2953"/>
    <x v="17"/>
    <d v="2024-03-28T00:00:00"/>
    <n v="163856"/>
    <n v="163856"/>
    <e v="#N/A"/>
    <e v="#N/A"/>
    <e v="#N/A"/>
    <x v="0"/>
    <n v="0"/>
    <m/>
    <n v="0"/>
    <n v="0"/>
    <m/>
    <m/>
    <m/>
    <n v="0"/>
    <s v="Devuelta"/>
    <d v="2024-02-28T00:00:00"/>
    <d v="2024-07-02T00:00:00"/>
    <d v="2024-07-05T00:00:00"/>
    <n v="167200"/>
    <n v="0"/>
    <n v="0"/>
    <n v="167200"/>
    <n v="0"/>
    <n v="167200"/>
    <x v="0"/>
    <s v="no pbs tarifa se devuelve factura con soportes completos al validar los datos dela factura biologico hepatis a+b valor pactado $156668  anexar nota credito para darle tramite ala factura y reportar we servis"/>
    <x v="0"/>
    <n v="0"/>
  </r>
  <r>
    <n v="900014785"/>
    <s v="SERVIMEDIC QUIRON LTDA"/>
    <s v="FESS"/>
    <n v="2958"/>
    <s v="FESS2958"/>
    <s v="900014785_FESS2958"/>
    <x v="17"/>
    <d v="2024-03-28T00:00:00"/>
    <n v="138588"/>
    <n v="138588"/>
    <e v="#N/A"/>
    <e v="#N/A"/>
    <e v="#N/A"/>
    <x v="0"/>
    <n v="0"/>
    <m/>
    <n v="0"/>
    <n v="0"/>
    <m/>
    <m/>
    <m/>
    <n v="0"/>
    <s v="Devuelta"/>
    <d v="2024-02-28T00:00:00"/>
    <d v="2024-07-02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2959"/>
    <s v="FESS2959"/>
    <s v="900014785_FESS2959"/>
    <x v="17"/>
    <d v="2024-03-28T00:00:00"/>
    <n v="142688"/>
    <n v="142688"/>
    <e v="#N/A"/>
    <e v="#N/A"/>
    <e v="#N/A"/>
    <x v="0"/>
    <n v="0"/>
    <m/>
    <n v="0"/>
    <n v="0"/>
    <m/>
    <m/>
    <m/>
    <n v="0"/>
    <s v="Devuelta"/>
    <d v="2024-02-28T00:00:00"/>
    <d v="2024-07-02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2960"/>
    <s v="FESS2960"/>
    <s v="900014785_FESS2960"/>
    <x v="17"/>
    <d v="2024-03-28T00:00:00"/>
    <n v="126288"/>
    <n v="126288"/>
    <e v="#N/A"/>
    <e v="#N/A"/>
    <e v="#N/A"/>
    <x v="0"/>
    <n v="0"/>
    <m/>
    <n v="0"/>
    <n v="0"/>
    <m/>
    <m/>
    <m/>
    <n v="0"/>
    <s v="Devuelta"/>
    <d v="2024-02-28T00:00:00"/>
    <d v="2024-07-02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2957"/>
    <s v="FESS2957"/>
    <s v="900014785_FESS2957"/>
    <x v="17"/>
    <d v="2024-03-28T00:00:00"/>
    <n v="125244"/>
    <n v="125244"/>
    <e v="#N/A"/>
    <e v="#N/A"/>
    <e v="#N/A"/>
    <x v="0"/>
    <n v="0"/>
    <m/>
    <n v="0"/>
    <n v="0"/>
    <m/>
    <m/>
    <m/>
    <n v="0"/>
    <s v="Devuelta"/>
    <d v="2024-02-28T00:00:00"/>
    <d v="2024-07-02T00:00:00"/>
    <d v="2024-07-05T00:00:00"/>
    <n v="127800"/>
    <n v="0"/>
    <n v="0"/>
    <n v="127800"/>
    <n v="0"/>
    <n v="127800"/>
    <x v="0"/>
    <s v="NO PBS: SE DEVEULVE FACTURA CON SOPORTES COMPLETOS AL VALIDAR LOS DATOS ELA FACTURA  RADICAN LA FACTURA FESS2957. SOPORTAN LOS DOCUMENTOS DE LA FACTURA FESS 2956 ANEXAR SOPORTES CORRESPONDIENTES PARA DARLE TRAMITE ALA FACTURA "/>
    <x v="0"/>
    <n v="0"/>
  </r>
  <r>
    <n v="900014785"/>
    <s v="SERVIMEDIC QUIRON LTDA"/>
    <s v="FESS"/>
    <n v="2954"/>
    <s v="FESS2954"/>
    <s v="900014785_FESS2954"/>
    <x v="17"/>
    <d v="2024-02-28T00:00:00"/>
    <n v="106722"/>
    <n v="106722"/>
    <e v="#N/A"/>
    <e v="#N/A"/>
    <e v="#N/A"/>
    <x v="0"/>
    <n v="0"/>
    <m/>
    <n v="0"/>
    <n v="0"/>
    <m/>
    <m/>
    <m/>
    <n v="0"/>
    <s v="Devuelta"/>
    <d v="2024-02-28T00:00:00"/>
    <d v="2024-07-02T00:00:00"/>
    <d v="2024-07-05T00:00:00"/>
    <n v="108900"/>
    <n v="0"/>
    <n v="0"/>
    <n v="10890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2952"/>
    <s v="FESS2952"/>
    <s v="900014785_FESS2952"/>
    <x v="17"/>
    <d v="2024-03-28T00:00:00"/>
    <n v="106722"/>
    <n v="106722"/>
    <e v="#N/A"/>
    <e v="#N/A"/>
    <e v="#N/A"/>
    <x v="0"/>
    <n v="0"/>
    <m/>
    <n v="0"/>
    <n v="0"/>
    <m/>
    <m/>
    <m/>
    <n v="0"/>
    <s v="Devuelta"/>
    <d v="2024-02-28T00:00:00"/>
    <d v="2024-07-02T00:00:00"/>
    <d v="2024-07-05T00:00:00"/>
    <n v="108900"/>
    <n v="0"/>
    <n v="0"/>
    <n v="10890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2951"/>
    <s v="FESS2951"/>
    <s v="900014785_FESS2951"/>
    <x v="17"/>
    <d v="2024-03-28T00:00:00"/>
    <n v="81166.539999999994"/>
    <n v="81166.539999999994"/>
    <e v="#N/A"/>
    <e v="#N/A"/>
    <e v="#N/A"/>
    <x v="0"/>
    <n v="0"/>
    <m/>
    <n v="0"/>
    <n v="0"/>
    <m/>
    <m/>
    <m/>
    <n v="0"/>
    <s v="Devuelta"/>
    <d v="2024-02-28T00:00:00"/>
    <d v="2024-07-02T00:00:00"/>
    <d v="2024-07-05T00:00:00"/>
    <n v="82823"/>
    <n v="0"/>
    <n v="0"/>
    <n v="82823"/>
    <n v="0"/>
    <n v="82823"/>
    <x v="0"/>
    <s v="NO PBS FECHA ENTREGA SE DEVUELVE FACTURA CON SOPORTWS COMPLETOS AL VALIDAR LOS DATOS NO ESTA REPORTADA EN LA WE SERVIS"/>
    <x v="0"/>
    <n v="0"/>
  </r>
  <r>
    <n v="900014785"/>
    <s v="SERVIMEDIC QUIRON LTDA"/>
    <s v="FESS"/>
    <n v="2935"/>
    <s v="FESS2935"/>
    <s v="900014785_FESS2935"/>
    <x v="17"/>
    <d v="2024-03-28T00:00:00"/>
    <n v="580826.4"/>
    <n v="580826.4"/>
    <e v="#N/A"/>
    <e v="#N/A"/>
    <e v="#N/A"/>
    <x v="1"/>
    <n v="0"/>
    <m/>
    <n v="0"/>
    <n v="0"/>
    <m/>
    <m/>
    <m/>
    <n v="0"/>
    <s v="Para auditoria de pertinencia"/>
    <d v="2024-02-28T00:00:00"/>
    <d v="2024-07-02T00:00:00"/>
    <m/>
    <n v="592680"/>
    <n v="0"/>
    <n v="0"/>
    <n v="0"/>
    <n v="0"/>
    <n v="592680"/>
    <x v="0"/>
    <s v="NO PBS  SE DEVUELVE FACTURA CON SOPORTES COMPLETOS  VALIDAR FECHA DE ENTREGA YA QUE SE ENTREGO ANTES DEL DIRECCIONAMIENTO "/>
    <x v="0"/>
    <n v="0"/>
  </r>
  <r>
    <n v="900014785"/>
    <s v="SERVIMEDIC QUIRON LTDA"/>
    <s v="FESS"/>
    <n v="2936"/>
    <s v="FESS2936"/>
    <s v="900014785_FESS2936"/>
    <x v="17"/>
    <d v="2024-03-28T00:00:00"/>
    <n v="564426.4"/>
    <n v="564426.4"/>
    <e v="#N/A"/>
    <e v="#N/A"/>
    <e v="#N/A"/>
    <x v="1"/>
    <n v="0"/>
    <m/>
    <n v="0"/>
    <n v="0"/>
    <m/>
    <m/>
    <m/>
    <n v="0"/>
    <s v="Para auditoria de pertinencia"/>
    <d v="2024-02-28T00:00:00"/>
    <d v="2024-07-02T00:00:00"/>
    <m/>
    <n v="592680"/>
    <n v="0"/>
    <n v="0"/>
    <n v="0"/>
    <n v="0"/>
    <n v="592680"/>
    <x v="0"/>
    <s v="fecha entrega se devuelve factura al validar los datos dela factura la fecha de entrega VALIDAR FECHA DE ENTREGA YA QUE SE ENTREGO ANTES DEL DIRECCIONAMIENTO "/>
    <x v="0"/>
    <n v="0"/>
  </r>
  <r>
    <n v="900014785"/>
    <s v="SERVIMEDIC QUIRON LTDA"/>
    <s v="FESS"/>
    <n v="2950"/>
    <s v="FESS2950"/>
    <s v="900014785_FESS2950"/>
    <x v="17"/>
    <d v="2024-03-28T00:00:00"/>
    <n v="580826.4"/>
    <n v="580826.4"/>
    <e v="#N/A"/>
    <e v="#N/A"/>
    <e v="#N/A"/>
    <x v="1"/>
    <n v="0"/>
    <m/>
    <n v="0"/>
    <n v="0"/>
    <m/>
    <m/>
    <m/>
    <n v="0"/>
    <s v="Para auditoria de pertinencia"/>
    <d v="2024-02-28T00:00:00"/>
    <d v="2024-07-02T00:00:00"/>
    <m/>
    <n v="592680"/>
    <n v="0"/>
    <n v="0"/>
    <n v="0"/>
    <n v="0"/>
    <n v="592680"/>
    <x v="0"/>
    <s v="NO PBS FECHA ENTREGA SE DEVUELVE FACTURA AL VALIDAR NO SE ENCUENTRA REPOARTDA WE SERVIS"/>
    <x v="0"/>
    <n v="0"/>
  </r>
  <r>
    <n v="900014785"/>
    <s v="SERVIMEDIC QUIRON LTDA"/>
    <s v="FESS"/>
    <n v="2963"/>
    <s v="FESS2963"/>
    <s v="900014785_FESS2963"/>
    <x v="17"/>
    <d v="2024-03-28T00:00:00"/>
    <n v="174064"/>
    <n v="174064"/>
    <e v="#N/A"/>
    <e v="#N/A"/>
    <e v="#N/A"/>
    <x v="1"/>
    <n v="0"/>
    <m/>
    <n v="0"/>
    <n v="0"/>
    <m/>
    <m/>
    <m/>
    <n v="0"/>
    <s v="Para auditoria de pertinencia"/>
    <d v="2024-02-28T00:00:00"/>
    <d v="2024-07-02T00:00:00"/>
    <m/>
    <n v="181800"/>
    <n v="0"/>
    <n v="0"/>
    <n v="0"/>
    <n v="0"/>
    <n v="181800"/>
    <x v="0"/>
    <s v="NO PBS FECHA ENTREGA SE DEVUELVE FACTURA CON SOPORTES COMPLETOS VALIDAR EL VALOR DE LA FACTURA NO CONCUERDA VS LO REPORTADO EN LA WEB SERBICE "/>
    <x v="0"/>
    <n v="0"/>
  </r>
  <r>
    <n v="900014785"/>
    <s v="SERVIMEDIC QUIRON LTDA"/>
    <s v="FESS"/>
    <n v="2987"/>
    <s v="FESS2987"/>
    <s v="900014785_FESS2987"/>
    <x v="39"/>
    <d v="2024-04-01T00:00:00"/>
    <n v="39102"/>
    <n v="39102"/>
    <e v="#N/A"/>
    <e v="#N/A"/>
    <e v="#N/A"/>
    <x v="0"/>
    <n v="0"/>
    <m/>
    <n v="0"/>
    <n v="0"/>
    <m/>
    <m/>
    <m/>
    <n v="0"/>
    <s v="Devuelta"/>
    <d v="2024-03-01T00:00:00"/>
    <d v="2024-07-02T00:00:00"/>
    <d v="2024-07-05T00:00:00"/>
    <n v="39900"/>
    <n v="0"/>
    <n v="0"/>
    <n v="39900"/>
    <n v="0"/>
    <n v="39900"/>
    <x v="0"/>
    <s v="NO PBS: SE DEVUELVE FACTURA CON SOPORTES COMPLETOS AL VALIDAR LOS DATOS DE LA FACTURA  RADICAN LA FACTURA FESS2987  SOPORTAN LOS SOPORTES DELA FACTURA FESS 2986 ANEXAR SOPORTES CORRESPONDIENTES PARA DARLE TRAMITE ALA FACTURA."/>
    <x v="0"/>
    <n v="0"/>
  </r>
  <r>
    <n v="900014785"/>
    <s v="SERVIMEDIC QUIRON LTDA"/>
    <s v="FESS"/>
    <n v="2997"/>
    <s v="FESS2997"/>
    <s v="900014785_FESS2997"/>
    <x v="40"/>
    <d v="2024-04-04T00:00:00"/>
    <n v="178368"/>
    <n v="178368"/>
    <e v="#N/A"/>
    <e v="#N/A"/>
    <e v="#N/A"/>
    <x v="0"/>
    <n v="0"/>
    <m/>
    <n v="0"/>
    <n v="0"/>
    <m/>
    <m/>
    <m/>
    <n v="0"/>
    <s v="Devuelta"/>
    <d v="2024-03-04T00:00:00"/>
    <d v="2024-04-03T00:00:00"/>
    <d v="2024-04-11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2998"/>
    <s v="FESS2998"/>
    <s v="900014785_FESS2998"/>
    <x v="40"/>
    <d v="2024-04-04T00:00:00"/>
    <n v="182868"/>
    <n v="182868"/>
    <e v="#N/A"/>
    <e v="#N/A"/>
    <e v="#N/A"/>
    <x v="0"/>
    <n v="0"/>
    <m/>
    <n v="0"/>
    <n v="0"/>
    <m/>
    <m/>
    <m/>
    <n v="0"/>
    <s v="Devuelta"/>
    <d v="2024-03-04T00:00:00"/>
    <d v="2024-04-03T00:00:00"/>
    <d v="2024-04-11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2999"/>
    <s v="FESS2999"/>
    <s v="900014785_FESS2999"/>
    <x v="40"/>
    <d v="2024-04-04T00:00:00"/>
    <n v="182868"/>
    <n v="182868"/>
    <e v="#N/A"/>
    <e v="#N/A"/>
    <e v="#N/A"/>
    <x v="0"/>
    <n v="0"/>
    <m/>
    <n v="0"/>
    <n v="0"/>
    <m/>
    <m/>
    <m/>
    <n v="0"/>
    <s v="Devuelta"/>
    <d v="2024-03-04T00:00:00"/>
    <d v="2024-04-03T00:00:00"/>
    <d v="2024-04-11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3000"/>
    <s v="FESS3000"/>
    <s v="900014785_FESS3000"/>
    <x v="40"/>
    <d v="2024-03-04T00:00:00"/>
    <n v="142688"/>
    <n v="142688"/>
    <e v="#N/A"/>
    <e v="#N/A"/>
    <e v="#N/A"/>
    <x v="0"/>
    <n v="0"/>
    <m/>
    <n v="0"/>
    <n v="0"/>
    <m/>
    <m/>
    <m/>
    <n v="0"/>
    <s v="Devuelta"/>
    <d v="2024-03-04T00:00:00"/>
    <d v="2024-07-02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001"/>
    <s v="FESS3001"/>
    <s v="900014785_FESS3001"/>
    <x v="40"/>
    <d v="2024-03-04T00:00:00"/>
    <n v="142688"/>
    <n v="142688"/>
    <e v="#N/A"/>
    <e v="#N/A"/>
    <e v="#N/A"/>
    <x v="0"/>
    <n v="0"/>
    <m/>
    <n v="0"/>
    <n v="0"/>
    <m/>
    <m/>
    <m/>
    <n v="0"/>
    <s v="Devuelta"/>
    <d v="2024-03-04T00:00:00"/>
    <d v="2024-07-02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004"/>
    <s v="FESS3004"/>
    <s v="900014785_FESS3004"/>
    <x v="40"/>
    <d v="2024-04-01T00:00:00"/>
    <n v="142688"/>
    <n v="142688"/>
    <e v="#N/A"/>
    <e v="#N/A"/>
    <e v="#N/A"/>
    <x v="0"/>
    <n v="0"/>
    <m/>
    <n v="0"/>
    <n v="0"/>
    <m/>
    <m/>
    <m/>
    <n v="0"/>
    <s v="Devuelta"/>
    <d v="2024-03-04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002"/>
    <s v="FESS3002"/>
    <s v="900014785_FESS3002"/>
    <x v="40"/>
    <d v="2024-04-04T00:00:00"/>
    <n v="142688"/>
    <n v="142688"/>
    <e v="#N/A"/>
    <e v="#N/A"/>
    <e v="#N/A"/>
    <x v="0"/>
    <n v="0"/>
    <m/>
    <n v="0"/>
    <n v="0"/>
    <m/>
    <m/>
    <m/>
    <n v="0"/>
    <s v="Devuelta"/>
    <d v="2024-03-04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003"/>
    <s v="FESS3003"/>
    <s v="900014785_FESS3003"/>
    <x v="40"/>
    <d v="2024-04-04T00:00:00"/>
    <n v="138188"/>
    <n v="138188"/>
    <e v="#N/A"/>
    <e v="#N/A"/>
    <e v="#N/A"/>
    <x v="0"/>
    <n v="0"/>
    <m/>
    <n v="0"/>
    <n v="0"/>
    <m/>
    <m/>
    <m/>
    <n v="0"/>
    <s v="Devuelta"/>
    <d v="2024-03-04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005"/>
    <s v="FESS3005"/>
    <s v="900014785_FESS3005"/>
    <x v="40"/>
    <d v="2024-03-04T00:00:00"/>
    <n v="106722"/>
    <n v="106722"/>
    <e v="#N/A"/>
    <e v="#N/A"/>
    <e v="#N/A"/>
    <x v="0"/>
    <n v="0"/>
    <m/>
    <n v="0"/>
    <n v="0"/>
    <m/>
    <m/>
    <m/>
    <n v="0"/>
    <s v="Devuelta"/>
    <d v="2024-03-04T00:00:00"/>
    <d v="2024-07-02T00:00:00"/>
    <d v="2024-07-05T00:00:00"/>
    <n v="108900"/>
    <n v="0"/>
    <n v="0"/>
    <n v="10890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2995"/>
    <s v="FESS2995"/>
    <s v="900014785_FESS2995"/>
    <x v="40"/>
    <d v="2024-04-04T00:00:00"/>
    <n v="39102"/>
    <n v="39102"/>
    <e v="#N/A"/>
    <e v="#N/A"/>
    <e v="#N/A"/>
    <x v="0"/>
    <n v="0"/>
    <m/>
    <n v="0"/>
    <n v="0"/>
    <m/>
    <m/>
    <m/>
    <n v="0"/>
    <s v="Devuelta"/>
    <d v="2024-03-04T00:00:00"/>
    <d v="2024-04-03T00:00:00"/>
    <d v="2024-04-26T00:00:00"/>
    <n v="39900"/>
    <n v="0"/>
    <n v="0"/>
    <n v="39900"/>
    <n v="0"/>
    <n v="39900"/>
    <x v="0"/>
    <s v="NO PBS FECHA ENTREGA SE DEVUELVE FACTURA CON SOPORTES COMPLETOS VALIDAR EL VALOR DE LA FACTURA NO CONCUERDA VS LO REPORTADO EN LA WEB SERBICE "/>
    <x v="0"/>
    <n v="0"/>
  </r>
  <r>
    <n v="900014785"/>
    <s v="SERVIMEDIC QUIRON LTDA"/>
    <s v="FESS"/>
    <n v="3006"/>
    <s v="FESS3006"/>
    <s v="900014785_FESS3006"/>
    <x v="40"/>
    <d v="2024-04-01T00:00:00"/>
    <n v="102622"/>
    <n v="102622"/>
    <e v="#N/A"/>
    <e v="#N/A"/>
    <e v="#N/A"/>
    <x v="1"/>
    <n v="0"/>
    <m/>
    <n v="0"/>
    <n v="0"/>
    <m/>
    <m/>
    <m/>
    <n v="0"/>
    <s v="Para auditoria de pertinencia"/>
    <d v="2024-03-04T00:00:00"/>
    <d v="2024-07-03T00:00:00"/>
    <m/>
    <n v="108900"/>
    <n v="0"/>
    <n v="0"/>
    <n v="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3008"/>
    <s v="FESS3008"/>
    <s v="900014785_FESS3008"/>
    <x v="40"/>
    <d v="2024-04-04T00:00:00"/>
    <n v="106722"/>
    <n v="106722"/>
    <e v="#N/A"/>
    <e v="#N/A"/>
    <e v="#N/A"/>
    <x v="1"/>
    <n v="0"/>
    <m/>
    <n v="0"/>
    <n v="0"/>
    <m/>
    <m/>
    <m/>
    <n v="0"/>
    <s v="Para auditoria de pertinencia"/>
    <d v="2024-03-04T00:00:00"/>
    <d v="2024-07-03T00:00:00"/>
    <m/>
    <n v="108900"/>
    <n v="0"/>
    <n v="0"/>
    <n v="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3007"/>
    <s v="FESS3007"/>
    <s v="900014785_FESS3007"/>
    <x v="40"/>
    <d v="2024-04-01T00:00:00"/>
    <n v="102222"/>
    <n v="102222"/>
    <e v="#N/A"/>
    <e v="#N/A"/>
    <e v="#N/A"/>
    <x v="2"/>
    <n v="0"/>
    <m/>
    <n v="0"/>
    <n v="0"/>
    <m/>
    <m/>
    <m/>
    <n v="0"/>
    <s v="Finalizada"/>
    <d v="2024-03-04T00:00:00"/>
    <d v="2024-07-03T00:00:00"/>
    <m/>
    <n v="108900"/>
    <n v="0"/>
    <n v="0"/>
    <n v="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3009"/>
    <s v="FESS3009"/>
    <s v="900014785_FESS3009"/>
    <x v="40"/>
    <d v="2024-04-04T00:00:00"/>
    <n v="102222"/>
    <n v="102222"/>
    <e v="#N/A"/>
    <e v="#N/A"/>
    <e v="#N/A"/>
    <x v="2"/>
    <n v="0"/>
    <m/>
    <n v="0"/>
    <n v="0"/>
    <m/>
    <m/>
    <m/>
    <n v="0"/>
    <s v="Finalizada"/>
    <d v="2024-03-04T00:00:00"/>
    <d v="2024-07-03T00:00:00"/>
    <m/>
    <n v="108900"/>
    <n v="0"/>
    <n v="0"/>
    <n v="0"/>
    <n v="0"/>
    <n v="108900"/>
    <x v="0"/>
    <s v="NO PBS: SE DEVULVE FACTURA CON SOPORTES COMPLETOS AL VALIDAR LOS DATOS DELA FACTURA CUM :19904509-1 VACUNA BOSTRIX VP$102078 DIFERENCIA $6822 ,ANEXAR NOTA CREDITO Y REPORTAR EN LA WE SERVIS ,´PARA DARLE TRAMITE ALA FACTURA. "/>
    <x v="0"/>
    <n v="0"/>
  </r>
  <r>
    <n v="900014785"/>
    <s v="SERVIMEDIC QUIRON LTDA"/>
    <s v="FESS"/>
    <n v="3035"/>
    <s v="FESS3035"/>
    <s v="900014785_FESS3035"/>
    <x v="8"/>
    <d v="2024-04-06T00:00:00"/>
    <n v="170589.58"/>
    <n v="170589.58"/>
    <e v="#N/A"/>
    <e v="#N/A"/>
    <e v="#N/A"/>
    <x v="0"/>
    <n v="0"/>
    <m/>
    <n v="0"/>
    <n v="0"/>
    <m/>
    <m/>
    <m/>
    <n v="0"/>
    <s v="Devuelta"/>
    <d v="2024-03-06T00:00:00"/>
    <d v="2024-04-03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36"/>
    <s v="FESS3036"/>
    <s v="900014785_FESS3036"/>
    <x v="8"/>
    <d v="2024-04-06T00:00:00"/>
    <n v="166489.57999999999"/>
    <n v="166489.57999999999"/>
    <e v="#N/A"/>
    <e v="#N/A"/>
    <e v="#N/A"/>
    <x v="0"/>
    <n v="0"/>
    <m/>
    <n v="0"/>
    <n v="0"/>
    <m/>
    <m/>
    <m/>
    <n v="0"/>
    <s v="Devuelta"/>
    <d v="2024-03-06T00:00:00"/>
    <d v="2024-04-03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37"/>
    <s v="FESS3037"/>
    <s v="900014785_FESS3037"/>
    <x v="8"/>
    <d v="2024-04-06T00:00:00"/>
    <n v="166489.57999999999"/>
    <n v="166489.57999999999"/>
    <e v="#N/A"/>
    <e v="#N/A"/>
    <e v="#N/A"/>
    <x v="0"/>
    <n v="0"/>
    <m/>
    <n v="0"/>
    <n v="0"/>
    <m/>
    <m/>
    <m/>
    <n v="0"/>
    <s v="Devuelta"/>
    <d v="2024-03-06T00:00:00"/>
    <d v="2024-04-03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38"/>
    <s v="FESS3038"/>
    <s v="900014785_FESS3038"/>
    <x v="8"/>
    <d v="2024-04-06T00:00:00"/>
    <n v="170589.58"/>
    <n v="170589.58"/>
    <e v="#N/A"/>
    <e v="#N/A"/>
    <e v="#N/A"/>
    <x v="0"/>
    <n v="0"/>
    <m/>
    <n v="0"/>
    <n v="0"/>
    <m/>
    <m/>
    <m/>
    <n v="0"/>
    <s v="Devuelta"/>
    <d v="2024-03-06T00:00:00"/>
    <d v="2024-04-03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39"/>
    <s v="FESS3039"/>
    <s v="900014785_FESS3039"/>
    <x v="8"/>
    <d v="2024-04-06T00:00:00"/>
    <n v="170589.58"/>
    <n v="170589.58"/>
    <e v="#N/A"/>
    <e v="#N/A"/>
    <e v="#N/A"/>
    <x v="0"/>
    <n v="0"/>
    <m/>
    <n v="0"/>
    <n v="0"/>
    <m/>
    <m/>
    <m/>
    <n v="0"/>
    <s v="Devuelta"/>
    <d v="2024-03-06T00:00:00"/>
    <d v="2024-04-03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40"/>
    <s v="FESS3040"/>
    <s v="900014785_FESS3040"/>
    <x v="8"/>
    <d v="2024-04-06T00:00:00"/>
    <n v="154189.57999999999"/>
    <n v="154189.57999999999"/>
    <e v="#N/A"/>
    <e v="#N/A"/>
    <e v="#N/A"/>
    <x v="0"/>
    <n v="0"/>
    <m/>
    <n v="0"/>
    <n v="0"/>
    <m/>
    <m/>
    <m/>
    <n v="0"/>
    <s v="Devuelta"/>
    <d v="2024-03-06T00:00:00"/>
    <d v="2024-04-03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41"/>
    <s v="FESS3041"/>
    <s v="900014785_FESS3041"/>
    <x v="8"/>
    <d v="2024-04-06T00:00:00"/>
    <n v="166089.57999999999"/>
    <n v="166089.57999999999"/>
    <e v="#N/A"/>
    <e v="#N/A"/>
    <e v="#N/A"/>
    <x v="0"/>
    <n v="0"/>
    <m/>
    <n v="0"/>
    <n v="0"/>
    <m/>
    <m/>
    <m/>
    <n v="0"/>
    <s v="Devuelta"/>
    <d v="2024-03-06T00:00:00"/>
    <d v="2024-04-03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48"/>
    <s v="FESS3048"/>
    <s v="900014785_FESS3048"/>
    <x v="8"/>
    <d v="2024-04-06T00:00:00"/>
    <n v="191786"/>
    <n v="191786"/>
    <e v="#N/A"/>
    <e v="#N/A"/>
    <e v="#N/A"/>
    <x v="0"/>
    <n v="0"/>
    <m/>
    <n v="0"/>
    <n v="0"/>
    <m/>
    <m/>
    <m/>
    <n v="0"/>
    <s v="Devuelta"/>
    <d v="2024-03-06T00:00:00"/>
    <d v="2024-04-03T00:00:00"/>
    <d v="2024-04-26T00:00:00"/>
    <n v="195700"/>
    <n v="0"/>
    <n v="0"/>
    <n v="195700"/>
    <n v="0"/>
    <n v="195700"/>
    <x v="0"/>
    <s v="NO PBS SE DEVEULVE FACTURA CON SOPORTES COMPLETOS AL VALIDAR LOS DATOS DE LA FACTURA NO SE ENCUENTRA REPORTADA WE SERVIS"/>
    <x v="0"/>
    <n v="0"/>
  </r>
  <r>
    <n v="900014785"/>
    <s v="SERVIMEDIC QUIRON LTDA"/>
    <s v="FESS"/>
    <n v="3033"/>
    <s v="FESS3033"/>
    <s v="900014785_FESS3033"/>
    <x v="8"/>
    <d v="2024-04-04T00:00:00"/>
    <n v="178164"/>
    <n v="178164"/>
    <e v="#N/A"/>
    <e v="#N/A"/>
    <e v="#N/A"/>
    <x v="0"/>
    <n v="0"/>
    <m/>
    <n v="0"/>
    <n v="0"/>
    <m/>
    <m/>
    <m/>
    <n v="0"/>
    <s v="Devuelta"/>
    <d v="2024-03-06T00:00:00"/>
    <d v="2024-04-03T00:00:00"/>
    <d v="2024-04-26T00:00:00"/>
    <n v="181800"/>
    <n v="0"/>
    <n v="0"/>
    <n v="181800"/>
    <n v="0"/>
    <n v="181800"/>
    <x v="0"/>
    <s v="NO PBS FECHA ENTREGA SE DEVEULVE FACTURA CON SOPORTES COMPLETOS VALIDAR NO CONCUERDA EL VALOR DE LA FACTURA VS LO REPORTADO EN LA WEB SERVICE "/>
    <x v="0"/>
    <n v="0"/>
  </r>
  <r>
    <n v="900014785"/>
    <s v="SERVIMEDIC QUIRON LTDA"/>
    <s v="FESS"/>
    <n v="3043"/>
    <s v="FESS3043"/>
    <s v="900014785_FESS3043"/>
    <x v="8"/>
    <d v="2024-04-06T00:00:00"/>
    <n v="163856"/>
    <n v="163856"/>
    <e v="#N/A"/>
    <e v="#N/A"/>
    <e v="#N/A"/>
    <x v="0"/>
    <n v="0"/>
    <m/>
    <n v="0"/>
    <n v="0"/>
    <m/>
    <m/>
    <m/>
    <n v="0"/>
    <s v="Devuelta"/>
    <d v="2024-03-06T00:00:00"/>
    <d v="2024-04-03T00:00:00"/>
    <d v="2024-04-21T00:00:00"/>
    <n v="167200"/>
    <n v="0"/>
    <n v="0"/>
    <n v="167200"/>
    <n v="0"/>
    <n v="167200"/>
    <x v="0"/>
    <s v="no pbs tarifa se devuelve factura con soportes completos al validar  los datos dela factura biologicohepatitis a +b  valor pactado $156668 anexar nota credito para darle tramite ala factura y reportar we servis"/>
    <x v="0"/>
    <n v="0"/>
  </r>
  <r>
    <n v="900014785"/>
    <s v="SERVIMEDIC QUIRON LTDA"/>
    <s v="FESS"/>
    <n v="3044"/>
    <s v="FESS3044"/>
    <s v="900014785_FESS3044"/>
    <x v="8"/>
    <d v="2024-04-06T00:00:00"/>
    <n v="159756"/>
    <n v="159756"/>
    <e v="#N/A"/>
    <e v="#N/A"/>
    <e v="#N/A"/>
    <x v="0"/>
    <n v="0"/>
    <m/>
    <n v="0"/>
    <n v="0"/>
    <m/>
    <m/>
    <m/>
    <n v="0"/>
    <s v="Devuelta"/>
    <d v="2024-03-06T00:00:00"/>
    <d v="2024-04-03T00:00:00"/>
    <d v="2024-04-21T00:00:00"/>
    <n v="167200"/>
    <n v="0"/>
    <n v="0"/>
    <n v="167200"/>
    <n v="0"/>
    <n v="167200"/>
    <x v="0"/>
    <s v="no pb tarifa se devuele factura con soportes completos al validar los datos dela fctura biologico heptatis a+b valor pactado $156668 anexar nota credito para darle tramite ala factura, y reportar weservis"/>
    <x v="5"/>
    <n v="0"/>
  </r>
  <r>
    <n v="900014785"/>
    <s v="SERVIMEDIC QUIRON LTDA"/>
    <s v="FESS"/>
    <n v="3045"/>
    <s v="FESS3045"/>
    <s v="900014785_FESS3045"/>
    <x v="8"/>
    <d v="2024-04-06T00:00:00"/>
    <n v="159756"/>
    <n v="159756"/>
    <e v="#N/A"/>
    <e v="#N/A"/>
    <e v="#N/A"/>
    <x v="0"/>
    <n v="0"/>
    <m/>
    <n v="0"/>
    <n v="0"/>
    <m/>
    <m/>
    <m/>
    <n v="0"/>
    <s v="Devuelta"/>
    <d v="2024-03-06T00:00:00"/>
    <d v="2024-04-03T00:00:00"/>
    <d v="2024-04-21T00:00:00"/>
    <n v="167200"/>
    <n v="0"/>
    <n v="0"/>
    <n v="167200"/>
    <n v="0"/>
    <n v="167200"/>
    <x v="0"/>
    <s v="no pbs tarifa: se devuelve factura con soportes completos al validar los datos dela factura biologico hepatis a+b valor pactado $ 156668 anexar nota credito para darle tramite ala factura y reportar en la weservis"/>
    <x v="0"/>
    <n v="0"/>
  </r>
  <r>
    <n v="900014785"/>
    <s v="SERVIMEDIC QUIRON LTDA"/>
    <s v="FESS"/>
    <n v="3074"/>
    <s v="FESS3074"/>
    <s v="900014785_FESS3074"/>
    <x v="20"/>
    <d v="2024-03-07T00:00:00"/>
    <n v="170589.58"/>
    <n v="170589.58"/>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87"/>
    <s v="FESS3087"/>
    <s v="900014785_FESS3087"/>
    <x v="20"/>
    <d v="2024-04-06T00:00:00"/>
    <n v="170589.58"/>
    <n v="170589.58"/>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3076"/>
    <s v="FESS3076"/>
    <s v="900014785_FESS3076"/>
    <x v="20"/>
    <d v="2024-04-07T00:00:00"/>
    <n v="166089.57999999999"/>
    <n v="166089.57999999999"/>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77"/>
    <s v="FESS3077"/>
    <s v="900014785_FESS3077"/>
    <x v="20"/>
    <d v="2024-04-07T00:00:00"/>
    <n v="166089.57999999999"/>
    <n v="166089.57999999999"/>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78"/>
    <s v="FESS3078"/>
    <s v="900014785_FESS3078"/>
    <x v="20"/>
    <d v="2024-04-07T00:00:00"/>
    <n v="166089.57999999999"/>
    <n v="166089.57999999999"/>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80"/>
    <s v="FESS3080"/>
    <s v="900014785_FESS3080"/>
    <x v="20"/>
    <d v="2024-04-07T00:00:00"/>
    <n v="166089.57999999999"/>
    <n v="166089.57999999999"/>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DIFERENCIA $22629 ,ANEXAR NOTA CREDITO PARA DARLE TRAMITE ALA FACTURAY REPORTAR EN LA WE SERVIS.  "/>
    <x v="0"/>
    <n v="0"/>
  </r>
  <r>
    <n v="900014785"/>
    <s v="SERVIMEDIC QUIRON LTDA"/>
    <s v="FESS"/>
    <n v="3081"/>
    <s v="FESS3081"/>
    <s v="900014785_FESS3081"/>
    <x v="20"/>
    <d v="2024-04-07T00:00:00"/>
    <n v="166089.57999999999"/>
    <n v="166089.57999999999"/>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3082"/>
    <s v="FESS3082"/>
    <s v="900014785_FESS3082"/>
    <x v="20"/>
    <d v="2024-04-07T00:00:00"/>
    <n v="170589.58"/>
    <n v="170589.58"/>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3083"/>
    <s v="FESS3083"/>
    <s v="900014785_FESS3083"/>
    <x v="20"/>
    <d v="2024-04-07T00:00:00"/>
    <n v="170589.58"/>
    <n v="170589.58"/>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3084"/>
    <s v="FESS3084"/>
    <s v="900014785_FESS3084"/>
    <x v="20"/>
    <d v="2024-04-07T00:00:00"/>
    <n v="170589.58"/>
    <n v="170589.58"/>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3085"/>
    <s v="FESS3085"/>
    <s v="900014785_FESS3085"/>
    <x v="20"/>
    <d v="2024-04-07T00:00:00"/>
    <n v="170589.58"/>
    <n v="170589.58"/>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3086"/>
    <s v="FESS3086"/>
    <s v="900014785_FESS3086"/>
    <x v="20"/>
    <d v="2024-04-07T00:00:00"/>
    <n v="166089.57999999999"/>
    <n v="166089.57999999999"/>
    <e v="#N/A"/>
    <e v="#N/A"/>
    <e v="#N/A"/>
    <x v="0"/>
    <n v="0"/>
    <m/>
    <n v="0"/>
    <n v="0"/>
    <m/>
    <m/>
    <m/>
    <n v="0"/>
    <s v="Devuelta"/>
    <d v="2024-03-07T00:00:00"/>
    <d v="2024-04-04T00:00:00"/>
    <d v="2024-04-10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0"/>
    <n v="0"/>
  </r>
  <r>
    <n v="900014785"/>
    <s v="SERVIMEDIC QUIRON LTDA"/>
    <s v="FESS"/>
    <n v="3092"/>
    <s v="FESS3092"/>
    <s v="900014785_FESS3092"/>
    <x v="20"/>
    <d v="2024-04-07T00:00:00"/>
    <n v="39102"/>
    <n v="39102"/>
    <e v="#N/A"/>
    <e v="#N/A"/>
    <e v="#N/A"/>
    <x v="0"/>
    <n v="0"/>
    <m/>
    <n v="0"/>
    <n v="0"/>
    <m/>
    <m/>
    <m/>
    <n v="0"/>
    <s v="Devuelta"/>
    <d v="2024-03-07T00:00:00"/>
    <d v="2024-04-04T00:00:00"/>
    <d v="2024-04-09T00:00:00"/>
    <n v="39900"/>
    <n v="0"/>
    <n v="0"/>
    <n v="39900"/>
    <n v="0"/>
    <n v="39900"/>
    <x v="0"/>
    <s v="NO PBS: SE DEVEULVE FACTURA CON SOPORTES COMPLETOS AL VALIDAR LOS DATOS  DE LA FACTURA. ANEXAR SOPORTE DE HISTORIA CLINICA DEL PACIENTE RICARDO PIMENTEL .VACUNA PREVENAR PACIENTE DE LA FACTURA RADICADA ELSA ALEGRIA VACUNA HEPATITIS B. ANEXAR SOPORTE CORRESPONDIENTE Y REPORTAR EN LA WE SERVIS."/>
    <x v="0"/>
    <n v="0"/>
  </r>
  <r>
    <n v="900014785"/>
    <s v="SERVIMEDIC QUIRON LTDA"/>
    <s v="FESS"/>
    <n v="3068"/>
    <s v="FESS3068"/>
    <s v="900014785_FESS3068"/>
    <x v="20"/>
    <d v="2024-04-07T00:00:00"/>
    <n v="580826.4"/>
    <n v="580826.4"/>
    <e v="#N/A"/>
    <e v="#N/A"/>
    <e v="#N/A"/>
    <x v="1"/>
    <n v="0"/>
    <m/>
    <n v="0"/>
    <n v="0"/>
    <m/>
    <m/>
    <m/>
    <n v="0"/>
    <s v="Para auditoria de pertinencia"/>
    <d v="2024-03-07T00:00:00"/>
    <d v="2024-07-02T00:00:00"/>
    <m/>
    <n v="592680"/>
    <n v="0"/>
    <n v="0"/>
    <n v="0"/>
    <n v="0"/>
    <n v="59268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3067"/>
    <s v="FESS3067"/>
    <s v="900014785_FESS3067"/>
    <x v="20"/>
    <d v="2024-04-08T00:00:00"/>
    <n v="576326.40000000002"/>
    <n v="576326.40000000002"/>
    <e v="#N/A"/>
    <e v="#N/A"/>
    <e v="#N/A"/>
    <x v="1"/>
    <n v="0"/>
    <m/>
    <n v="0"/>
    <n v="0"/>
    <m/>
    <m/>
    <m/>
    <n v="0"/>
    <s v="Para auditoria de pertinencia"/>
    <d v="2024-03-07T00:00:00"/>
    <d v="2024-07-02T00:00:00"/>
    <m/>
    <n v="592680"/>
    <n v="0"/>
    <n v="0"/>
    <n v="0"/>
    <n v="0"/>
    <n v="592680"/>
    <x v="0"/>
    <s v="NO PBS NO REPORTADA 8/05/2024 SE devuelve factura con soportes completos al validar los datos dela factura se valida en reporte de la we servis y no se encuentra reportada. validar linea no reportada en la web service. "/>
    <x v="1"/>
    <n v="0"/>
  </r>
  <r>
    <n v="900014785"/>
    <s v="SERVIMEDIC QUIRON LTDA"/>
    <s v="FESS"/>
    <n v="3093"/>
    <s v="FESS3093"/>
    <s v="900014785_FESS3093"/>
    <x v="41"/>
    <d v="2024-04-11T00:00:00"/>
    <n v="191786"/>
    <n v="191786"/>
    <e v="#N/A"/>
    <e v="#N/A"/>
    <e v="#N/A"/>
    <x v="0"/>
    <n v="0"/>
    <m/>
    <n v="0"/>
    <n v="0"/>
    <m/>
    <m/>
    <m/>
    <n v="0"/>
    <s v="Devuelta"/>
    <d v="2024-03-11T00:00:00"/>
    <d v="2024-04-04T00:00:00"/>
    <d v="2024-04-26T00:00:00"/>
    <n v="195700"/>
    <n v="0"/>
    <n v="0"/>
    <n v="195700"/>
    <n v="0"/>
    <n v="195700"/>
    <x v="0"/>
    <s v="NO PBS FECHA ENTREGA VALIDAR EL VALOR DE LA FACTURA NO CONCUERDA VS LO REPORTADO EN LA WEB SERBICE "/>
    <x v="0"/>
    <n v="0"/>
  </r>
  <r>
    <n v="900014785"/>
    <s v="SERVIMEDIC QUIRON LTDA"/>
    <s v="FESS"/>
    <n v="3110"/>
    <s v="FESS3110"/>
    <s v="900014785_FESS3110"/>
    <x v="41"/>
    <d v="2024-04-11T00:00:00"/>
    <n v="182868"/>
    <n v="182868"/>
    <e v="#N/A"/>
    <e v="#N/A"/>
    <e v="#N/A"/>
    <x v="0"/>
    <n v="0"/>
    <m/>
    <n v="0"/>
    <n v="0"/>
    <m/>
    <m/>
    <m/>
    <n v="0"/>
    <s v="Devuelta"/>
    <d v="2024-03-11T00:00:00"/>
    <d v="2024-04-04T00:00:00"/>
    <d v="2024-04-11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3111"/>
    <s v="FESS3111"/>
    <s v="900014785_FESS3111"/>
    <x v="41"/>
    <d v="2024-04-11T00:00:00"/>
    <n v="182868"/>
    <n v="182868"/>
    <e v="#N/A"/>
    <e v="#N/A"/>
    <e v="#N/A"/>
    <x v="0"/>
    <n v="0"/>
    <m/>
    <n v="0"/>
    <n v="0"/>
    <m/>
    <m/>
    <m/>
    <n v="0"/>
    <s v="Devuelta"/>
    <d v="2024-03-11T00:00:00"/>
    <d v="2024-04-04T00:00:00"/>
    <d v="2024-04-11T00:00:00"/>
    <n v="186600"/>
    <n v="0"/>
    <n v="0"/>
    <n v="18660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3115"/>
    <s v="FESS3115"/>
    <s v="900014785_FESS3115"/>
    <x v="41"/>
    <d v="2024-04-11T00:00:00"/>
    <n v="178164"/>
    <n v="178164"/>
    <e v="#N/A"/>
    <e v="#N/A"/>
    <e v="#N/A"/>
    <x v="0"/>
    <n v="0"/>
    <m/>
    <n v="0"/>
    <n v="0"/>
    <m/>
    <m/>
    <m/>
    <n v="0"/>
    <s v="Devuelta"/>
    <d v="2024-03-11T00:00:00"/>
    <d v="2024-04-04T00:00:00"/>
    <d v="2024-04-26T00:00:00"/>
    <n v="181800"/>
    <n v="0"/>
    <n v="0"/>
    <n v="181800"/>
    <n v="0"/>
    <n v="181800"/>
    <x v="0"/>
    <s v="NO PBS FECHA ENTREGA VALIDAR NO CONCUERDA LA FECHA DE ENTREGA VS LA REPORTADA EN KA WEB SERVICE QUE ES 45282 "/>
    <x v="0"/>
    <n v="0"/>
  </r>
  <r>
    <n v="900014785"/>
    <s v="SERVIMEDIC QUIRON LTDA"/>
    <s v="FESS"/>
    <n v="3108"/>
    <s v="FESS3108"/>
    <s v="900014785_FESS3108"/>
    <x v="41"/>
    <d v="2024-04-11T00:00:00"/>
    <n v="163856"/>
    <n v="163856"/>
    <e v="#N/A"/>
    <e v="#N/A"/>
    <e v="#N/A"/>
    <x v="0"/>
    <n v="0"/>
    <m/>
    <n v="0"/>
    <n v="0"/>
    <m/>
    <m/>
    <m/>
    <n v="0"/>
    <s v="Devuelta"/>
    <d v="2024-03-11T00:00:00"/>
    <d v="2024-04-04T00:00:00"/>
    <d v="2024-04-21T00:00:00"/>
    <n v="167200"/>
    <n v="0"/>
    <n v="0"/>
    <n v="167200"/>
    <n v="0"/>
    <n v="167200"/>
    <x v="0"/>
    <s v="no pbs tarifa se devuelve factura con soportes completos al validar los datos dela factura biologico hepatitis a+b se valida tarisfario vp$156668 anexar nota credito para darle tramite ala factura y reportar we servis"/>
    <x v="0"/>
    <n v="0"/>
  </r>
  <r>
    <n v="900014785"/>
    <s v="SERVIMEDIC QUIRON LTDA"/>
    <s v="FESS"/>
    <n v="3109"/>
    <s v="FESS3109"/>
    <s v="900014785_FESS3109"/>
    <x v="41"/>
    <d v="2024-04-11T00:00:00"/>
    <n v="159356"/>
    <n v="159356"/>
    <e v="#N/A"/>
    <e v="#N/A"/>
    <e v="#N/A"/>
    <x v="0"/>
    <n v="0"/>
    <m/>
    <n v="0"/>
    <n v="0"/>
    <m/>
    <m/>
    <m/>
    <n v="0"/>
    <s v="Devuelta"/>
    <d v="2024-03-11T00:00:00"/>
    <d v="2024-04-04T00:00:00"/>
    <d v="2024-04-21T00:00:00"/>
    <n v="167200"/>
    <n v="0"/>
    <n v="0"/>
    <n v="167200"/>
    <n v="0"/>
    <n v="167200"/>
    <x v="0"/>
    <s v="no pbs tarifa se devuelve factura con  soportes completos al validar los datos dela factura biologco hepatirs a+b  se valida con tarifa vp$156668 anexar nota credito para darle tramite ala factura y reportar we servis"/>
    <x v="0"/>
    <n v="0"/>
  </r>
  <r>
    <n v="900014785"/>
    <s v="SERVIMEDIC QUIRON LTDA"/>
    <s v="FESS"/>
    <n v="3103"/>
    <s v="FESS3103"/>
    <s v="900014785_FESS3103"/>
    <x v="41"/>
    <d v="2024-03-11T00:00:00"/>
    <n v="138188"/>
    <n v="138188"/>
    <e v="#N/A"/>
    <e v="#N/A"/>
    <e v="#N/A"/>
    <x v="0"/>
    <n v="0"/>
    <m/>
    <n v="0"/>
    <n v="0"/>
    <m/>
    <m/>
    <m/>
    <n v="0"/>
    <s v="Devuelta"/>
    <d v="2024-03-11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101"/>
    <s v="FESS3101"/>
    <s v="900014785_FESS3101"/>
    <x v="41"/>
    <d v="2024-04-11T00:00:00"/>
    <n v="142688"/>
    <n v="142688"/>
    <e v="#N/A"/>
    <e v="#N/A"/>
    <e v="#N/A"/>
    <x v="0"/>
    <n v="0"/>
    <m/>
    <n v="0"/>
    <n v="0"/>
    <m/>
    <m/>
    <m/>
    <n v="0"/>
    <s v="Devuelta"/>
    <d v="2024-03-11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102"/>
    <s v="FESS3102"/>
    <s v="900014785_FESS3102"/>
    <x v="41"/>
    <d v="2024-04-11T00:00:00"/>
    <n v="138188"/>
    <n v="138188"/>
    <e v="#N/A"/>
    <e v="#N/A"/>
    <e v="#N/A"/>
    <x v="0"/>
    <n v="0"/>
    <m/>
    <n v="0"/>
    <n v="0"/>
    <m/>
    <m/>
    <m/>
    <n v="0"/>
    <s v="Devuelta"/>
    <d v="2024-03-11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104"/>
    <s v="FESS3104"/>
    <s v="900014785_FESS3104"/>
    <x v="41"/>
    <d v="2024-04-11T00:00:00"/>
    <n v="138188"/>
    <n v="138188"/>
    <e v="#N/A"/>
    <e v="#N/A"/>
    <e v="#N/A"/>
    <x v="0"/>
    <n v="0"/>
    <m/>
    <n v="0"/>
    <n v="0"/>
    <m/>
    <m/>
    <m/>
    <n v="0"/>
    <s v="Devuelta"/>
    <d v="2024-03-11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105"/>
    <s v="FESS3105"/>
    <s v="900014785_FESS3105"/>
    <x v="41"/>
    <d v="2024-04-11T00:00:00"/>
    <n v="142688"/>
    <n v="142688"/>
    <e v="#N/A"/>
    <e v="#N/A"/>
    <e v="#N/A"/>
    <x v="0"/>
    <n v="0"/>
    <m/>
    <n v="0"/>
    <n v="0"/>
    <m/>
    <m/>
    <m/>
    <n v="0"/>
    <s v="Devuelta"/>
    <d v="2024-03-11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106"/>
    <s v="FESS3106"/>
    <s v="900014785_FESS3106"/>
    <x v="41"/>
    <d v="2024-04-11T00:00:00"/>
    <n v="142688"/>
    <n v="142688"/>
    <e v="#N/A"/>
    <e v="#N/A"/>
    <e v="#N/A"/>
    <x v="0"/>
    <n v="0"/>
    <m/>
    <n v="0"/>
    <n v="0"/>
    <m/>
    <m/>
    <m/>
    <n v="0"/>
    <s v="Devuelta"/>
    <d v="2024-03-11T00:00:00"/>
    <d v="2024-07-03T00:00:00"/>
    <d v="2024-07-05T00:00:00"/>
    <n v="145600"/>
    <n v="0"/>
    <n v="0"/>
    <n v="145600"/>
    <n v="0"/>
    <n v="145600"/>
    <x v="0"/>
    <s v="NO PBS: se devuelve  factura con soportes completos al validar los datos dela factura el cum 19983100-01 vacuna neumoco valor pactado $136422 diferencia $9378,anexar nota credito para darle tramite ala factura. "/>
    <x v="0"/>
    <n v="0"/>
  </r>
  <r>
    <n v="900014785"/>
    <s v="SERVIMEDIC QUIRON LTDA"/>
    <s v="FESS"/>
    <n v="3099"/>
    <s v="FESS3099"/>
    <s v="900014785_FESS3099"/>
    <x v="41"/>
    <d v="2024-04-11T00:00:00"/>
    <n v="39102"/>
    <n v="39102"/>
    <e v="#N/A"/>
    <e v="#N/A"/>
    <e v="#N/A"/>
    <x v="0"/>
    <n v="0"/>
    <m/>
    <n v="0"/>
    <n v="0"/>
    <m/>
    <m/>
    <m/>
    <n v="0"/>
    <s v="Devuelta"/>
    <d v="2024-03-11T00:00:00"/>
    <d v="2024-04-04T00:00:00"/>
    <d v="2024-04-09T00:00:00"/>
    <n v="39900"/>
    <n v="0"/>
    <n v="0"/>
    <n v="39900"/>
    <n v="0"/>
    <n v="39900"/>
    <x v="0"/>
    <s v="NO PBS: SE DEVUELVE FACTURA CON SOPORTES COMPLETOS AL VALIDAR LOS DATOS DELA FACTURA. RADICAN LA FACTURA FESS3099.  ANEXAN SOPORTES DELA FACTURA FESS3098, RADICAR LOS SOPRTES CORRESPONDIENTES ALA FACTURA Y REPORTAR EN LA WE SRVIS.  "/>
    <x v="0"/>
    <n v="0"/>
  </r>
  <r>
    <n v="900014785"/>
    <s v="SERVIMEDIC QUIRON LTDA"/>
    <s v="FESS"/>
    <n v="3112"/>
    <s v="FESS3112"/>
    <s v="900014785_FESS3112"/>
    <x v="41"/>
    <d v="2024-04-11T00:00:00"/>
    <n v="171402"/>
    <n v="171402"/>
    <e v="#N/A"/>
    <e v="#N/A"/>
    <e v="#N/A"/>
    <x v="1"/>
    <n v="0"/>
    <m/>
    <n v="0"/>
    <n v="0"/>
    <m/>
    <m/>
    <m/>
    <n v="0"/>
    <s v="Para auditoria de pertinencia"/>
    <d v="2024-03-11T00:00:00"/>
    <d v="2024-07-02T00:00:00"/>
    <m/>
    <n v="186600"/>
    <n v="0"/>
    <n v="0"/>
    <n v="0"/>
    <n v="0"/>
    <n v="186600"/>
    <x v="0"/>
    <s v="NO PBS: SE DEVUELVE FACTURA CON SOPORTES COMPLETOS AL VALIDAR LOS DARTOS DELA FACTURA CUM:20072153-1, VACUNA HEXAXIN VP$174900 DIFERENCIA $11700 , ANEXAR NOTA CREDITO Y REPORTAR EN LA WESERVIS PARA DARLE TRAMITE ALA FACTURA.  "/>
    <x v="0"/>
    <n v="0"/>
  </r>
  <r>
    <n v="900014785"/>
    <s v="SERVIMEDIC QUIRON LTDA"/>
    <s v="FESS"/>
    <n v="3137"/>
    <s v="FESS3137"/>
    <s v="900014785_FESS3137"/>
    <x v="21"/>
    <d v="2024-04-19T00:00:00"/>
    <n v="188266"/>
    <n v="1882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38"/>
    <s v="FESS3138"/>
    <s v="900014785_FESS3138"/>
    <x v="21"/>
    <d v="2024-04-19T00:00:00"/>
    <n v="188266"/>
    <n v="1882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39"/>
    <s v="FESS3139"/>
    <s v="900014785_FESS3139"/>
    <x v="21"/>
    <d v="2024-04-19T00:00:00"/>
    <n v="192766"/>
    <n v="1927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0"/>
    <s v="FESS3140"/>
    <s v="900014785_FESS3140"/>
    <x v="21"/>
    <d v="2024-04-19T00:00:00"/>
    <n v="188266"/>
    <n v="1882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1"/>
    <s v="FESS3141"/>
    <s v="900014785_FESS3141"/>
    <x v="21"/>
    <d v="2024-04-19T00:00:00"/>
    <n v="192766"/>
    <n v="1927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2"/>
    <s v="FESS3142"/>
    <s v="900014785_FESS3142"/>
    <x v="21"/>
    <d v="2024-04-19T00:00:00"/>
    <n v="188266"/>
    <n v="1882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3"/>
    <s v="FESS3143"/>
    <s v="900014785_FESS3143"/>
    <x v="21"/>
    <d v="2024-04-19T00:00:00"/>
    <n v="192766"/>
    <n v="1927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4"/>
    <s v="FESS3144"/>
    <s v="900014785_FESS3144"/>
    <x v="21"/>
    <d v="2024-04-19T00:00:00"/>
    <n v="192766"/>
    <n v="192766"/>
    <e v="#N/A"/>
    <e v="#N/A"/>
    <e v="#N/A"/>
    <x v="0"/>
    <n v="0"/>
    <m/>
    <n v="0"/>
    <n v="0"/>
    <m/>
    <m/>
    <m/>
    <n v="0"/>
    <s v="Devuelta"/>
    <d v="2024-04-19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27"/>
    <s v="FESS3127"/>
    <s v="900014785_FESS3127"/>
    <x v="21"/>
    <d v="2024-04-19T00:00:00"/>
    <n v="576326.40000000002"/>
    <n v="576326.40000000002"/>
    <e v="#N/A"/>
    <e v="#N/A"/>
    <e v="#N/A"/>
    <x v="1"/>
    <n v="0"/>
    <m/>
    <n v="0"/>
    <n v="0"/>
    <m/>
    <m/>
    <m/>
    <n v="0"/>
    <s v="Para auditoria de pertinencia"/>
    <d v="2024-04-19T00:00:00"/>
    <d v="2024-07-02T00:00:00"/>
    <m/>
    <n v="592680"/>
    <n v="0"/>
    <n v="0"/>
    <n v="0"/>
    <n v="0"/>
    <n v="592680"/>
    <x v="0"/>
    <s v="no pbs factura detalle se deveulve factura con soportes al validar los datos de la factura no se evidencia factura nombre usuario y documento , reportar we servis "/>
    <x v="1"/>
    <n v="0"/>
  </r>
  <r>
    <n v="900014785"/>
    <s v="SERVIMEDIC QUIRON LTDA"/>
    <s v="FESS"/>
    <n v="3128"/>
    <s v="FESS3128"/>
    <s v="900014785_FESS3128"/>
    <x v="21"/>
    <d v="2024-04-19T00:00:00"/>
    <n v="576326.40000000002"/>
    <n v="576326.40000000002"/>
    <e v="#N/A"/>
    <e v="#N/A"/>
    <e v="#N/A"/>
    <x v="1"/>
    <n v="0"/>
    <m/>
    <n v="0"/>
    <n v="0"/>
    <m/>
    <m/>
    <m/>
    <n v="0"/>
    <s v="Para auditoria de pertinencia"/>
    <d v="2024-04-19T00:00:00"/>
    <d v="2024-07-02T00:00:00"/>
    <m/>
    <n v="592680"/>
    <n v="0"/>
    <n v="0"/>
    <n v="0"/>
    <n v="0"/>
    <n v="592680"/>
    <x v="0"/>
    <s v="no pbs factura detalle se deveulve factura con soportes al validar los datos de la factura no se evidencia factura nombre usuario y documento , reportar we servis "/>
    <x v="1"/>
    <n v="0"/>
  </r>
  <r>
    <n v="900014785"/>
    <s v="SERVIMEDIC QUIRON LTDA"/>
    <s v="FESS"/>
    <n v="3129"/>
    <s v="FESS3129"/>
    <s v="900014785_FESS3129"/>
    <x v="21"/>
    <d v="2024-04-19T00:00:00"/>
    <n v="580826.4"/>
    <n v="580826.4"/>
    <e v="#N/A"/>
    <e v="#N/A"/>
    <e v="#N/A"/>
    <x v="1"/>
    <n v="0"/>
    <m/>
    <n v="0"/>
    <n v="0"/>
    <m/>
    <m/>
    <m/>
    <n v="0"/>
    <s v="Para auditoria de pertinencia"/>
    <d v="2024-04-19T00:00:00"/>
    <d v="2024-07-02T00:00:00"/>
    <m/>
    <n v="592680"/>
    <n v="0"/>
    <n v="0"/>
    <n v="0"/>
    <n v="0"/>
    <n v="592680"/>
    <x v="0"/>
    <s v="NO PBS fecha entrega - 8/05/2024 se devuelve factura con soportes completos al validar los datos dela factura fecha entrega no concuerda con la aplicacion biologico 23/03/2024 validar fecha de entrega ya que la fecha no concuerda vs la reportada en la web service que esta  "/>
    <x v="1"/>
    <n v="0"/>
  </r>
  <r>
    <n v="900014785"/>
    <s v="SERVIMEDIC QUIRON LTDA"/>
    <s v="FESS"/>
    <n v="3131"/>
    <s v="FESS3131"/>
    <s v="900014785_FESS3131"/>
    <x v="21"/>
    <d v="2024-04-19T00:00:00"/>
    <n v="580826.4"/>
    <n v="580826.4"/>
    <e v="#N/A"/>
    <e v="#N/A"/>
    <e v="#N/A"/>
    <x v="1"/>
    <n v="0"/>
    <m/>
    <n v="0"/>
    <n v="0"/>
    <m/>
    <m/>
    <m/>
    <n v="0"/>
    <s v="Para auditoria de pertinencia"/>
    <d v="2024-04-19T00:00:00"/>
    <d v="2024-07-03T00:00:00"/>
    <m/>
    <n v="592680"/>
    <n v="0"/>
    <n v="0"/>
    <n v="0"/>
    <n v="0"/>
    <n v="592680"/>
    <x v="0"/>
    <s v="NO PBS fecha entrega - 8/05/2024 se devuelve factura con soportes completos al validar los datos dela factura fecha entrega no concuerda con la aplicacion biologico 27/03/2024 validar fecha de entrega ya que la fecha no concuerda vs la reportada en la web service que esta 29/01/2024 "/>
    <x v="1"/>
    <n v="0"/>
  </r>
  <r>
    <n v="900014785"/>
    <s v="SERVIMEDIC QUIRON LTDA"/>
    <s v="FESS"/>
    <n v="3132"/>
    <s v="FESS3132"/>
    <s v="900014785_FESS3132"/>
    <x v="21"/>
    <d v="2024-04-19T00:00:00"/>
    <n v="576326.40000000002"/>
    <n v="576326.40000000002"/>
    <e v="#N/A"/>
    <e v="#N/A"/>
    <e v="#N/A"/>
    <x v="1"/>
    <n v="0"/>
    <m/>
    <n v="0"/>
    <n v="0"/>
    <m/>
    <m/>
    <m/>
    <n v="0"/>
    <s v="Para auditoria de pertinencia"/>
    <d v="2024-04-19T00:00:00"/>
    <d v="2024-07-02T00:00:00"/>
    <m/>
    <n v="592680"/>
    <n v="0"/>
    <n v="0"/>
    <n v="0"/>
    <n v="0"/>
    <n v="592680"/>
    <x v="0"/>
    <s v="NO PBS fecha entrega - 8/05/2024 se devuelve factura con soportes completos al validar los datos dela factura fecha entrega no concuerda con la aplicacion biologico 1/03/2024 validar fecha de entrega ya que la fecha no concuerda vs la reportada en la web service que esta 45156 "/>
    <x v="1"/>
    <n v="0"/>
  </r>
  <r>
    <n v="900014785"/>
    <s v="SERVIMEDIC QUIRON LTDA"/>
    <s v="FESS"/>
    <n v="3145"/>
    <s v="FESS3145"/>
    <s v="900014785_FESS3145"/>
    <x v="42"/>
    <d v="2024-04-22T00:00:00"/>
    <n v="188266"/>
    <n v="188266"/>
    <e v="#N/A"/>
    <e v="#N/A"/>
    <e v="#N/A"/>
    <x v="0"/>
    <n v="0"/>
    <m/>
    <n v="0"/>
    <n v="0"/>
    <m/>
    <m/>
    <m/>
    <n v="0"/>
    <s v="Devuelta"/>
    <d v="2024-04-22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6"/>
    <s v="FESS3146"/>
    <s v="900014785_FESS3146"/>
    <x v="42"/>
    <d v="2024-04-22T00:00:00"/>
    <n v="188266"/>
    <n v="188266"/>
    <e v="#N/A"/>
    <e v="#N/A"/>
    <e v="#N/A"/>
    <x v="0"/>
    <n v="0"/>
    <m/>
    <n v="0"/>
    <n v="0"/>
    <m/>
    <m/>
    <m/>
    <n v="0"/>
    <s v="Devuelta"/>
    <d v="2024-04-22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8"/>
    <s v="FESS3148"/>
    <s v="900014785_FESS3148"/>
    <x v="42"/>
    <d v="2024-04-22T00:00:00"/>
    <n v="192766"/>
    <n v="192766"/>
    <e v="#N/A"/>
    <e v="#N/A"/>
    <e v="#N/A"/>
    <x v="0"/>
    <n v="0"/>
    <m/>
    <n v="0"/>
    <n v="0"/>
    <m/>
    <m/>
    <m/>
    <n v="0"/>
    <s v="Devuelta"/>
    <d v="2024-04-22T00:00:00"/>
    <d v="2024-05-02T00:00:00"/>
    <d v="2024-05-27T00:00:00"/>
    <n v="196700"/>
    <n v="0"/>
    <n v="0"/>
    <n v="196700"/>
    <n v="0"/>
    <n v="196700"/>
    <x v="0"/>
    <s v="nota credito se devuelv efactura con soportes completos al validar los datos dela factura  NO PBS : SE DEVUELVE FACTURA CON SOPORTES COMPLETOS AL VALIDAR LOS DATOS DELA FACTURA CUM :20011362-1 BIOLOGICO VACUNA NEUMOCO PREVENAR SE ENCUNTRA REGULADO CON TOPE CIRCULAR 13 /2022  VALOR A FACTURAR $174071. ANEXAR MOTA CREDITO PARA DARLE TRAMITE ALA "/>
    <x v="1"/>
    <n v="0"/>
  </r>
  <r>
    <n v="900014785"/>
    <s v="SERVIMEDIC QUIRON LTDA"/>
    <s v="FESS"/>
    <n v="3149"/>
    <s v="FESS3149"/>
    <s v="900014785_FESS3149"/>
    <x v="42"/>
    <d v="2024-04-22T00:00:00"/>
    <n v="188266"/>
    <n v="188266"/>
    <e v="#N/A"/>
    <e v="#N/A"/>
    <e v="#N/A"/>
    <x v="0"/>
    <n v="0"/>
    <m/>
    <n v="0"/>
    <n v="0"/>
    <m/>
    <m/>
    <m/>
    <n v="0"/>
    <s v="Devuelta"/>
    <d v="2024-04-22T00:00:00"/>
    <d v="2024-05-02T00:00:00"/>
    <d v="2024-05-03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50"/>
    <s v="FESS3150"/>
    <s v="900014785_FESS3150"/>
    <x v="42"/>
    <d v="2024-04-22T00:00:00"/>
    <n v="188266"/>
    <n v="188266"/>
    <e v="#N/A"/>
    <e v="#N/A"/>
    <e v="#N/A"/>
    <x v="0"/>
    <n v="0"/>
    <m/>
    <n v="0"/>
    <n v="0"/>
    <m/>
    <m/>
    <m/>
    <n v="0"/>
    <s v="Devuelta"/>
    <d v="2024-04-22T00:00:00"/>
    <d v="2024-07-02T00:00:00"/>
    <d v="2024-07-05T00:00:00"/>
    <n v="196700"/>
    <n v="0"/>
    <n v="0"/>
    <n v="196700"/>
    <n v="0"/>
    <n v="196700"/>
    <x v="0"/>
    <s v="NO PBS : SE DEVUELVE FACTURA CON SOPORTES COMPLETOS AL VALIDAR LOS DATOS DELA FACTURA CUM :20011362-1 BIOLOGICO VACUNA NEUMOCO PREVENAR SE ENCUNTRA REGULADO CON TOPE CIRCULAR 13 /2022  VALOR A FACTURAR $174071. ANEXAR MOTA CREDITO PARA DARLE TRAMITE ALA FACTURAY REPORTAR EN LA WE SERVIS. "/>
    <x v="1"/>
    <n v="0"/>
  </r>
  <r>
    <n v="900014785"/>
    <s v="SERVIMEDIC QUIRON LTDA"/>
    <s v="FESS"/>
    <n v="3147"/>
    <s v="FESS3147"/>
    <s v="900014785_FESS3147"/>
    <x v="42"/>
    <d v="2024-04-22T00:00:00"/>
    <n v="154297.07999999999"/>
    <n v="154297.07999999999"/>
    <e v="#N/A"/>
    <e v="#N/A"/>
    <e v="#N/A"/>
    <x v="1"/>
    <n v="0"/>
    <m/>
    <n v="0"/>
    <n v="0"/>
    <m/>
    <m/>
    <m/>
    <n v="0"/>
    <s v="Para auditoria de pertinencia"/>
    <d v="2024-04-22T00:00:00"/>
    <d v="2024-07-02T00:00:00"/>
    <m/>
    <n v="157446"/>
    <n v="0"/>
    <n v="0"/>
    <n v="0"/>
    <n v="0"/>
    <n v="157446"/>
    <x v="0"/>
    <s v="no pbs  8/05/2024 se devuelve factura con soportes completos al validar los datos dela factura validar el valor reportado ya que no concuerda vs lo reportado en la web service "/>
    <x v="1"/>
    <n v="0"/>
  </r>
  <r>
    <n v="900014785"/>
    <s v="SERVIMEDIC QUIRON LTDA"/>
    <s v="FESS"/>
    <n v="3205"/>
    <s v="FESS3205"/>
    <s v="900014785_FESS3205"/>
    <x v="43"/>
    <d v="2024-07-14T00:00:00"/>
    <n v="170589.58"/>
    <n v="170589.58"/>
    <e v="#N/A"/>
    <e v="#N/A"/>
    <e v="#N/A"/>
    <x v="0"/>
    <n v="0"/>
    <m/>
    <n v="0"/>
    <n v="0"/>
    <m/>
    <m/>
    <m/>
    <n v="0"/>
    <s v="Devuelta"/>
    <d v="2024-06-14T00:00:00"/>
    <d v="2024-07-02T00:00:00"/>
    <d v="2024-07-05T00:00:00"/>
    <n v="174071"/>
    <n v="0"/>
    <n v="0"/>
    <n v="174071"/>
    <n v="0"/>
    <n v="174071"/>
    <x v="0"/>
    <s v="no pbs soporte: se devuelve  factura radican la fess 3205 y anexan la factura FESS-3207 FACTURA ,anexar soporte correspondiente para darle tramite ala factura sujeta apertinencia "/>
    <x v="1"/>
    <n v="0"/>
  </r>
  <r>
    <n v="900014785"/>
    <s v="SERVIMEDIC QUIRON LTDA"/>
    <s v="FESS"/>
    <n v="3211"/>
    <s v="FESS3211"/>
    <s v="900014785_FESS3211"/>
    <x v="43"/>
    <d v="2024-07-14T00:00:00"/>
    <n v="163856"/>
    <n v="163856"/>
    <e v="#N/A"/>
    <e v="#N/A"/>
    <e v="#N/A"/>
    <x v="0"/>
    <n v="0"/>
    <m/>
    <n v="0"/>
    <n v="0"/>
    <m/>
    <m/>
    <m/>
    <n v="0"/>
    <s v="Devuelta"/>
    <d v="2024-06-14T00:00:00"/>
    <d v="2024-07-02T00:00:00"/>
    <d v="2024-07-05T00:00:00"/>
    <n v="167200"/>
    <n v="0"/>
    <n v="0"/>
    <n v="167200"/>
    <n v="0"/>
    <n v="167200"/>
    <x v="0"/>
    <s v="NO PBS TARIFA : SE DEVUELVE FACTURA CON SOPORTES POR MAYOR VALOR COBRADO VP$156668 DIFRENCIA$10532 ANEXAR NOTA CREDITO Y CORREGIR WE SERVIS  "/>
    <x v="2"/>
    <n v="0"/>
  </r>
  <r>
    <n v="900014785"/>
    <s v="SERVIMEDIC QUIRON LTDA"/>
    <s v="FESS"/>
    <n v="3183"/>
    <s v="FESS3183"/>
    <s v="900014785_FESS3183"/>
    <x v="43"/>
    <d v="2024-06-14T00:00:00"/>
    <n v="34594"/>
    <n v="34594"/>
    <e v="#N/A"/>
    <e v="#N/A"/>
    <e v="#N/A"/>
    <x v="0"/>
    <n v="0"/>
    <m/>
    <n v="0"/>
    <n v="0"/>
    <m/>
    <m/>
    <m/>
    <n v="0"/>
    <s v="Devuelta"/>
    <d v="2024-06-14T00:00:00"/>
    <d v="2024-07-02T00:00:00"/>
    <d v="2024-07-05T00:00:00"/>
    <n v="35300"/>
    <n v="0"/>
    <n v="0"/>
    <n v="35300"/>
    <n v="0"/>
    <n v="35300"/>
    <x v="0"/>
    <s v="no pbs soporte : se devuelve factura al validar no se evidencia la historia clinica de la aplicacion del biologico ,anexar soporte para darle tramite ala factura"/>
    <x v="1"/>
    <n v="0"/>
  </r>
  <r>
    <n v="900014785"/>
    <s v="SERVIMEDIC QUIRON LTDA"/>
    <s v="FESS"/>
    <n v="3216"/>
    <s v="FESS3216"/>
    <s v="900014785_FESS3216"/>
    <x v="44"/>
    <d v="2024-07-16T00:00:00"/>
    <n v="153534.64000000001"/>
    <n v="153534.64000000001"/>
    <e v="#N/A"/>
    <e v="#N/A"/>
    <e v="#N/A"/>
    <x v="0"/>
    <n v="0"/>
    <m/>
    <n v="0"/>
    <n v="0"/>
    <m/>
    <m/>
    <m/>
    <n v="0"/>
    <s v="Devuelta"/>
    <d v="2024-06-17T00:00:00"/>
    <d v="2024-07-02T00:00:00"/>
    <d v="2024-07-05T00:00:00"/>
    <n v="156668"/>
    <n v="0"/>
    <n v="0"/>
    <n v="156668"/>
    <n v="0"/>
    <n v="156668"/>
    <x v="0"/>
    <s v="no pbs tarifa: se devuelve factura con soportes  por mayor valor cobrado vp$136422 diferencia$20246 anexar nota credito y correguir we servis "/>
    <x v="2"/>
    <n v="0"/>
  </r>
  <r>
    <n v="900014785"/>
    <s v="SERVIMEDIC QUIRON LTDA"/>
    <s v="FESS"/>
    <n v="3212"/>
    <s v="FESS3212"/>
    <s v="900014785_FESS3212"/>
    <x v="44"/>
    <d v="2024-07-17T00:00:00"/>
    <n v="153534.64000000001"/>
    <n v="153534.64000000001"/>
    <e v="#N/A"/>
    <e v="#N/A"/>
    <e v="#N/A"/>
    <x v="0"/>
    <n v="0"/>
    <m/>
    <n v="0"/>
    <n v="0"/>
    <m/>
    <m/>
    <m/>
    <n v="0"/>
    <s v="Devuelta"/>
    <d v="2024-06-17T00:00:00"/>
    <d v="2024-07-02T00:00:00"/>
    <d v="2024-07-05T00:00:00"/>
    <n v="156668"/>
    <n v="0"/>
    <n v="0"/>
    <n v="156668"/>
    <n v="0"/>
    <n v="156668"/>
    <x v="0"/>
    <s v="no pbs tarifa: se devuelve factura con soportes  por mayor valor cobrado vp$136422 diferencia$20246 anexar nota credito y correguir we servis "/>
    <x v="2"/>
    <n v="0"/>
  </r>
  <r>
    <n v="900014785"/>
    <s v="SERVIMEDIC QUIRON LTDA"/>
    <s v="FESS"/>
    <n v="3214"/>
    <s v="FESS3214"/>
    <s v="900014785_FESS3214"/>
    <x v="44"/>
    <d v="2024-07-17T00:00:00"/>
    <n v="153534.64000000001"/>
    <n v="153534.64000000001"/>
    <e v="#N/A"/>
    <e v="#N/A"/>
    <e v="#N/A"/>
    <x v="0"/>
    <n v="0"/>
    <m/>
    <n v="0"/>
    <n v="0"/>
    <m/>
    <m/>
    <m/>
    <n v="0"/>
    <s v="Devuelta"/>
    <d v="2024-06-17T00:00:00"/>
    <d v="2024-07-02T00:00:00"/>
    <d v="2024-07-05T00:00:00"/>
    <n v="156668"/>
    <n v="0"/>
    <n v="0"/>
    <n v="156668"/>
    <n v="0"/>
    <n v="156668"/>
    <x v="0"/>
    <s v="tarifa: se devuelve factura con soportes  por mayor valor cobrado vp$136422 diferencia$20246 anexar nota credito y correguir we servis "/>
    <x v="2"/>
    <n v="0"/>
  </r>
  <r>
    <n v="900014785"/>
    <s v="SERVIMEDIC QUIRON LTDA"/>
    <s v="FESS"/>
    <n v="1770"/>
    <s v="FESS1770"/>
    <s v="900014785_FESS1770"/>
    <x v="45"/>
    <d v="2022-12-31T00:00:00"/>
    <n v="12497.66"/>
    <n v="12497.66"/>
    <s v="Factura cancelada"/>
    <e v="#N/A"/>
    <e v="#N/A"/>
    <x v="3"/>
    <n v="0"/>
    <m/>
    <n v="181268"/>
    <n v="0"/>
    <n v="2201340819"/>
    <d v="2023-01-11T00:00:00"/>
    <s v="(en blanco)"/>
    <n v="27669861"/>
    <s v="Finalizada"/>
    <d v="2021-12-17T00:00:00"/>
    <d v="2022-02-01T00:00:00"/>
    <m/>
    <n v="184967"/>
    <n v="0"/>
    <n v="0"/>
    <n v="0"/>
    <n v="0"/>
    <n v="0"/>
    <x v="1"/>
    <m/>
    <x v="6"/>
    <n v="184967"/>
  </r>
  <r>
    <n v="900014785"/>
    <s v="SERVIMEDIC QUIRON LTDA"/>
    <s v="FESS"/>
    <n v="1775"/>
    <s v="FESS1775"/>
    <s v="900014785_FESS1775"/>
    <x v="45"/>
    <d v="2022-12-31T00:00:00"/>
    <n v="33497.660000000003"/>
    <n v="33497.660000000003"/>
    <s v="Factura cancelada"/>
    <e v="#N/A"/>
    <e v="#N/A"/>
    <x v="3"/>
    <n v="0"/>
    <m/>
    <n v="181268"/>
    <n v="0"/>
    <n v="2201340819"/>
    <d v="2023-01-11T00:00:00"/>
    <s v="(en blanco)"/>
    <n v="27669861"/>
    <s v="Finalizada"/>
    <d v="2021-12-17T00:00:00"/>
    <d v="2022-02-01T00:00:00"/>
    <m/>
    <n v="184967"/>
    <n v="0"/>
    <n v="0"/>
    <n v="0"/>
    <n v="0"/>
    <n v="0"/>
    <x v="1"/>
    <m/>
    <x v="6"/>
    <n v="184967"/>
  </r>
  <r>
    <n v="900014785"/>
    <s v="SERVIMEDIC QUIRON LTDA"/>
    <s v="FESS"/>
    <n v="1794"/>
    <s v="FESS1794"/>
    <s v="900014785_FESS1794"/>
    <x v="0"/>
    <d v="2022-12-31T00:00:00"/>
    <n v="23716"/>
    <n v="23716"/>
    <s v="Factura cancelada"/>
    <e v="#N/A"/>
    <e v="#N/A"/>
    <x v="3"/>
    <n v="0"/>
    <m/>
    <n v="178164"/>
    <n v="0"/>
    <n v="2201340819"/>
    <d v="2023-01-11T00:00:00"/>
    <s v="(en blanco)"/>
    <n v="27669861"/>
    <s v="Finalizada"/>
    <d v="2022-01-13T00:00:00"/>
    <d v="2022-02-01T00:00:00"/>
    <m/>
    <n v="181800"/>
    <n v="0"/>
    <n v="0"/>
    <n v="0"/>
    <n v="0"/>
    <n v="0"/>
    <x v="1"/>
    <m/>
    <x v="6"/>
    <n v="181800"/>
  </r>
  <r>
    <n v="900014785"/>
    <s v="SERVIMEDIC QUIRON LTDA"/>
    <s v="FESS"/>
    <n v="1813"/>
    <s v="FESS1813"/>
    <s v="900014785_FESS1813"/>
    <x v="0"/>
    <d v="2022-12-31T00:00:00"/>
    <n v="13999.66"/>
    <n v="13999.66"/>
    <s v="Factura cancelada"/>
    <e v="#N/A"/>
    <e v="#N/A"/>
    <x v="3"/>
    <n v="0"/>
    <m/>
    <n v="181268"/>
    <n v="0"/>
    <n v="2201340819"/>
    <d v="2023-01-11T00:00:00"/>
    <s v="(en blanco)"/>
    <n v="27669861"/>
    <s v="Finalizada"/>
    <d v="2022-01-13T00:00:00"/>
    <d v="2022-02-01T00:00:00"/>
    <m/>
    <n v="184967"/>
    <n v="0"/>
    <n v="0"/>
    <n v="0"/>
    <n v="0"/>
    <n v="0"/>
    <x v="1"/>
    <m/>
    <x v="6"/>
    <n v="184967"/>
  </r>
  <r>
    <n v="900014785"/>
    <s v="SERVIMEDIC QUIRON LTDA"/>
    <s v="FESS"/>
    <n v="1824"/>
    <s v="FESS1824"/>
    <s v="900014785_FESS1824"/>
    <x v="1"/>
    <d v="2022-03-03T00:00:00"/>
    <n v="166567.66"/>
    <n v="166567.66"/>
    <s v="Factura cancelada"/>
    <e v="#N/A"/>
    <e v="#N/A"/>
    <x v="3"/>
    <n v="0"/>
    <m/>
    <n v="181268"/>
    <n v="0"/>
    <n v="2201340811"/>
    <d v="2023-01-11T00:00:00"/>
    <s v="(en blanco)"/>
    <n v="736636"/>
    <s v="Finalizada"/>
    <d v="2022-02-03T00:00:00"/>
    <d v="2022-04-07T00:00:00"/>
    <m/>
    <n v="184967"/>
    <n v="0"/>
    <n v="0"/>
    <n v="0"/>
    <n v="0"/>
    <n v="0"/>
    <x v="1"/>
    <m/>
    <x v="6"/>
    <n v="184967"/>
  </r>
  <r>
    <n v="900014785"/>
    <s v="SERVIMEDIC QUIRON LTDA"/>
    <s v="FESS"/>
    <n v="1827"/>
    <s v="FESS1827"/>
    <s v="900014785_FESS1827"/>
    <x v="1"/>
    <d v="2022-03-03T00:00:00"/>
    <n v="177567.66"/>
    <n v="177567.66"/>
    <s v="Factura cancelada"/>
    <e v="#N/A"/>
    <e v="#N/A"/>
    <x v="3"/>
    <n v="0"/>
    <m/>
    <n v="181268"/>
    <n v="0"/>
    <n v="2201340811"/>
    <d v="2023-01-11T00:00:00"/>
    <s v="(en blanco)"/>
    <n v="736636"/>
    <s v="Finalizada"/>
    <d v="2022-02-03T00:00:00"/>
    <d v="2022-04-07T00:00:00"/>
    <m/>
    <n v="184967"/>
    <n v="0"/>
    <n v="0"/>
    <n v="0"/>
    <n v="0"/>
    <n v="0"/>
    <x v="1"/>
    <m/>
    <x v="6"/>
    <n v="184967"/>
  </r>
  <r>
    <n v="900014785"/>
    <s v="SERVIMEDIC QUIRON LTDA"/>
    <s v="FESS"/>
    <n v="1831"/>
    <s v="FESS1831"/>
    <s v="900014785_FESS1831"/>
    <x v="1"/>
    <d v="2022-03-03T00:00:00"/>
    <n v="181267.66"/>
    <n v="181267.66"/>
    <s v="Factura cancelada"/>
    <e v="#N/A"/>
    <e v="#N/A"/>
    <x v="3"/>
    <n v="0"/>
    <m/>
    <n v="181268"/>
    <n v="0"/>
    <n v="2201340811"/>
    <d v="2023-01-11T00:00:00"/>
    <s v="(en blanco)"/>
    <n v="736636"/>
    <s v="Finalizada"/>
    <d v="2022-02-03T00:00:00"/>
    <d v="2022-04-07T00:00:00"/>
    <m/>
    <n v="184967"/>
    <n v="0"/>
    <n v="0"/>
    <n v="0"/>
    <n v="0"/>
    <n v="0"/>
    <x v="1"/>
    <m/>
    <x v="6"/>
    <n v="184967"/>
  </r>
  <r>
    <n v="900014785"/>
    <s v="SERVIMEDIC QUIRON LTDA"/>
    <s v="FESS"/>
    <n v="1832"/>
    <s v="FESS1832"/>
    <s v="900014785_FESS1832"/>
    <x v="1"/>
    <d v="2022-03-03T00:00:00"/>
    <n v="177767.66"/>
    <n v="177767.66"/>
    <s v="Factura cancelada"/>
    <e v="#N/A"/>
    <e v="#N/A"/>
    <x v="3"/>
    <n v="0"/>
    <m/>
    <n v="181268"/>
    <n v="0"/>
    <n v="2201340811"/>
    <d v="2023-01-11T00:00:00"/>
    <s v="(en blanco)"/>
    <n v="736636"/>
    <s v="Finalizada"/>
    <d v="2022-02-03T00:00:00"/>
    <d v="2022-04-07T00:00:00"/>
    <m/>
    <n v="184967"/>
    <n v="0"/>
    <n v="0"/>
    <n v="0"/>
    <n v="0"/>
    <n v="0"/>
    <x v="1"/>
    <m/>
    <x v="6"/>
    <n v="184967"/>
  </r>
  <r>
    <n v="900014785"/>
    <s v="SERVIMEDIC QUIRON LTDA"/>
    <s v="FESS"/>
    <n v="1835"/>
    <s v="FESS1835"/>
    <s v="900014785_FESS1835"/>
    <x v="1"/>
    <d v="2022-03-03T00:00:00"/>
    <n v="11564"/>
    <n v="11564"/>
    <s v="Factura cancelada"/>
    <e v="#N/A"/>
    <e v="#N/A"/>
    <x v="3"/>
    <n v="0"/>
    <m/>
    <n v="11564"/>
    <n v="0"/>
    <n v="2201340811"/>
    <d v="2023-01-11T00:00:00"/>
    <s v="(en blanco)"/>
    <n v="736636"/>
    <s v="Finalizada"/>
    <d v="2022-02-03T00:00:00"/>
    <d v="2022-04-07T00:00:00"/>
    <m/>
    <n v="11800"/>
    <n v="0"/>
    <n v="0"/>
    <n v="0"/>
    <n v="0"/>
    <n v="0"/>
    <x v="1"/>
    <m/>
    <x v="6"/>
    <n v="11800"/>
  </r>
  <r>
    <n v="900014785"/>
    <s v="SERVIMEDIC QUIRON LTDA"/>
    <s v="FESS"/>
    <n v="1843"/>
    <s v="FESS1843"/>
    <s v="900014785_FESS1843"/>
    <x v="46"/>
    <d v="2022-03-21T00:00:00"/>
    <n v="154448"/>
    <n v="154448"/>
    <s v="Factura no radicada"/>
    <e v="#N/A"/>
    <e v="#N/A"/>
    <x v="4"/>
    <n v="0"/>
    <m/>
    <n v="0"/>
    <n v="0"/>
    <m/>
    <m/>
    <m/>
    <n v="0"/>
    <m/>
    <m/>
    <m/>
    <m/>
    <n v="0"/>
    <n v="0"/>
    <n v="0"/>
    <n v="0"/>
    <n v="0"/>
    <n v="0"/>
    <x v="1"/>
    <m/>
    <x v="6"/>
    <n v="0"/>
  </r>
  <r>
    <n v="900014785"/>
    <s v="SERVIMEDIC QUIRON LTDA"/>
    <s v="FESS"/>
    <n v="1868"/>
    <s v="FESS1868"/>
    <s v="900014785_FESS1868"/>
    <x v="2"/>
    <d v="2022-04-07T00:00:00"/>
    <n v="158270"/>
    <n v="158270"/>
    <s v="Factura no radicada"/>
    <e v="#N/A"/>
    <e v="#N/A"/>
    <x v="4"/>
    <n v="0"/>
    <m/>
    <n v="0"/>
    <n v="0"/>
    <m/>
    <m/>
    <m/>
    <n v="0"/>
    <m/>
    <m/>
    <m/>
    <m/>
    <n v="0"/>
    <n v="0"/>
    <n v="0"/>
    <n v="0"/>
    <n v="0"/>
    <n v="0"/>
    <x v="1"/>
    <m/>
    <x v="6"/>
    <n v="0"/>
  </r>
  <r>
    <n v="900014785"/>
    <s v="SERVIMEDIC QUIRON LTDA"/>
    <s v="FESS"/>
    <n v="1885"/>
    <s v="FESS1885"/>
    <s v="900014785_FESS1885"/>
    <x v="47"/>
    <d v="2022-04-17T00:00:00"/>
    <n v="304780"/>
    <n v="304780"/>
    <s v="Factura no radicada"/>
    <e v="#N/A"/>
    <e v="#N/A"/>
    <x v="4"/>
    <n v="0"/>
    <m/>
    <n v="0"/>
    <n v="0"/>
    <m/>
    <m/>
    <m/>
    <n v="0"/>
    <m/>
    <m/>
    <m/>
    <m/>
    <n v="0"/>
    <n v="0"/>
    <n v="0"/>
    <n v="0"/>
    <n v="0"/>
    <n v="0"/>
    <x v="1"/>
    <m/>
    <x v="6"/>
    <n v="0"/>
  </r>
  <r>
    <n v="900014785"/>
    <s v="SERVIMEDIC QUIRON LTDA"/>
    <s v="FESS"/>
    <n v="1886"/>
    <s v="FESS1886"/>
    <s v="900014785_FESS1886"/>
    <x v="47"/>
    <d v="2022-04-17T00:00:00"/>
    <n v="344960"/>
    <n v="344960"/>
    <s v="Factura no radicada"/>
    <e v="#N/A"/>
    <e v="#N/A"/>
    <x v="4"/>
    <n v="0"/>
    <m/>
    <n v="0"/>
    <n v="0"/>
    <m/>
    <m/>
    <m/>
    <n v="0"/>
    <m/>
    <m/>
    <m/>
    <m/>
    <n v="0"/>
    <n v="0"/>
    <n v="0"/>
    <n v="0"/>
    <n v="0"/>
    <n v="0"/>
    <x v="1"/>
    <m/>
    <x v="6"/>
    <n v="0"/>
  </r>
  <r>
    <n v="900014785"/>
    <s v="SERVIMEDIC QUIRON LTDA"/>
    <s v="FESS"/>
    <n v="1888"/>
    <s v="FESS1888"/>
    <s v="900014785_FESS1888"/>
    <x v="47"/>
    <d v="2022-04-17T00:00:00"/>
    <n v="689920"/>
    <n v="689920"/>
    <s v="Factura no radicada"/>
    <e v="#N/A"/>
    <e v="#N/A"/>
    <x v="4"/>
    <n v="0"/>
    <m/>
    <n v="0"/>
    <n v="0"/>
    <m/>
    <m/>
    <m/>
    <n v="0"/>
    <m/>
    <m/>
    <m/>
    <m/>
    <n v="0"/>
    <n v="0"/>
    <n v="0"/>
    <n v="0"/>
    <n v="0"/>
    <n v="0"/>
    <x v="1"/>
    <m/>
    <x v="6"/>
    <n v="0"/>
  </r>
  <r>
    <n v="900014785"/>
    <s v="SERVIMEDIC QUIRON LTDA"/>
    <s v="FESS"/>
    <n v="1890"/>
    <s v="FESS1890"/>
    <s v="900014785_FESS1890"/>
    <x v="47"/>
    <d v="2022-04-17T00:00:00"/>
    <n v="172480"/>
    <n v="172480"/>
    <s v="Factura no radicada"/>
    <e v="#N/A"/>
    <e v="#N/A"/>
    <x v="4"/>
    <n v="0"/>
    <m/>
    <n v="0"/>
    <n v="0"/>
    <m/>
    <m/>
    <m/>
    <n v="0"/>
    <m/>
    <m/>
    <m/>
    <m/>
    <n v="0"/>
    <n v="0"/>
    <n v="0"/>
    <n v="0"/>
    <n v="0"/>
    <n v="0"/>
    <x v="1"/>
    <m/>
    <x v="6"/>
    <n v="0"/>
  </r>
  <r>
    <n v="900014785"/>
    <s v="SERVIMEDIC QUIRON LTDA"/>
    <s v="FESS"/>
    <n v="1903"/>
    <s v="FESS1903"/>
    <s v="900014785_FESS1903"/>
    <x v="48"/>
    <d v="2022-12-31T00:00:00"/>
    <n v="12119.66"/>
    <n v="12119.66"/>
    <s v="Factura cancelada"/>
    <e v="#N/A"/>
    <e v="#N/A"/>
    <x v="3"/>
    <n v="0"/>
    <m/>
    <n v="181268"/>
    <n v="0"/>
    <n v="2201340819"/>
    <d v="2023-01-11T00:00:00"/>
    <s v="(en blanco)"/>
    <n v="27669861"/>
    <s v="Finalizada"/>
    <d v="2022-04-08T00:00:00"/>
    <d v="2022-05-02T00:00:00"/>
    <m/>
    <n v="184967"/>
    <n v="0"/>
    <n v="0"/>
    <n v="0"/>
    <n v="0"/>
    <n v="0"/>
    <x v="1"/>
    <m/>
    <x v="6"/>
    <n v="184967"/>
  </r>
  <r>
    <n v="900014785"/>
    <s v="SERVIMEDIC QUIRON LTDA"/>
    <s v="FESS"/>
    <n v="1905"/>
    <s v="FESS1905"/>
    <s v="900014785_FESS1905"/>
    <x v="48"/>
    <d v="2022-12-31T00:00:00"/>
    <n v="38146"/>
    <n v="38146"/>
    <s v="Factura cancelada"/>
    <e v="#N/A"/>
    <e v="#N/A"/>
    <x v="3"/>
    <n v="0"/>
    <m/>
    <n v="178164"/>
    <n v="0"/>
    <n v="2201340819"/>
    <d v="2023-01-11T00:00:00"/>
    <s v="(en blanco)"/>
    <n v="27669861"/>
    <s v="Finalizada"/>
    <d v="2022-04-08T00:00:00"/>
    <d v="2022-05-02T00:00:00"/>
    <m/>
    <n v="181800"/>
    <n v="0"/>
    <n v="0"/>
    <n v="0"/>
    <n v="0"/>
    <n v="0"/>
    <x v="1"/>
    <m/>
    <x v="6"/>
    <n v="181800"/>
  </r>
  <r>
    <n v="900014785"/>
    <s v="SERVIMEDIC QUIRON LTDA"/>
    <s v="FESS"/>
    <n v="1912"/>
    <s v="FESS1912"/>
    <s v="900014785_FESS1912"/>
    <x v="48"/>
    <d v="2022-12-31T00:00:00"/>
    <n v="19297.66"/>
    <n v="19297.66"/>
    <s v="Factura cancelada"/>
    <e v="#N/A"/>
    <e v="#N/A"/>
    <x v="3"/>
    <n v="0"/>
    <m/>
    <n v="181268"/>
    <n v="0"/>
    <n v="2201340819"/>
    <d v="2023-01-11T00:00:00"/>
    <s v="(en blanco)"/>
    <n v="27669861"/>
    <s v="Finalizada"/>
    <d v="2022-04-08T00:00:00"/>
    <d v="2022-05-02T00:00:00"/>
    <m/>
    <n v="184967"/>
    <n v="0"/>
    <n v="0"/>
    <n v="0"/>
    <n v="0"/>
    <n v="0"/>
    <x v="1"/>
    <m/>
    <x v="6"/>
    <n v="184967"/>
  </r>
  <r>
    <n v="900014785"/>
    <s v="SERVIMEDIC QUIRON LTDA"/>
    <s v="FESS"/>
    <n v="1917"/>
    <s v="FESS1917"/>
    <s v="900014785_FESS1917"/>
    <x v="48"/>
    <d v="2022-12-31T00:00:00"/>
    <n v="87024"/>
    <n v="87024"/>
    <s v="Factura cancelada"/>
    <e v="#N/A"/>
    <e v="#N/A"/>
    <x v="3"/>
    <n v="0"/>
    <m/>
    <n v="178164"/>
    <n v="0"/>
    <n v="2201340819"/>
    <d v="2023-01-11T00:00:00"/>
    <s v="(en blanco)"/>
    <n v="27669861"/>
    <s v="Finalizada"/>
    <d v="2022-04-08T00:00:00"/>
    <d v="2022-05-02T00:00:00"/>
    <m/>
    <n v="181800"/>
    <n v="0"/>
    <n v="0"/>
    <n v="0"/>
    <n v="0"/>
    <n v="0"/>
    <x v="1"/>
    <m/>
    <x v="6"/>
    <n v="181800"/>
  </r>
  <r>
    <n v="900014785"/>
    <s v="SERVIMEDIC QUIRON LTDA"/>
    <s v="FESS"/>
    <n v="1921"/>
    <s v="FESS1921"/>
    <s v="900014785_FESS1921"/>
    <x v="48"/>
    <d v="2022-12-31T00:00:00"/>
    <n v="79127.66"/>
    <n v="79127.66"/>
    <s v="Factura cancelada"/>
    <e v="#N/A"/>
    <e v="#N/A"/>
    <x v="3"/>
    <n v="0"/>
    <m/>
    <n v="181268"/>
    <n v="0"/>
    <n v="2201340819"/>
    <d v="2023-01-11T00:00:00"/>
    <s v="(en blanco)"/>
    <n v="27669861"/>
    <s v="Finalizada"/>
    <d v="2022-04-08T00:00:00"/>
    <d v="2022-05-02T00:00:00"/>
    <m/>
    <n v="184967"/>
    <n v="0"/>
    <n v="0"/>
    <n v="0"/>
    <n v="0"/>
    <n v="0"/>
    <x v="1"/>
    <m/>
    <x v="6"/>
    <n v="184967"/>
  </r>
  <r>
    <n v="900014785"/>
    <s v="SERVIMEDIC QUIRON LTDA"/>
    <s v="FESS"/>
    <n v="1922"/>
    <s v="FESS1922"/>
    <s v="900014785_FESS1922"/>
    <x v="48"/>
    <d v="2022-12-31T00:00:00"/>
    <n v="166600"/>
    <n v="166600"/>
    <s v="Factura cancelada"/>
    <e v="#N/A"/>
    <e v="#N/A"/>
    <x v="3"/>
    <n v="0"/>
    <m/>
    <n v="178164"/>
    <n v="0"/>
    <n v="2201340819"/>
    <d v="2023-01-11T00:00:00"/>
    <s v="(en blanco)"/>
    <n v="27669861"/>
    <s v="Finalizada"/>
    <d v="2022-04-08T00:00:00"/>
    <d v="2022-05-02T00:00:00"/>
    <m/>
    <n v="181800"/>
    <n v="0"/>
    <n v="0"/>
    <n v="0"/>
    <n v="0"/>
    <n v="0"/>
    <x v="1"/>
    <m/>
    <x v="6"/>
    <n v="181800"/>
  </r>
  <r>
    <n v="900014785"/>
    <s v="SERVIMEDIC QUIRON LTDA"/>
    <s v="FESS"/>
    <n v="1937"/>
    <s v="FESS1937"/>
    <s v="900014785_FESS1937"/>
    <x v="49"/>
    <d v="2022-12-31T00:00:00"/>
    <n v="14699.66"/>
    <n v="14699.66"/>
    <s v="Factura cancelada"/>
    <e v="#N/A"/>
    <e v="#N/A"/>
    <x v="3"/>
    <n v="0"/>
    <m/>
    <n v="181268"/>
    <n v="0"/>
    <n v="2201340819"/>
    <d v="2023-01-11T00:00:00"/>
    <s v="(en blanco)"/>
    <n v="27669861"/>
    <s v="Finalizada"/>
    <d v="2022-05-13T00:00:00"/>
    <d v="2022-06-02T00:00:00"/>
    <m/>
    <n v="184967"/>
    <n v="0"/>
    <n v="0"/>
    <n v="0"/>
    <n v="0"/>
    <n v="0"/>
    <x v="1"/>
    <m/>
    <x v="6"/>
    <n v="184967"/>
  </r>
  <r>
    <n v="900014785"/>
    <s v="SERVIMEDIC QUIRON LTDA"/>
    <s v="FESS"/>
    <n v="1943"/>
    <s v="FESS1943"/>
    <s v="900014785_FESS1943"/>
    <x v="49"/>
    <d v="2022-12-31T00:00:00"/>
    <n v="37338"/>
    <n v="37338"/>
    <s v="Factura cancelada"/>
    <e v="#N/A"/>
    <e v="#N/A"/>
    <x v="3"/>
    <n v="0"/>
    <m/>
    <n v="191786"/>
    <n v="0"/>
    <n v="2201340819"/>
    <d v="2023-01-11T00:00:00"/>
    <s v="(en blanco)"/>
    <n v="27669861"/>
    <s v="Finalizada"/>
    <d v="2022-05-13T00:00:00"/>
    <d v="2022-06-02T00:00:00"/>
    <m/>
    <n v="195700"/>
    <n v="0"/>
    <n v="0"/>
    <n v="0"/>
    <n v="0"/>
    <n v="0"/>
    <x v="1"/>
    <m/>
    <x v="6"/>
    <n v="195700"/>
  </r>
  <r>
    <n v="900014785"/>
    <s v="SERVIMEDIC QUIRON LTDA"/>
    <s v="FESS"/>
    <n v="1948"/>
    <s v="FESS1948"/>
    <s v="900014785_FESS1948"/>
    <x v="49"/>
    <d v="2022-12-31T00:00:00"/>
    <n v="63896"/>
    <n v="63896"/>
    <s v="Factura cancelada"/>
    <e v="#N/A"/>
    <e v="#N/A"/>
    <x v="3"/>
    <n v="0"/>
    <m/>
    <n v="174538"/>
    <n v="0"/>
    <n v="2201340819"/>
    <d v="2023-01-11T00:00:00"/>
    <s v="(en blanco)"/>
    <n v="27669861"/>
    <s v="Finalizada"/>
    <d v="2022-05-13T00:00:00"/>
    <d v="2022-06-02T00:00:00"/>
    <m/>
    <n v="181800"/>
    <n v="0"/>
    <n v="0"/>
    <n v="0"/>
    <n v="3700"/>
    <n v="0"/>
    <x v="1"/>
    <m/>
    <x v="6"/>
    <n v="174400"/>
  </r>
  <r>
    <n v="900014785"/>
    <s v="SERVIMEDIC QUIRON LTDA"/>
    <s v="FESS"/>
    <n v="1952"/>
    <s v="FESS1952"/>
    <s v="900014785_FESS1952"/>
    <x v="49"/>
    <d v="2022-12-31T00:00:00"/>
    <n v="23119.66"/>
    <n v="23119.66"/>
    <s v="Factura cancelada"/>
    <e v="#N/A"/>
    <e v="#N/A"/>
    <x v="3"/>
    <n v="0"/>
    <m/>
    <n v="177642"/>
    <n v="0"/>
    <n v="2201340819"/>
    <d v="2023-01-11T00:00:00"/>
    <s v="(en blanco)"/>
    <n v="27669861"/>
    <s v="Finalizada"/>
    <d v="2022-05-13T00:00:00"/>
    <d v="2022-06-02T00:00:00"/>
    <m/>
    <n v="184967"/>
    <n v="0"/>
    <n v="0"/>
    <n v="0"/>
    <n v="3700"/>
    <n v="0"/>
    <x v="1"/>
    <m/>
    <x v="6"/>
    <n v="177567"/>
  </r>
  <r>
    <n v="900014785"/>
    <s v="SERVIMEDIC QUIRON LTDA"/>
    <s v="FESS"/>
    <n v="1954"/>
    <s v="FESS1954"/>
    <s v="900014785_FESS1954"/>
    <x v="50"/>
    <d v="2022-06-16T00:00:00"/>
    <n v="490000"/>
    <n v="490000"/>
    <s v="Factura cerrada por extemporaneidad"/>
    <e v="#N/A"/>
    <e v="#N/A"/>
    <x v="5"/>
    <n v="0"/>
    <m/>
    <n v="0"/>
    <n v="0"/>
    <m/>
    <m/>
    <m/>
    <n v="0"/>
    <s v="Finalizada"/>
    <d v="2022-05-16T00:00:00"/>
    <d v="2022-06-18T00:00:00"/>
    <m/>
    <n v="490000"/>
    <n v="0"/>
    <n v="0"/>
    <n v="0"/>
    <n v="0"/>
    <n v="0"/>
    <x v="1"/>
    <m/>
    <x v="6"/>
    <n v="0"/>
  </r>
  <r>
    <n v="900014785"/>
    <s v="SERVIMEDIC QUIRON LTDA"/>
    <s v="FESS"/>
    <n v="1968"/>
    <s v="FESS1968"/>
    <s v="900014785_FESS1968"/>
    <x v="10"/>
    <d v="2022-12-31T00:00:00"/>
    <n v="75427.66"/>
    <n v="75427.66"/>
    <s v="Factura cancelada"/>
    <e v="#N/A"/>
    <e v="#N/A"/>
    <x v="3"/>
    <n v="0"/>
    <m/>
    <n v="177642"/>
    <n v="0"/>
    <n v="2201340819"/>
    <d v="2023-01-11T00:00:00"/>
    <s v="(en blanco)"/>
    <n v="27669861"/>
    <s v="Finalizada"/>
    <d v="2022-06-13T00:00:00"/>
    <d v="2022-06-21T00:00:00"/>
    <m/>
    <n v="184967"/>
    <n v="0"/>
    <n v="0"/>
    <n v="0"/>
    <n v="3700"/>
    <n v="0"/>
    <x v="1"/>
    <m/>
    <x v="6"/>
    <n v="177567"/>
  </r>
  <r>
    <n v="900014785"/>
    <s v="SERVIMEDIC QUIRON LTDA"/>
    <s v="FESS"/>
    <n v="1972"/>
    <s v="FESS1972"/>
    <s v="900014785_FESS1972"/>
    <x v="10"/>
    <d v="2022-12-31T00:00:00"/>
    <n v="26819.66"/>
    <n v="26819.66"/>
    <s v="Factura cancelada"/>
    <e v="#N/A"/>
    <e v="#N/A"/>
    <x v="3"/>
    <n v="0"/>
    <m/>
    <n v="177642"/>
    <n v="0"/>
    <n v="2201340819"/>
    <d v="2023-01-11T00:00:00"/>
    <s v="(en blanco)"/>
    <n v="27669861"/>
    <s v="Finalizada"/>
    <d v="2022-06-13T00:00:00"/>
    <d v="2022-06-21T00:00:00"/>
    <m/>
    <n v="184967"/>
    <n v="0"/>
    <n v="0"/>
    <n v="0"/>
    <n v="3700"/>
    <n v="0"/>
    <x v="1"/>
    <m/>
    <x v="6"/>
    <n v="177567"/>
  </r>
  <r>
    <n v="900014785"/>
    <s v="SERVIMEDIC QUIRON LTDA"/>
    <s v="FESS"/>
    <n v="1973"/>
    <s v="FESS1973"/>
    <s v="900014785_FESS1973"/>
    <x v="10"/>
    <d v="2022-12-31T00:00:00"/>
    <n v="48608"/>
    <n v="48608"/>
    <s v="Factura cancelada"/>
    <e v="#N/A"/>
    <e v="#N/A"/>
    <x v="3"/>
    <n v="0"/>
    <m/>
    <n v="150822"/>
    <n v="0"/>
    <n v="2201340819"/>
    <d v="2023-01-11T00:00:00"/>
    <s v="(en blanco)"/>
    <n v="27669861"/>
    <s v="Finalizada"/>
    <d v="2022-06-13T00:00:00"/>
    <d v="2022-06-21T00:00:00"/>
    <m/>
    <n v="157600"/>
    <n v="0"/>
    <n v="0"/>
    <n v="0"/>
    <n v="3700"/>
    <n v="0"/>
    <x v="1"/>
    <m/>
    <x v="6"/>
    <n v="150200"/>
  </r>
  <r>
    <n v="900014785"/>
    <s v="SERVIMEDIC QUIRON LTDA"/>
    <s v="FESS"/>
    <n v="1976"/>
    <s v="FESS1976"/>
    <s v="900014785_FESS1976"/>
    <x v="10"/>
    <d v="2022-12-31T00:00:00"/>
    <n v="11596"/>
    <n v="11596"/>
    <s v="Factura cancelada"/>
    <e v="#N/A"/>
    <e v="#N/A"/>
    <x v="3"/>
    <n v="0"/>
    <m/>
    <n v="178164"/>
    <n v="0"/>
    <n v="2201340819"/>
    <d v="2023-01-11T00:00:00"/>
    <s v="(en blanco)"/>
    <n v="27669861"/>
    <s v="Finalizada"/>
    <d v="2022-06-13T00:00:00"/>
    <d v="2022-06-21T00:00:00"/>
    <m/>
    <n v="181800"/>
    <n v="0"/>
    <n v="0"/>
    <n v="0"/>
    <n v="0"/>
    <n v="0"/>
    <x v="1"/>
    <m/>
    <x v="6"/>
    <n v="181800"/>
  </r>
  <r>
    <n v="900014785"/>
    <s v="SERVIMEDIC QUIRON LTDA"/>
    <s v="FESS"/>
    <n v="1985"/>
    <s v="FESS1985"/>
    <s v="900014785_FESS1985"/>
    <x v="10"/>
    <d v="2022-12-31T00:00:00"/>
    <n v="42891.66"/>
    <n v="42891.66"/>
    <s v="Factura cancelada"/>
    <e v="#N/A"/>
    <e v="#N/A"/>
    <x v="3"/>
    <n v="0"/>
    <m/>
    <n v="181268"/>
    <n v="0"/>
    <n v="2201340819"/>
    <d v="2023-01-11T00:00:00"/>
    <s v="(en blanco)"/>
    <n v="27669861"/>
    <s v="Finalizada"/>
    <d v="2022-06-13T00:00:00"/>
    <d v="2022-06-21T00:00:00"/>
    <m/>
    <n v="184967"/>
    <n v="0"/>
    <n v="0"/>
    <n v="0"/>
    <n v="0"/>
    <n v="0"/>
    <x v="1"/>
    <m/>
    <x v="6"/>
    <n v="184967"/>
  </r>
  <r>
    <n v="900014785"/>
    <s v="SERVIMEDIC QUIRON LTDA"/>
    <s v="FESS"/>
    <n v="1997"/>
    <s v="FESS1997"/>
    <s v="900014785_FESS1997"/>
    <x v="10"/>
    <d v="2022-12-31T00:00:00"/>
    <n v="30519.66"/>
    <n v="30519.66"/>
    <s v="Factura cancelada"/>
    <e v="#N/A"/>
    <e v="#N/A"/>
    <x v="3"/>
    <n v="0"/>
    <m/>
    <n v="181268"/>
    <n v="0"/>
    <n v="2201340819"/>
    <d v="2023-01-11T00:00:00"/>
    <s v="(en blanco)"/>
    <n v="27669861"/>
    <s v="Finalizada"/>
    <d v="2022-06-13T00:00:00"/>
    <d v="2022-06-21T00:00:00"/>
    <m/>
    <n v="184967"/>
    <n v="0"/>
    <n v="0"/>
    <n v="0"/>
    <n v="0"/>
    <n v="0"/>
    <x v="1"/>
    <m/>
    <x v="6"/>
    <n v="184967"/>
  </r>
  <r>
    <n v="900014785"/>
    <s v="SERVIMEDIC QUIRON LTDA"/>
    <s v="FESS"/>
    <n v="1998"/>
    <s v="FESS1998"/>
    <s v="900014785_FESS1998"/>
    <x v="10"/>
    <d v="2022-12-31T00:00:00"/>
    <n v="19297.66"/>
    <n v="19297.66"/>
    <s v="Factura cancelada"/>
    <e v="#N/A"/>
    <e v="#N/A"/>
    <x v="3"/>
    <n v="0"/>
    <m/>
    <n v="177642"/>
    <n v="0"/>
    <n v="2201340819"/>
    <d v="2023-01-11T00:00:00"/>
    <s v="(en blanco)"/>
    <n v="27669861"/>
    <s v="Finalizada"/>
    <d v="2022-06-13T00:00:00"/>
    <d v="2022-06-21T00:00:00"/>
    <m/>
    <n v="184967"/>
    <n v="0"/>
    <n v="0"/>
    <n v="0"/>
    <n v="3700"/>
    <n v="0"/>
    <x v="1"/>
    <m/>
    <x v="6"/>
    <n v="177567"/>
  </r>
  <r>
    <n v="900014785"/>
    <s v="SERVIMEDIC QUIRON LTDA"/>
    <s v="FESS"/>
    <n v="2018"/>
    <s v="FESS2018"/>
    <s v="900014785_FESS2018"/>
    <x v="51"/>
    <d v="2022-08-28T00:00:00"/>
    <n v="136318"/>
    <n v="136318"/>
    <s v="Factura cancelada"/>
    <e v="#N/A"/>
    <e v="#N/A"/>
    <x v="3"/>
    <n v="0"/>
    <m/>
    <n v="136318"/>
    <n v="0"/>
    <n v="4800058204"/>
    <d v="2022-12-22T00:00:00"/>
    <s v="PAGO GIRO PREV REGIMEN SUBSIDIADO NOVIEMBRE 2022"/>
    <n v="53079058"/>
    <s v="Finalizada"/>
    <d v="2022-07-28T00:00:00"/>
    <d v="2022-10-19T00:00:00"/>
    <m/>
    <n v="139100"/>
    <n v="0"/>
    <n v="0"/>
    <n v="0"/>
    <n v="0"/>
    <n v="0"/>
    <x v="1"/>
    <m/>
    <x v="6"/>
    <n v="139100"/>
  </r>
  <r>
    <n v="900014785"/>
    <s v="SERVIMEDIC QUIRON LTDA"/>
    <s v="FESS"/>
    <n v="2028"/>
    <s v="FESS2028"/>
    <s v="900014785_FESS2028"/>
    <x v="51"/>
    <d v="2022-08-28T00:00:00"/>
    <n v="105840"/>
    <n v="105840"/>
    <s v="Factura cancelada"/>
    <e v="#N/A"/>
    <e v="#N/A"/>
    <x v="3"/>
    <n v="0"/>
    <m/>
    <n v="105840"/>
    <n v="0"/>
    <n v="4800058204"/>
    <d v="2022-12-22T00:00:00"/>
    <s v="PAGO GIRO PREV REGIMEN SUBSIDIADO NOVIEMBRE 2022"/>
    <n v="53079058"/>
    <s v="Finalizada"/>
    <d v="2022-07-28T00:00:00"/>
    <d v="2022-10-19T00:00:00"/>
    <m/>
    <n v="108000"/>
    <n v="0"/>
    <n v="0"/>
    <n v="0"/>
    <n v="0"/>
    <n v="0"/>
    <x v="1"/>
    <m/>
    <x v="6"/>
    <n v="108000"/>
  </r>
  <r>
    <n v="900014785"/>
    <s v="SERVIMEDIC QUIRON LTDA"/>
    <s v="FESS"/>
    <n v="2029"/>
    <s v="FESS2029"/>
    <s v="900014785_FESS2029"/>
    <x v="51"/>
    <d v="2022-08-28T00:00:00"/>
    <n v="181267.66"/>
    <n v="181267.66"/>
    <s v="Factura cancelada"/>
    <e v="#N/A"/>
    <e v="#N/A"/>
    <x v="3"/>
    <n v="0"/>
    <m/>
    <n v="181268"/>
    <n v="0"/>
    <n v="4800058204"/>
    <d v="2022-12-22T00:00:00"/>
    <s v="PAGO GIRO PREV REGIMEN SUBSIDIADO NOVIEMBRE 2022"/>
    <n v="53079058"/>
    <s v="Finalizada"/>
    <d v="2022-07-28T00:00:00"/>
    <d v="2022-10-19T00:00:00"/>
    <m/>
    <n v="184967"/>
    <n v="0"/>
    <n v="0"/>
    <n v="0"/>
    <n v="0"/>
    <n v="0"/>
    <x v="1"/>
    <m/>
    <x v="6"/>
    <n v="184967"/>
  </r>
  <r>
    <n v="900014785"/>
    <s v="SERVIMEDIC QUIRON LTDA"/>
    <s v="FESS"/>
    <n v="2016"/>
    <s v="FESS2016"/>
    <s v="900014785_FESS2016"/>
    <x v="51"/>
    <d v="2022-12-31T00:00:00"/>
    <n v="30519.66"/>
    <n v="30519.66"/>
    <s v="Factura cancelada"/>
    <e v="#N/A"/>
    <e v="#N/A"/>
    <x v="3"/>
    <n v="0"/>
    <m/>
    <n v="181268"/>
    <n v="0"/>
    <n v="2201340819"/>
    <d v="2023-01-11T00:00:00"/>
    <s v="(en blanco)"/>
    <n v="27669861"/>
    <s v="Finalizada"/>
    <d v="2022-07-28T00:00:00"/>
    <d v="2022-10-20T00:00:00"/>
    <m/>
    <n v="184967"/>
    <n v="0"/>
    <n v="0"/>
    <n v="0"/>
    <n v="0"/>
    <n v="0"/>
    <x v="1"/>
    <m/>
    <x v="6"/>
    <n v="184967"/>
  </r>
  <r>
    <n v="900014785"/>
    <s v="SERVIMEDIC QUIRON LTDA"/>
    <s v="FESS"/>
    <n v="2017"/>
    <s v="FESS2017"/>
    <s v="900014785_FESS2017"/>
    <x v="51"/>
    <d v="2022-12-31T00:00:00"/>
    <n v="52430"/>
    <n v="52430"/>
    <s v="Factura cancelada"/>
    <e v="#N/A"/>
    <e v="#N/A"/>
    <x v="3"/>
    <n v="0"/>
    <m/>
    <n v="154644"/>
    <n v="0"/>
    <n v="2201340819"/>
    <d v="2023-01-11T00:00:00"/>
    <s v="(en blanco)"/>
    <n v="27669861"/>
    <s v="Finalizada"/>
    <d v="2022-07-28T00:00:00"/>
    <d v="2022-10-04T00:00:00"/>
    <m/>
    <n v="161500"/>
    <n v="0"/>
    <n v="0"/>
    <n v="0"/>
    <n v="3700"/>
    <n v="0"/>
    <x v="1"/>
    <m/>
    <x v="6"/>
    <n v="154100"/>
  </r>
  <r>
    <n v="900014785"/>
    <s v="SERVIMEDIC QUIRON LTDA"/>
    <s v="FESS"/>
    <n v="2020"/>
    <s v="FESS2020"/>
    <s v="900014785_FESS2020"/>
    <x v="51"/>
    <d v="2022-12-31T00:00:00"/>
    <n v="76024"/>
    <n v="76024"/>
    <s v="Factura cancelada"/>
    <e v="#N/A"/>
    <e v="#N/A"/>
    <x v="3"/>
    <n v="0"/>
    <m/>
    <n v="178164"/>
    <n v="0"/>
    <n v="2201340819"/>
    <d v="2023-01-11T00:00:00"/>
    <s v="(en blanco)"/>
    <n v="27669861"/>
    <s v="Finalizada"/>
    <d v="2022-07-28T00:00:00"/>
    <d v="2022-10-20T00:00:00"/>
    <m/>
    <n v="181800"/>
    <n v="0"/>
    <n v="0"/>
    <n v="0"/>
    <n v="0"/>
    <n v="0"/>
    <x v="1"/>
    <m/>
    <x v="6"/>
    <n v="181800"/>
  </r>
  <r>
    <n v="900014785"/>
    <s v="SERVIMEDIC QUIRON LTDA"/>
    <s v="FESS"/>
    <n v="2023"/>
    <s v="FESS2023"/>
    <s v="900014785_FESS2023"/>
    <x v="51"/>
    <d v="2022-12-31T00:00:00"/>
    <n v="125268"/>
    <n v="125268"/>
    <s v="Factura cancelada"/>
    <e v="#N/A"/>
    <e v="#N/A"/>
    <x v="3"/>
    <n v="0"/>
    <m/>
    <n v="150822"/>
    <n v="0"/>
    <n v="2201340819"/>
    <d v="2023-01-11T00:00:00"/>
    <s v="(en blanco)"/>
    <n v="27669861"/>
    <s v="Finalizada"/>
    <d v="2022-07-28T00:00:00"/>
    <d v="2022-10-04T00:00:00"/>
    <m/>
    <n v="157600"/>
    <n v="0"/>
    <n v="0"/>
    <n v="0"/>
    <n v="3700"/>
    <n v="0"/>
    <x v="1"/>
    <m/>
    <x v="6"/>
    <n v="150200"/>
  </r>
  <r>
    <n v="900014785"/>
    <s v="SERVIMEDIC QUIRON LTDA"/>
    <s v="FESS"/>
    <n v="2027"/>
    <s v="FESS2027"/>
    <s v="900014785_FESS2027"/>
    <x v="51"/>
    <d v="2022-12-31T00:00:00"/>
    <n v="41249.660000000003"/>
    <n v="41249.660000000003"/>
    <s v="Factura cancelada"/>
    <e v="#N/A"/>
    <e v="#N/A"/>
    <x v="3"/>
    <n v="0"/>
    <m/>
    <n v="177642"/>
    <n v="0"/>
    <n v="2201340819"/>
    <d v="2023-01-11T00:00:00"/>
    <s v="(en blanco)"/>
    <n v="27669861"/>
    <s v="Finalizada"/>
    <d v="2022-07-28T00:00:00"/>
    <d v="2022-10-04T00:00:00"/>
    <m/>
    <n v="184967"/>
    <n v="0"/>
    <n v="0"/>
    <n v="0"/>
    <n v="3700"/>
    <n v="0"/>
    <x v="1"/>
    <m/>
    <x v="6"/>
    <n v="177567"/>
  </r>
  <r>
    <n v="900014785"/>
    <s v="SERVIMEDIC QUIRON LTDA"/>
    <s v="FESS"/>
    <n v="2069"/>
    <s v="FESS2069"/>
    <s v="900014785_FESS2069"/>
    <x v="52"/>
    <d v="2022-09-23T00:00:00"/>
    <n v="181267.66"/>
    <n v="181267.66"/>
    <s v="Factura cancelada"/>
    <e v="#N/A"/>
    <e v="#N/A"/>
    <x v="3"/>
    <n v="0"/>
    <m/>
    <n v="181268"/>
    <n v="0"/>
    <n v="4800058204"/>
    <d v="2022-12-22T00:00:00"/>
    <s v="PAGO GIRO PREV REGIMEN SUBSIDIADO NOVIEMBRE 2022"/>
    <n v="53079058"/>
    <s v="Finalizada"/>
    <d v="2022-08-23T00:00:00"/>
    <d v="2022-10-19T00:00:00"/>
    <m/>
    <n v="184967"/>
    <n v="0"/>
    <n v="0"/>
    <n v="0"/>
    <n v="0"/>
    <n v="0"/>
    <x v="1"/>
    <m/>
    <x v="6"/>
    <n v="184967"/>
  </r>
  <r>
    <n v="900014785"/>
    <s v="SERVIMEDIC QUIRON LTDA"/>
    <s v="FESS"/>
    <n v="2047"/>
    <s v="FESS2047"/>
    <s v="900014785_FESS2047"/>
    <x v="52"/>
    <d v="2022-12-31T00:00:00"/>
    <n v="30519.66"/>
    <n v="30519.66"/>
    <s v="Factura cancelada"/>
    <e v="#N/A"/>
    <e v="#N/A"/>
    <x v="3"/>
    <n v="0"/>
    <m/>
    <n v="181268"/>
    <n v="0"/>
    <n v="2201340819"/>
    <d v="2023-01-11T00:00:00"/>
    <s v="(en blanco)"/>
    <n v="27669861"/>
    <s v="Finalizada"/>
    <d v="2022-08-23T00:00:00"/>
    <d v="2022-10-05T00:00:00"/>
    <m/>
    <n v="184967"/>
    <n v="0"/>
    <n v="0"/>
    <n v="0"/>
    <n v="0"/>
    <n v="0"/>
    <x v="1"/>
    <m/>
    <x v="6"/>
    <n v="184967"/>
  </r>
  <r>
    <n v="900014785"/>
    <s v="SERVIMEDIC QUIRON LTDA"/>
    <s v="FESS"/>
    <n v="2050"/>
    <s v="FESS2050"/>
    <s v="900014785_FESS2050"/>
    <x v="52"/>
    <d v="2022-12-31T00:00:00"/>
    <n v="22997.66"/>
    <n v="22997.66"/>
    <s v="Factura cancelada"/>
    <e v="#N/A"/>
    <e v="#N/A"/>
    <x v="3"/>
    <n v="0"/>
    <m/>
    <n v="177642"/>
    <n v="0"/>
    <n v="2201340819"/>
    <d v="2023-01-11T00:00:00"/>
    <s v="(en blanco)"/>
    <n v="27669861"/>
    <s v="Finalizada"/>
    <d v="2022-08-23T00:00:00"/>
    <d v="2022-10-05T00:00:00"/>
    <m/>
    <n v="184967"/>
    <n v="0"/>
    <n v="0"/>
    <n v="0"/>
    <n v="3700"/>
    <n v="0"/>
    <x v="1"/>
    <m/>
    <x v="6"/>
    <n v="177567"/>
  </r>
  <r>
    <n v="900014785"/>
    <s v="SERVIMEDIC QUIRON LTDA"/>
    <s v="FESS"/>
    <n v="2093"/>
    <s v="FESS2093"/>
    <s v="900014785_FESS2093"/>
    <x v="3"/>
    <d v="2022-10-14T00:00:00"/>
    <n v="177567.66"/>
    <n v="177567.66"/>
    <s v="Factura no radicada"/>
    <e v="#N/A"/>
    <e v="#N/A"/>
    <x v="4"/>
    <n v="0"/>
    <m/>
    <n v="0"/>
    <n v="0"/>
    <m/>
    <m/>
    <m/>
    <n v="0"/>
    <m/>
    <m/>
    <m/>
    <m/>
    <n v="0"/>
    <n v="0"/>
    <n v="0"/>
    <n v="0"/>
    <n v="0"/>
    <n v="0"/>
    <x v="1"/>
    <m/>
    <x v="6"/>
    <n v="0"/>
  </r>
  <r>
    <n v="900014785"/>
    <s v="SERVIMEDIC QUIRON LTDA"/>
    <s v="FESS"/>
    <n v="2098"/>
    <s v="FESS2098"/>
    <s v="900014785_FESS2098"/>
    <x v="3"/>
    <d v="2022-10-14T00:00:00"/>
    <n v="181267.66"/>
    <n v="181267.66"/>
    <s v="Factura no radicada"/>
    <e v="#N/A"/>
    <e v="#N/A"/>
    <x v="4"/>
    <n v="0"/>
    <m/>
    <n v="0"/>
    <n v="0"/>
    <m/>
    <m/>
    <m/>
    <n v="0"/>
    <m/>
    <m/>
    <m/>
    <m/>
    <n v="0"/>
    <n v="0"/>
    <n v="0"/>
    <n v="0"/>
    <n v="0"/>
    <n v="0"/>
    <x v="1"/>
    <m/>
    <x v="6"/>
    <n v="0"/>
  </r>
  <r>
    <n v="900014785"/>
    <s v="SERVIMEDIC QUIRON LTDA"/>
    <s v="FESS"/>
    <n v="2108"/>
    <s v="FESS2108"/>
    <s v="900014785_FESS2108"/>
    <x v="3"/>
    <d v="2022-10-14T00:00:00"/>
    <n v="178164"/>
    <n v="178164"/>
    <s v="Factura no radicada"/>
    <e v="#N/A"/>
    <e v="#N/A"/>
    <x v="4"/>
    <n v="0"/>
    <m/>
    <n v="0"/>
    <n v="0"/>
    <m/>
    <m/>
    <m/>
    <n v="0"/>
    <m/>
    <m/>
    <m/>
    <m/>
    <n v="0"/>
    <n v="0"/>
    <n v="0"/>
    <n v="0"/>
    <n v="0"/>
    <n v="0"/>
    <x v="1"/>
    <m/>
    <x v="6"/>
    <n v="0"/>
  </r>
  <r>
    <n v="900014785"/>
    <s v="SERVIMEDIC QUIRON LTDA"/>
    <s v="FESS"/>
    <n v="2110"/>
    <s v="FESS2110"/>
    <s v="900014785_FESS2110"/>
    <x v="3"/>
    <d v="2022-10-14T00:00:00"/>
    <n v="174464"/>
    <n v="174464"/>
    <s v="Factura no radicada"/>
    <e v="#N/A"/>
    <e v="#N/A"/>
    <x v="4"/>
    <n v="0"/>
    <m/>
    <n v="0"/>
    <n v="0"/>
    <m/>
    <m/>
    <m/>
    <n v="0"/>
    <m/>
    <m/>
    <m/>
    <m/>
    <n v="0"/>
    <n v="0"/>
    <n v="0"/>
    <n v="0"/>
    <n v="0"/>
    <n v="0"/>
    <x v="1"/>
    <m/>
    <x v="6"/>
    <n v="0"/>
  </r>
  <r>
    <n v="900014785"/>
    <s v="SERVIMEDIC QUIRON LTDA"/>
    <s v="FESS"/>
    <n v="2111"/>
    <s v="FESS2111"/>
    <s v="900014785_FESS2111"/>
    <x v="11"/>
    <d v="2022-10-18T00:00:00"/>
    <n v="191786"/>
    <n v="191786"/>
    <s v="Factura no radicada"/>
    <e v="#N/A"/>
    <e v="#N/A"/>
    <x v="4"/>
    <n v="0"/>
    <m/>
    <n v="0"/>
    <n v="0"/>
    <m/>
    <m/>
    <m/>
    <n v="0"/>
    <m/>
    <m/>
    <m/>
    <m/>
    <n v="0"/>
    <n v="0"/>
    <n v="0"/>
    <n v="0"/>
    <n v="0"/>
    <n v="0"/>
    <x v="1"/>
    <m/>
    <x v="6"/>
    <n v="0"/>
  </r>
  <r>
    <n v="900014785"/>
    <s v="SERVIMEDIC QUIRON LTDA"/>
    <s v="FESS"/>
    <n v="2113"/>
    <s v="FESS2113"/>
    <s v="900014785_FESS2113"/>
    <x v="11"/>
    <d v="2022-10-18T00:00:00"/>
    <n v="14700"/>
    <n v="14700"/>
    <s v="Factura no radicada"/>
    <e v="#N/A"/>
    <e v="#N/A"/>
    <x v="4"/>
    <n v="0"/>
    <m/>
    <n v="0"/>
    <n v="0"/>
    <m/>
    <m/>
    <m/>
    <n v="0"/>
    <m/>
    <m/>
    <m/>
    <m/>
    <n v="0"/>
    <n v="0"/>
    <n v="0"/>
    <n v="0"/>
    <n v="0"/>
    <n v="0"/>
    <x v="1"/>
    <m/>
    <x v="6"/>
    <n v="0"/>
  </r>
  <r>
    <n v="900014785"/>
    <s v="SERVIMEDIC QUIRON LTDA"/>
    <s v="FESS"/>
    <n v="2122"/>
    <s v="FESS2122"/>
    <s v="900014785_FESS2122"/>
    <x v="53"/>
    <d v="2022-10-24T00:00:00"/>
    <n v="181267.66"/>
    <n v="181267.66"/>
    <s v="Factura cancelada"/>
    <e v="#N/A"/>
    <e v="#N/A"/>
    <x v="3"/>
    <n v="0"/>
    <m/>
    <n v="181268"/>
    <n v="0"/>
    <n v="2201418698"/>
    <d v="2023-07-27T00:00:00"/>
    <s v="(en blanco)"/>
    <n v="181268"/>
    <s v="Finalizada"/>
    <d v="2022-10-24T00:00:00"/>
    <d v="2022-11-24T00:00:00"/>
    <m/>
    <n v="184967"/>
    <n v="0"/>
    <n v="0"/>
    <n v="0"/>
    <n v="0"/>
    <n v="0"/>
    <x v="1"/>
    <m/>
    <x v="6"/>
    <n v="184967"/>
  </r>
  <r>
    <n v="900014785"/>
    <s v="SERVIMEDIC QUIRON LTDA"/>
    <s v="FESS"/>
    <n v="2120"/>
    <s v="FESS2120"/>
    <s v="900014785_FESS2120"/>
    <x v="53"/>
    <d v="2022-10-24T00:00:00"/>
    <n v="116840"/>
    <n v="116840"/>
    <s v="Factura no radicada"/>
    <e v="#N/A"/>
    <e v="#N/A"/>
    <x v="4"/>
    <n v="0"/>
    <m/>
    <n v="0"/>
    <n v="0"/>
    <m/>
    <m/>
    <m/>
    <n v="0"/>
    <m/>
    <m/>
    <m/>
    <m/>
    <n v="0"/>
    <n v="0"/>
    <n v="0"/>
    <n v="0"/>
    <n v="0"/>
    <n v="0"/>
    <x v="1"/>
    <m/>
    <x v="6"/>
    <n v="0"/>
  </r>
  <r>
    <n v="900014785"/>
    <s v="SERVIMEDIC QUIRON LTDA"/>
    <s v="FESS"/>
    <n v="2154"/>
    <s v="FESS2154"/>
    <s v="900014785_FESS2154"/>
    <x v="54"/>
    <d v="2022-11-21T00:00:00"/>
    <n v="178164"/>
    <n v="178164"/>
    <s v="Factura no radicada"/>
    <e v="#N/A"/>
    <e v="#N/A"/>
    <x v="4"/>
    <n v="0"/>
    <m/>
    <n v="0"/>
    <n v="0"/>
    <m/>
    <m/>
    <m/>
    <n v="0"/>
    <m/>
    <m/>
    <m/>
    <m/>
    <n v="0"/>
    <n v="0"/>
    <n v="0"/>
    <n v="0"/>
    <n v="0"/>
    <n v="0"/>
    <x v="1"/>
    <m/>
    <x v="6"/>
    <n v="0"/>
  </r>
  <r>
    <n v="900014785"/>
    <s v="SERVIMEDIC QUIRON LTDA"/>
    <s v="FESS"/>
    <n v="2158"/>
    <s v="FESS2158"/>
    <s v="900014785_FESS2158"/>
    <x v="54"/>
    <d v="2022-11-21T00:00:00"/>
    <n v="166567.66"/>
    <n v="166567.66"/>
    <s v="Factura no radicada"/>
    <e v="#N/A"/>
    <e v="#N/A"/>
    <x v="4"/>
    <n v="0"/>
    <m/>
    <n v="0"/>
    <n v="0"/>
    <m/>
    <m/>
    <m/>
    <n v="0"/>
    <m/>
    <m/>
    <m/>
    <m/>
    <n v="0"/>
    <n v="0"/>
    <n v="0"/>
    <n v="0"/>
    <n v="0"/>
    <n v="0"/>
    <x v="1"/>
    <m/>
    <x v="6"/>
    <n v="0"/>
  </r>
  <r>
    <n v="900014785"/>
    <s v="SERVIMEDIC QUIRON LTDA"/>
    <s v="FESS"/>
    <n v="2159"/>
    <s v="FESS2159"/>
    <s v="900014785_FESS2159"/>
    <x v="54"/>
    <d v="2022-11-21T00:00:00"/>
    <n v="181267.66"/>
    <n v="181267.66"/>
    <s v="Factura no radicada"/>
    <e v="#N/A"/>
    <e v="#N/A"/>
    <x v="4"/>
    <n v="0"/>
    <m/>
    <n v="0"/>
    <n v="0"/>
    <m/>
    <m/>
    <m/>
    <n v="0"/>
    <m/>
    <m/>
    <m/>
    <m/>
    <n v="0"/>
    <n v="0"/>
    <n v="0"/>
    <n v="0"/>
    <n v="0"/>
    <n v="0"/>
    <x v="1"/>
    <m/>
    <x v="6"/>
    <n v="0"/>
  </r>
  <r>
    <n v="900014785"/>
    <s v="SERVIMEDIC QUIRON LTDA"/>
    <s v="FESS"/>
    <n v="2160"/>
    <s v="FESS2160"/>
    <s v="900014785_FESS2160"/>
    <x v="54"/>
    <d v="2022-11-21T00:00:00"/>
    <n v="181267.66"/>
    <n v="181267.66"/>
    <s v="Factura no radicada"/>
    <e v="#N/A"/>
    <e v="#N/A"/>
    <x v="4"/>
    <n v="0"/>
    <m/>
    <n v="0"/>
    <n v="0"/>
    <m/>
    <m/>
    <m/>
    <n v="0"/>
    <m/>
    <m/>
    <m/>
    <m/>
    <n v="0"/>
    <n v="0"/>
    <n v="0"/>
    <n v="0"/>
    <n v="0"/>
    <n v="0"/>
    <x v="1"/>
    <m/>
    <x v="6"/>
    <n v="0"/>
  </r>
  <r>
    <n v="900014785"/>
    <s v="SERVIMEDIC QUIRON LTDA"/>
    <s v="FESS"/>
    <n v="2161"/>
    <s v="FESS2161"/>
    <s v="900014785_FESS2161"/>
    <x v="54"/>
    <d v="2022-11-21T00:00:00"/>
    <n v="166567.66"/>
    <n v="166567.66"/>
    <s v="Factura no radicada"/>
    <e v="#N/A"/>
    <e v="#N/A"/>
    <x v="4"/>
    <n v="0"/>
    <m/>
    <n v="0"/>
    <n v="0"/>
    <m/>
    <m/>
    <m/>
    <n v="0"/>
    <m/>
    <m/>
    <m/>
    <m/>
    <n v="0"/>
    <n v="0"/>
    <n v="0"/>
    <n v="0"/>
    <n v="0"/>
    <n v="0"/>
    <x v="1"/>
    <m/>
    <x v="6"/>
    <n v="0"/>
  </r>
  <r>
    <n v="900014785"/>
    <s v="SERVIMEDIC QUIRON LTDA"/>
    <s v="FESS"/>
    <n v="2162"/>
    <s v="FESS2162"/>
    <s v="900014785_FESS2162"/>
    <x v="54"/>
    <d v="2022-11-21T00:00:00"/>
    <n v="177567.66"/>
    <n v="177567.66"/>
    <s v="Factura no radicada"/>
    <e v="#N/A"/>
    <e v="#N/A"/>
    <x v="4"/>
    <n v="0"/>
    <m/>
    <n v="0"/>
    <n v="0"/>
    <m/>
    <m/>
    <m/>
    <n v="0"/>
    <m/>
    <m/>
    <m/>
    <m/>
    <n v="0"/>
    <n v="0"/>
    <n v="0"/>
    <n v="0"/>
    <n v="0"/>
    <n v="0"/>
    <x v="1"/>
    <m/>
    <x v="6"/>
    <n v="0"/>
  </r>
  <r>
    <n v="900014785"/>
    <s v="SERVIMEDIC QUIRON LTDA"/>
    <s v="FESS"/>
    <n v="2163"/>
    <s v="FESS2163"/>
    <s v="900014785_FESS2163"/>
    <x v="54"/>
    <d v="2022-11-21T00:00:00"/>
    <n v="181267.66"/>
    <n v="181267.66"/>
    <s v="Factura no radicada"/>
    <e v="#N/A"/>
    <e v="#N/A"/>
    <x v="4"/>
    <n v="0"/>
    <m/>
    <n v="0"/>
    <n v="0"/>
    <m/>
    <m/>
    <m/>
    <n v="0"/>
    <m/>
    <m/>
    <m/>
    <m/>
    <n v="0"/>
    <n v="0"/>
    <n v="0"/>
    <n v="0"/>
    <n v="0"/>
    <n v="0"/>
    <x v="1"/>
    <m/>
    <x v="6"/>
    <n v="0"/>
  </r>
  <r>
    <n v="900014785"/>
    <s v="SERVIMEDIC QUIRON LTDA"/>
    <s v="FESS"/>
    <n v="2165"/>
    <s v="FESS2165"/>
    <s v="900014785_FESS2165"/>
    <x v="54"/>
    <d v="2022-11-21T00:00:00"/>
    <n v="335356"/>
    <n v="335356"/>
    <s v="Factura no radicada"/>
    <e v="#N/A"/>
    <e v="#N/A"/>
    <x v="4"/>
    <n v="0"/>
    <m/>
    <n v="0"/>
    <n v="0"/>
    <m/>
    <m/>
    <m/>
    <n v="0"/>
    <m/>
    <m/>
    <m/>
    <m/>
    <n v="0"/>
    <n v="0"/>
    <n v="0"/>
    <n v="0"/>
    <n v="0"/>
    <n v="0"/>
    <x v="1"/>
    <m/>
    <x v="6"/>
    <n v="0"/>
  </r>
  <r>
    <n v="900014785"/>
    <s v="SERVIMEDIC QUIRON LTDA"/>
    <s v="FESS"/>
    <n v="2166"/>
    <s v="FESS2166"/>
    <s v="900014785_FESS2166"/>
    <x v="54"/>
    <d v="2022-11-21T00:00:00"/>
    <n v="154448"/>
    <n v="154448"/>
    <s v="Factura no radicada"/>
    <e v="#N/A"/>
    <e v="#N/A"/>
    <x v="4"/>
    <n v="0"/>
    <m/>
    <n v="0"/>
    <n v="0"/>
    <m/>
    <m/>
    <m/>
    <n v="0"/>
    <m/>
    <m/>
    <m/>
    <m/>
    <n v="0"/>
    <n v="0"/>
    <n v="0"/>
    <n v="0"/>
    <n v="0"/>
    <n v="0"/>
    <x v="1"/>
    <m/>
    <x v="6"/>
    <n v="0"/>
  </r>
  <r>
    <n v="900014785"/>
    <s v="SERVIMEDIC QUIRON LTDA"/>
    <s v="FESS"/>
    <n v="2167"/>
    <s v="FESS2167"/>
    <s v="900014785_FESS2167"/>
    <x v="54"/>
    <d v="2022-11-21T00:00:00"/>
    <n v="178164"/>
    <n v="178164"/>
    <s v="Factura no radicada"/>
    <e v="#N/A"/>
    <e v="#N/A"/>
    <x v="4"/>
    <n v="0"/>
    <m/>
    <n v="0"/>
    <n v="0"/>
    <m/>
    <m/>
    <m/>
    <n v="0"/>
    <m/>
    <m/>
    <m/>
    <m/>
    <n v="0"/>
    <n v="0"/>
    <n v="0"/>
    <n v="0"/>
    <n v="0"/>
    <n v="0"/>
    <x v="1"/>
    <m/>
    <x v="6"/>
    <n v="0"/>
  </r>
  <r>
    <n v="900014785"/>
    <s v="SERVIMEDIC QUIRON LTDA"/>
    <s v="FESS"/>
    <n v="2168"/>
    <s v="FESS2168"/>
    <s v="900014785_FESS2168"/>
    <x v="54"/>
    <d v="2022-11-21T00:00:00"/>
    <n v="67340"/>
    <n v="67340"/>
    <s v="Factura no radicada"/>
    <e v="#N/A"/>
    <e v="#N/A"/>
    <x v="4"/>
    <n v="0"/>
    <m/>
    <n v="0"/>
    <n v="0"/>
    <m/>
    <m/>
    <m/>
    <n v="0"/>
    <m/>
    <m/>
    <m/>
    <m/>
    <n v="0"/>
    <n v="0"/>
    <n v="0"/>
    <n v="0"/>
    <n v="0"/>
    <n v="0"/>
    <x v="1"/>
    <m/>
    <x v="6"/>
    <n v="0"/>
  </r>
  <r>
    <n v="900014785"/>
    <s v="SERVIMEDIC QUIRON LTDA"/>
    <s v="FESS"/>
    <n v="2169"/>
    <s v="FESS2169"/>
    <s v="900014785_FESS2169"/>
    <x v="55"/>
    <d v="2022-11-24T00:00:00"/>
    <n v="102140"/>
    <n v="102140"/>
    <s v="Factura no radicada"/>
    <e v="#N/A"/>
    <e v="#N/A"/>
    <x v="4"/>
    <n v="0"/>
    <m/>
    <n v="0"/>
    <n v="0"/>
    <m/>
    <m/>
    <m/>
    <n v="0"/>
    <m/>
    <m/>
    <m/>
    <m/>
    <n v="0"/>
    <n v="0"/>
    <n v="0"/>
    <n v="0"/>
    <n v="0"/>
    <n v="0"/>
    <x v="1"/>
    <m/>
    <x v="6"/>
    <n v="0"/>
  </r>
  <r>
    <n v="900014785"/>
    <s v="SERVIMEDIC QUIRON LTDA"/>
    <s v="FESS"/>
    <n v="2170"/>
    <s v="FESS2170"/>
    <s v="900014785_FESS2170"/>
    <x v="56"/>
    <d v="2022-11-30T00:00:00"/>
    <n v="177568"/>
    <n v="177568"/>
    <s v="Factura no radicada"/>
    <e v="#N/A"/>
    <e v="#N/A"/>
    <x v="4"/>
    <n v="0"/>
    <m/>
    <n v="0"/>
    <n v="0"/>
    <m/>
    <m/>
    <m/>
    <n v="0"/>
    <m/>
    <m/>
    <m/>
    <m/>
    <n v="0"/>
    <n v="0"/>
    <n v="0"/>
    <n v="0"/>
    <n v="0"/>
    <n v="0"/>
    <x v="1"/>
    <m/>
    <x v="6"/>
    <n v="0"/>
  </r>
  <r>
    <n v="900014785"/>
    <s v="SERVIMEDIC QUIRON LTDA"/>
    <s v="FESS"/>
    <n v="2171"/>
    <s v="FESS2171"/>
    <s v="900014785_FESS2171"/>
    <x v="56"/>
    <d v="2022-11-30T00:00:00"/>
    <n v="142768"/>
    <n v="142768"/>
    <s v="Factura no radicada"/>
    <e v="#N/A"/>
    <e v="#N/A"/>
    <x v="4"/>
    <n v="0"/>
    <m/>
    <n v="0"/>
    <n v="0"/>
    <m/>
    <m/>
    <m/>
    <n v="0"/>
    <m/>
    <m/>
    <m/>
    <m/>
    <n v="0"/>
    <n v="0"/>
    <n v="0"/>
    <n v="0"/>
    <n v="0"/>
    <n v="0"/>
    <x v="1"/>
    <m/>
    <x v="6"/>
    <n v="0"/>
  </r>
  <r>
    <n v="900014785"/>
    <s v="SERVIMEDIC QUIRON LTDA"/>
    <s v="FESS"/>
    <n v="2172"/>
    <s v="FESS2172"/>
    <s v="900014785_FESS2172"/>
    <x v="56"/>
    <d v="2022-11-30T00:00:00"/>
    <n v="177568"/>
    <n v="177568"/>
    <s v="Factura no radicada"/>
    <e v="#N/A"/>
    <e v="#N/A"/>
    <x v="4"/>
    <n v="0"/>
    <m/>
    <n v="0"/>
    <n v="0"/>
    <m/>
    <m/>
    <m/>
    <n v="0"/>
    <m/>
    <m/>
    <m/>
    <m/>
    <n v="0"/>
    <n v="0"/>
    <n v="0"/>
    <n v="0"/>
    <n v="0"/>
    <n v="0"/>
    <x v="1"/>
    <m/>
    <x v="6"/>
    <n v="0"/>
  </r>
  <r>
    <n v="900014785"/>
    <s v="SERVIMEDIC QUIRON LTDA"/>
    <s v="FESS"/>
    <n v="2173"/>
    <s v="FESS2173"/>
    <s v="900014785_FESS2173"/>
    <x v="56"/>
    <d v="2022-11-30T00:00:00"/>
    <n v="181268"/>
    <n v="181268"/>
    <s v="Factura no radicada"/>
    <e v="#N/A"/>
    <e v="#N/A"/>
    <x v="4"/>
    <n v="0"/>
    <m/>
    <n v="0"/>
    <n v="0"/>
    <m/>
    <m/>
    <m/>
    <n v="0"/>
    <m/>
    <m/>
    <m/>
    <m/>
    <n v="0"/>
    <n v="0"/>
    <n v="0"/>
    <n v="0"/>
    <n v="0"/>
    <n v="0"/>
    <x v="1"/>
    <m/>
    <x v="6"/>
    <n v="0"/>
  </r>
  <r>
    <n v="900014785"/>
    <s v="SERVIMEDIC QUIRON LTDA"/>
    <s v="FESS"/>
    <n v="2195"/>
    <s v="FESS2195"/>
    <s v="900014785_FESS2195"/>
    <x v="23"/>
    <d v="2023-01-13T00:00:00"/>
    <n v="177567.66"/>
    <n v="177567.66"/>
    <s v="Factura no radicada"/>
    <e v="#N/A"/>
    <e v="#N/A"/>
    <x v="4"/>
    <n v="0"/>
    <m/>
    <n v="0"/>
    <n v="0"/>
    <m/>
    <m/>
    <m/>
    <n v="0"/>
    <m/>
    <m/>
    <m/>
    <m/>
    <n v="0"/>
    <n v="0"/>
    <n v="0"/>
    <n v="0"/>
    <n v="0"/>
    <n v="0"/>
    <x v="1"/>
    <m/>
    <x v="6"/>
    <n v="0"/>
  </r>
  <r>
    <n v="900014785"/>
    <s v="SERVIMEDIC QUIRON LTDA"/>
    <s v="FESS"/>
    <n v="2207"/>
    <s v="FESS2207"/>
    <s v="900014785_FESS2207"/>
    <x v="23"/>
    <d v="2023-01-13T00:00:00"/>
    <n v="116840"/>
    <n v="116840"/>
    <s v="Factura no radicada"/>
    <e v="#N/A"/>
    <e v="#N/A"/>
    <x v="4"/>
    <n v="0"/>
    <m/>
    <n v="0"/>
    <n v="0"/>
    <m/>
    <m/>
    <m/>
    <n v="0"/>
    <m/>
    <m/>
    <m/>
    <m/>
    <n v="0"/>
    <n v="0"/>
    <n v="0"/>
    <n v="0"/>
    <n v="0"/>
    <n v="0"/>
    <x v="1"/>
    <m/>
    <x v="6"/>
    <n v="0"/>
  </r>
  <r>
    <n v="900014785"/>
    <s v="SERVIMEDIC QUIRON LTDA"/>
    <s v="FESS"/>
    <n v="2208"/>
    <s v="FESS2208"/>
    <s v="900014785_FESS2208"/>
    <x v="23"/>
    <d v="2023-01-13T00:00:00"/>
    <n v="116840"/>
    <n v="116840"/>
    <s v="Factura no radicada"/>
    <e v="#N/A"/>
    <e v="#N/A"/>
    <x v="4"/>
    <n v="0"/>
    <m/>
    <n v="0"/>
    <n v="0"/>
    <m/>
    <m/>
    <m/>
    <n v="0"/>
    <m/>
    <m/>
    <m/>
    <m/>
    <n v="0"/>
    <n v="0"/>
    <n v="0"/>
    <n v="0"/>
    <n v="0"/>
    <n v="0"/>
    <x v="1"/>
    <m/>
    <x v="6"/>
    <n v="0"/>
  </r>
  <r>
    <n v="900014785"/>
    <s v="SERVIMEDIC QUIRON LTDA"/>
    <s v="FESS"/>
    <n v="2209"/>
    <s v="FESS2209"/>
    <s v="900014785_FESS2209"/>
    <x v="23"/>
    <d v="2023-01-13T00:00:00"/>
    <n v="178164"/>
    <n v="178164"/>
    <s v="Factura no radicada"/>
    <e v="#N/A"/>
    <e v="#N/A"/>
    <x v="4"/>
    <n v="0"/>
    <m/>
    <n v="0"/>
    <n v="0"/>
    <m/>
    <m/>
    <m/>
    <n v="0"/>
    <m/>
    <m/>
    <m/>
    <m/>
    <n v="0"/>
    <n v="0"/>
    <n v="0"/>
    <n v="0"/>
    <n v="0"/>
    <n v="0"/>
    <x v="1"/>
    <m/>
    <x v="6"/>
    <n v="0"/>
  </r>
  <r>
    <n v="900014785"/>
    <s v="SERVIMEDIC QUIRON LTDA"/>
    <s v="FESS"/>
    <n v="2210"/>
    <s v="FESS2210"/>
    <s v="900014785_FESS2210"/>
    <x v="23"/>
    <d v="2023-01-13T00:00:00"/>
    <n v="178164"/>
    <n v="178164"/>
    <s v="Factura no radicada"/>
    <e v="#N/A"/>
    <e v="#N/A"/>
    <x v="4"/>
    <n v="0"/>
    <m/>
    <n v="0"/>
    <n v="0"/>
    <m/>
    <m/>
    <m/>
    <n v="0"/>
    <m/>
    <m/>
    <m/>
    <m/>
    <n v="0"/>
    <n v="0"/>
    <n v="0"/>
    <n v="0"/>
    <n v="0"/>
    <n v="0"/>
    <x v="1"/>
    <m/>
    <x v="6"/>
    <n v="0"/>
  </r>
  <r>
    <n v="900014785"/>
    <s v="SERVIMEDIC QUIRON LTDA"/>
    <s v="FESS"/>
    <n v="2211"/>
    <s v="FESS2211"/>
    <s v="900014785_FESS2211"/>
    <x v="23"/>
    <d v="2023-01-13T00:00:00"/>
    <n v="178164"/>
    <n v="178164"/>
    <s v="Factura no radicada"/>
    <e v="#N/A"/>
    <e v="#N/A"/>
    <x v="4"/>
    <n v="0"/>
    <m/>
    <n v="0"/>
    <n v="0"/>
    <m/>
    <m/>
    <m/>
    <n v="0"/>
    <m/>
    <m/>
    <m/>
    <m/>
    <n v="0"/>
    <n v="0"/>
    <n v="0"/>
    <n v="0"/>
    <n v="0"/>
    <n v="0"/>
    <x v="1"/>
    <m/>
    <x v="6"/>
    <n v="0"/>
  </r>
  <r>
    <n v="900014785"/>
    <s v="SERVIMEDIC QUIRON LTDA"/>
    <s v="FESS"/>
    <n v="2212"/>
    <s v="FESS2212"/>
    <s v="900014785_FESS2212"/>
    <x v="23"/>
    <d v="2023-01-13T00:00:00"/>
    <n v="174464"/>
    <n v="174464"/>
    <s v="Factura no radicada"/>
    <e v="#N/A"/>
    <e v="#N/A"/>
    <x v="4"/>
    <n v="0"/>
    <m/>
    <n v="0"/>
    <n v="0"/>
    <m/>
    <m/>
    <m/>
    <n v="0"/>
    <m/>
    <m/>
    <m/>
    <m/>
    <n v="0"/>
    <n v="0"/>
    <n v="0"/>
    <n v="0"/>
    <n v="0"/>
    <n v="0"/>
    <x v="1"/>
    <m/>
    <x v="6"/>
    <n v="0"/>
  </r>
  <r>
    <n v="900014785"/>
    <s v="SERVIMEDIC QUIRON LTDA"/>
    <s v="FESS"/>
    <n v="2213"/>
    <s v="FESS2213"/>
    <s v="900014785_FESS2213"/>
    <x v="23"/>
    <d v="2023-01-13T00:00:00"/>
    <n v="154448"/>
    <n v="154448"/>
    <s v="Factura no radicada"/>
    <e v="#N/A"/>
    <e v="#N/A"/>
    <x v="4"/>
    <n v="0"/>
    <m/>
    <n v="0"/>
    <n v="0"/>
    <m/>
    <m/>
    <m/>
    <n v="0"/>
    <m/>
    <m/>
    <m/>
    <m/>
    <n v="0"/>
    <n v="0"/>
    <n v="0"/>
    <n v="0"/>
    <n v="0"/>
    <n v="0"/>
    <x v="1"/>
    <m/>
    <x v="6"/>
    <n v="0"/>
  </r>
  <r>
    <n v="900014785"/>
    <s v="SERVIMEDIC QUIRON LTDA"/>
    <s v="FESS"/>
    <n v="2214"/>
    <s v="FESS2214"/>
    <s v="900014785_FESS2214"/>
    <x v="23"/>
    <d v="2023-01-13T00:00:00"/>
    <n v="154448"/>
    <n v="154448"/>
    <s v="Factura no radicada"/>
    <e v="#N/A"/>
    <e v="#N/A"/>
    <x v="4"/>
    <n v="0"/>
    <m/>
    <n v="0"/>
    <n v="0"/>
    <m/>
    <m/>
    <m/>
    <n v="0"/>
    <m/>
    <m/>
    <m/>
    <m/>
    <n v="0"/>
    <n v="0"/>
    <n v="0"/>
    <n v="0"/>
    <n v="0"/>
    <n v="0"/>
    <x v="1"/>
    <m/>
    <x v="6"/>
    <n v="0"/>
  </r>
  <r>
    <n v="900014785"/>
    <s v="SERVIMEDIC QUIRON LTDA"/>
    <s v="FESS"/>
    <n v="2215"/>
    <s v="FESS2215"/>
    <s v="900014785_FESS2215"/>
    <x v="23"/>
    <d v="2023-01-13T00:00:00"/>
    <n v="154448"/>
    <n v="154448"/>
    <s v="Factura no radicada"/>
    <e v="#N/A"/>
    <e v="#N/A"/>
    <x v="4"/>
    <n v="0"/>
    <m/>
    <n v="0"/>
    <n v="0"/>
    <m/>
    <m/>
    <m/>
    <n v="0"/>
    <m/>
    <m/>
    <m/>
    <m/>
    <n v="0"/>
    <n v="0"/>
    <n v="0"/>
    <n v="0"/>
    <n v="0"/>
    <n v="0"/>
    <x v="1"/>
    <m/>
    <x v="6"/>
    <n v="0"/>
  </r>
  <r>
    <n v="900014785"/>
    <s v="SERVIMEDIC QUIRON LTDA"/>
    <s v="FESS"/>
    <n v="2217"/>
    <s v="FESS2217"/>
    <s v="900014785_FESS2217"/>
    <x v="23"/>
    <d v="2023-01-13T00:00:00"/>
    <n v="139748"/>
    <n v="139748"/>
    <s v="Factura no radicada"/>
    <e v="#N/A"/>
    <e v="#N/A"/>
    <x v="4"/>
    <n v="0"/>
    <m/>
    <n v="0"/>
    <n v="0"/>
    <m/>
    <m/>
    <m/>
    <n v="0"/>
    <m/>
    <m/>
    <m/>
    <m/>
    <n v="0"/>
    <n v="0"/>
    <n v="0"/>
    <n v="0"/>
    <n v="0"/>
    <n v="0"/>
    <x v="1"/>
    <m/>
    <x v="6"/>
    <n v="0"/>
  </r>
  <r>
    <n v="900014785"/>
    <s v="SERVIMEDIC QUIRON LTDA"/>
    <s v="FESS"/>
    <n v="2241"/>
    <s v="FESS2241"/>
    <s v="900014785_FESS2241"/>
    <x v="57"/>
    <d v="2023-01-26T00:00:00"/>
    <n v="34594"/>
    <n v="34594"/>
    <s v="Factura no radicada"/>
    <e v="#N/A"/>
    <e v="#N/A"/>
    <x v="4"/>
    <n v="0"/>
    <m/>
    <n v="0"/>
    <n v="0"/>
    <m/>
    <m/>
    <m/>
    <n v="0"/>
    <m/>
    <m/>
    <m/>
    <m/>
    <n v="0"/>
    <n v="0"/>
    <n v="0"/>
    <n v="0"/>
    <n v="0"/>
    <n v="0"/>
    <x v="1"/>
    <m/>
    <x v="6"/>
    <n v="0"/>
  </r>
  <r>
    <n v="900014785"/>
    <s v="SERVIMEDIC QUIRON LTDA"/>
    <s v="FESS"/>
    <n v="2242"/>
    <s v="FESS2242"/>
    <s v="900014785_FESS2242"/>
    <x v="57"/>
    <d v="2023-01-26T00:00:00"/>
    <n v="19894"/>
    <n v="19894"/>
    <s v="Factura no radicada"/>
    <e v="#N/A"/>
    <e v="#N/A"/>
    <x v="4"/>
    <n v="0"/>
    <m/>
    <n v="0"/>
    <n v="0"/>
    <m/>
    <m/>
    <m/>
    <n v="0"/>
    <m/>
    <m/>
    <m/>
    <m/>
    <n v="0"/>
    <n v="0"/>
    <n v="0"/>
    <n v="0"/>
    <n v="0"/>
    <n v="0"/>
    <x v="1"/>
    <m/>
    <x v="6"/>
    <n v="0"/>
  </r>
  <r>
    <n v="900014785"/>
    <s v="SERVIMEDIC QUIRON LTDA"/>
    <s v="FESS"/>
    <n v="2243"/>
    <s v="FESS2243"/>
    <s v="900014785_FESS2243"/>
    <x v="57"/>
    <d v="2023-01-26T00:00:00"/>
    <n v="102140"/>
    <n v="102140"/>
    <s v="Factura no radicada"/>
    <e v="#N/A"/>
    <e v="#N/A"/>
    <x v="4"/>
    <n v="0"/>
    <m/>
    <n v="0"/>
    <n v="0"/>
    <m/>
    <m/>
    <m/>
    <n v="0"/>
    <m/>
    <m/>
    <m/>
    <m/>
    <n v="0"/>
    <n v="0"/>
    <n v="0"/>
    <n v="0"/>
    <n v="0"/>
    <n v="0"/>
    <x v="1"/>
    <m/>
    <x v="6"/>
    <n v="0"/>
  </r>
  <r>
    <n v="900014785"/>
    <s v="SERVIMEDIC QUIRON LTDA"/>
    <s v="FESS"/>
    <n v="2244"/>
    <s v="FESS2244"/>
    <s v="900014785_FESS2244"/>
    <x v="57"/>
    <d v="2023-01-26T00:00:00"/>
    <n v="102140"/>
    <n v="102140"/>
    <s v="Factura no radicada"/>
    <e v="#N/A"/>
    <e v="#N/A"/>
    <x v="4"/>
    <n v="0"/>
    <m/>
    <n v="0"/>
    <n v="0"/>
    <m/>
    <m/>
    <m/>
    <n v="0"/>
    <m/>
    <m/>
    <m/>
    <m/>
    <n v="0"/>
    <n v="0"/>
    <n v="0"/>
    <n v="0"/>
    <n v="0"/>
    <n v="0"/>
    <x v="1"/>
    <m/>
    <x v="6"/>
    <n v="0"/>
  </r>
  <r>
    <n v="900014785"/>
    <s v="SERVIMEDIC QUIRON LTDA"/>
    <s v="FESS"/>
    <n v="2245"/>
    <s v="FESS2245"/>
    <s v="900014785_FESS2245"/>
    <x v="57"/>
    <d v="2023-01-26T00:00:00"/>
    <n v="181267.66"/>
    <n v="181267.66"/>
    <s v="Factura no radicada"/>
    <e v="#N/A"/>
    <e v="#N/A"/>
    <x v="4"/>
    <n v="0"/>
    <m/>
    <n v="0"/>
    <n v="0"/>
    <m/>
    <m/>
    <m/>
    <n v="0"/>
    <m/>
    <m/>
    <m/>
    <m/>
    <n v="0"/>
    <n v="0"/>
    <n v="0"/>
    <n v="0"/>
    <n v="0"/>
    <n v="0"/>
    <x v="1"/>
    <m/>
    <x v="6"/>
    <n v="0"/>
  </r>
  <r>
    <n v="900014785"/>
    <s v="SERVIMEDIC QUIRON LTDA"/>
    <s v="FESS"/>
    <n v="2246"/>
    <s v="FESS2246"/>
    <s v="900014785_FESS2246"/>
    <x v="57"/>
    <d v="2023-01-26T00:00:00"/>
    <n v="86460"/>
    <n v="86460"/>
    <s v="Factura no radicada"/>
    <e v="#N/A"/>
    <e v="#N/A"/>
    <x v="4"/>
    <n v="0"/>
    <m/>
    <n v="0"/>
    <n v="0"/>
    <m/>
    <m/>
    <m/>
    <n v="0"/>
    <m/>
    <m/>
    <m/>
    <m/>
    <n v="0"/>
    <n v="0"/>
    <n v="0"/>
    <n v="0"/>
    <n v="0"/>
    <n v="0"/>
    <x v="1"/>
    <m/>
    <x v="6"/>
    <n v="0"/>
  </r>
  <r>
    <n v="900014785"/>
    <s v="SERVIMEDIC QUIRON LTDA"/>
    <s v="FESS"/>
    <n v="2247"/>
    <s v="FESS2247"/>
    <s v="900014785_FESS2247"/>
    <x v="57"/>
    <d v="2023-01-26T00:00:00"/>
    <n v="178164"/>
    <n v="178164"/>
    <s v="Factura no radicada"/>
    <e v="#N/A"/>
    <e v="#N/A"/>
    <x v="4"/>
    <n v="0"/>
    <m/>
    <n v="0"/>
    <n v="0"/>
    <m/>
    <m/>
    <m/>
    <n v="0"/>
    <m/>
    <m/>
    <m/>
    <m/>
    <n v="0"/>
    <n v="0"/>
    <n v="0"/>
    <n v="0"/>
    <n v="0"/>
    <n v="0"/>
    <x v="1"/>
    <m/>
    <x v="6"/>
    <n v="0"/>
  </r>
  <r>
    <n v="900014785"/>
    <s v="SERVIMEDIC QUIRON LTDA"/>
    <s v="FESS"/>
    <n v="2272"/>
    <s v="FESS2272"/>
    <s v="900014785_FESS2272"/>
    <x v="25"/>
    <d v="2023-03-17T00:00:00"/>
    <n v="34300"/>
    <n v="34300"/>
    <s v="Factura no radicada"/>
    <e v="#N/A"/>
    <e v="#N/A"/>
    <x v="4"/>
    <n v="0"/>
    <m/>
    <n v="0"/>
    <n v="0"/>
    <m/>
    <m/>
    <m/>
    <n v="0"/>
    <m/>
    <m/>
    <m/>
    <m/>
    <n v="0"/>
    <n v="0"/>
    <n v="0"/>
    <n v="0"/>
    <n v="0"/>
    <n v="0"/>
    <x v="1"/>
    <m/>
    <x v="6"/>
    <n v="0"/>
  </r>
  <r>
    <n v="900014785"/>
    <s v="SERVIMEDIC QUIRON LTDA"/>
    <s v="FESS"/>
    <n v="2283"/>
    <s v="FESS2283"/>
    <s v="900014785_FESS2283"/>
    <x v="25"/>
    <d v="2023-04-17T00:00:00"/>
    <n v="181218.66"/>
    <n v="181218.66"/>
    <s v="Factura no radicada"/>
    <e v="#N/A"/>
    <e v="#N/A"/>
    <x v="4"/>
    <n v="0"/>
    <m/>
    <n v="0"/>
    <n v="0"/>
    <m/>
    <m/>
    <m/>
    <n v="0"/>
    <m/>
    <m/>
    <m/>
    <m/>
    <n v="0"/>
    <n v="0"/>
    <n v="0"/>
    <n v="0"/>
    <n v="0"/>
    <n v="0"/>
    <x v="1"/>
    <m/>
    <x v="6"/>
    <n v="0"/>
  </r>
  <r>
    <n v="900014785"/>
    <s v="SERVIMEDIC QUIRON LTDA"/>
    <s v="FESS"/>
    <n v="2284"/>
    <s v="FESS2284"/>
    <s v="900014785_FESS2284"/>
    <x v="25"/>
    <d v="2023-04-17T00:00:00"/>
    <n v="181267.66"/>
    <n v="181267.66"/>
    <s v="Factura no radicada"/>
    <e v="#N/A"/>
    <e v="#N/A"/>
    <x v="4"/>
    <n v="0"/>
    <m/>
    <n v="0"/>
    <n v="0"/>
    <m/>
    <m/>
    <m/>
    <n v="0"/>
    <m/>
    <m/>
    <m/>
    <m/>
    <n v="0"/>
    <n v="0"/>
    <n v="0"/>
    <n v="0"/>
    <n v="0"/>
    <n v="0"/>
    <x v="1"/>
    <m/>
    <x v="6"/>
    <n v="0"/>
  </r>
  <r>
    <n v="900014785"/>
    <s v="SERVIMEDIC QUIRON LTDA"/>
    <s v="FESS"/>
    <n v="2285"/>
    <s v="FESS2285"/>
    <s v="900014785_FESS2285"/>
    <x v="25"/>
    <d v="2023-04-17T00:00:00"/>
    <n v="177167.66"/>
    <n v="177167.66"/>
    <s v="Factura no radicada"/>
    <e v="#N/A"/>
    <e v="#N/A"/>
    <x v="4"/>
    <n v="0"/>
    <m/>
    <n v="0"/>
    <n v="0"/>
    <m/>
    <m/>
    <m/>
    <n v="0"/>
    <m/>
    <m/>
    <m/>
    <m/>
    <n v="0"/>
    <n v="0"/>
    <n v="0"/>
    <n v="0"/>
    <n v="0"/>
    <n v="0"/>
    <x v="1"/>
    <m/>
    <x v="6"/>
    <n v="0"/>
  </r>
  <r>
    <n v="900014785"/>
    <s v="SERVIMEDIC QUIRON LTDA"/>
    <s v="FESS"/>
    <n v="2303"/>
    <s v="FESS2303"/>
    <s v="900014785_FESS2303"/>
    <x v="26"/>
    <d v="2023-03-21T00:00:00"/>
    <n v="138376"/>
    <n v="138376"/>
    <s v="Factura no radicada"/>
    <e v="#N/A"/>
    <e v="#N/A"/>
    <x v="4"/>
    <n v="0"/>
    <m/>
    <n v="0"/>
    <n v="0"/>
    <m/>
    <m/>
    <m/>
    <n v="0"/>
    <m/>
    <m/>
    <m/>
    <m/>
    <n v="0"/>
    <n v="0"/>
    <n v="0"/>
    <n v="0"/>
    <n v="0"/>
    <n v="0"/>
    <x v="1"/>
    <m/>
    <x v="6"/>
    <n v="0"/>
  </r>
  <r>
    <n v="900014785"/>
    <s v="SERVIMEDIC QUIRON LTDA"/>
    <s v="FESS"/>
    <n v="2302"/>
    <s v="FESS2302"/>
    <s v="900014785_FESS2302"/>
    <x v="26"/>
    <d v="2023-04-21T00:00:00"/>
    <n v="138376"/>
    <n v="138376"/>
    <s v="Factura no radicada"/>
    <e v="#N/A"/>
    <e v="#N/A"/>
    <x v="4"/>
    <n v="0"/>
    <m/>
    <n v="0"/>
    <n v="0"/>
    <m/>
    <m/>
    <m/>
    <n v="0"/>
    <m/>
    <m/>
    <m/>
    <m/>
    <n v="0"/>
    <n v="0"/>
    <n v="0"/>
    <n v="0"/>
    <n v="0"/>
    <n v="0"/>
    <x v="1"/>
    <m/>
    <x v="6"/>
    <n v="0"/>
  </r>
  <r>
    <n v="900014785"/>
    <s v="SERVIMEDIC QUIRON LTDA"/>
    <s v="FESS"/>
    <n v="2306"/>
    <s v="FESS2306"/>
    <s v="900014785_FESS2306"/>
    <x v="26"/>
    <d v="2023-04-21T00:00:00"/>
    <n v="158270"/>
    <n v="158270"/>
    <s v="Factura no radicada"/>
    <e v="#N/A"/>
    <e v="#N/A"/>
    <x v="4"/>
    <n v="0"/>
    <m/>
    <n v="0"/>
    <n v="0"/>
    <m/>
    <m/>
    <m/>
    <n v="0"/>
    <m/>
    <m/>
    <m/>
    <m/>
    <n v="0"/>
    <n v="0"/>
    <n v="0"/>
    <n v="0"/>
    <n v="0"/>
    <n v="0"/>
    <x v="1"/>
    <m/>
    <x v="6"/>
    <n v="0"/>
  </r>
  <r>
    <n v="900014785"/>
    <s v="SERVIMEDIC QUIRON LTDA"/>
    <s v="FESS"/>
    <n v="2312"/>
    <s v="FESS2312"/>
    <s v="900014785_FESS2312"/>
    <x v="27"/>
    <d v="2023-03-27T00:00:00"/>
    <n v="154448"/>
    <n v="154448"/>
    <s v="Factura no radicada"/>
    <e v="#N/A"/>
    <e v="#N/A"/>
    <x v="4"/>
    <n v="0"/>
    <m/>
    <n v="0"/>
    <n v="0"/>
    <m/>
    <m/>
    <m/>
    <n v="0"/>
    <m/>
    <m/>
    <m/>
    <m/>
    <n v="0"/>
    <n v="0"/>
    <n v="0"/>
    <n v="0"/>
    <n v="0"/>
    <n v="0"/>
    <x v="1"/>
    <m/>
    <x v="6"/>
    <n v="0"/>
  </r>
  <r>
    <n v="900014785"/>
    <s v="SERVIMEDIC QUIRON LTDA"/>
    <s v="FESS"/>
    <n v="2413"/>
    <s v="FESS2413"/>
    <s v="900014785_FESS2413"/>
    <x v="28"/>
    <d v="2023-07-02T00:00:00"/>
    <n v="39102"/>
    <n v="39102"/>
    <s v="Factura no radicada"/>
    <e v="#N/A"/>
    <e v="#N/A"/>
    <x v="4"/>
    <n v="0"/>
    <m/>
    <n v="0"/>
    <n v="0"/>
    <m/>
    <m/>
    <m/>
    <n v="0"/>
    <m/>
    <m/>
    <m/>
    <m/>
    <n v="0"/>
    <n v="0"/>
    <n v="0"/>
    <n v="0"/>
    <n v="0"/>
    <n v="0"/>
    <x v="1"/>
    <m/>
    <x v="6"/>
    <n v="0"/>
  </r>
  <r>
    <n v="900014785"/>
    <s v="SERVIMEDIC QUIRON LTDA"/>
    <s v="FESS"/>
    <n v="2414"/>
    <s v="FESS2414"/>
    <s v="900014785_FESS2414"/>
    <x v="28"/>
    <d v="2023-07-02T00:00:00"/>
    <n v="35002"/>
    <n v="35002"/>
    <s v="Factura no radicada"/>
    <e v="#N/A"/>
    <e v="#N/A"/>
    <x v="4"/>
    <n v="0"/>
    <m/>
    <n v="0"/>
    <n v="0"/>
    <m/>
    <m/>
    <m/>
    <n v="0"/>
    <m/>
    <m/>
    <m/>
    <m/>
    <n v="0"/>
    <n v="0"/>
    <n v="0"/>
    <n v="0"/>
    <n v="0"/>
    <n v="0"/>
    <x v="1"/>
    <m/>
    <x v="6"/>
    <n v="0"/>
  </r>
  <r>
    <n v="900014785"/>
    <s v="SERVIMEDIC QUIRON LTDA"/>
    <s v="FESS"/>
    <n v="2424"/>
    <s v="FESS2424"/>
    <s v="900014785_FESS2424"/>
    <x v="29"/>
    <d v="2023-07-09T00:00:00"/>
    <n v="39102"/>
    <n v="39102"/>
    <s v="Factura no radicada"/>
    <e v="#N/A"/>
    <e v="#N/A"/>
    <x v="4"/>
    <n v="0"/>
    <m/>
    <n v="0"/>
    <n v="0"/>
    <m/>
    <m/>
    <m/>
    <n v="0"/>
    <s v="Para cargar RIPS o soportes"/>
    <d v="2023-06-09T00:00:00"/>
    <m/>
    <m/>
    <n v="39900"/>
    <n v="0"/>
    <n v="0"/>
    <n v="0"/>
    <n v="0"/>
    <n v="0"/>
    <x v="1"/>
    <m/>
    <x v="6"/>
    <n v="0"/>
  </r>
  <r>
    <n v="900014785"/>
    <s v="SERVIMEDIC QUIRON LTDA"/>
    <s v="FESS"/>
    <n v="2434"/>
    <s v="FESS2434"/>
    <s v="900014785_FESS2434"/>
    <x v="14"/>
    <d v="2023-07-15T00:00:00"/>
    <n v="174064"/>
    <n v="174064"/>
    <s v="Factura pendiente en programacion de pago"/>
    <e v="#N/A"/>
    <e v="#N/A"/>
    <x v="3"/>
    <n v="0"/>
    <m/>
    <n v="174064"/>
    <n v="0"/>
    <n v="2201529613"/>
    <d v="2024-07-15T00:00:00"/>
    <s v="(en blanco)"/>
    <n v="1783958"/>
    <s v="Finalizada"/>
    <d v="2023-06-15T00:00:00"/>
    <d v="2024-01-11T00:00:00"/>
    <m/>
    <n v="181800"/>
    <n v="0"/>
    <n v="0"/>
    <n v="0"/>
    <n v="0"/>
    <n v="0"/>
    <x v="1"/>
    <m/>
    <x v="6"/>
    <n v="177700"/>
  </r>
  <r>
    <n v="900014785"/>
    <s v="SERVIMEDIC QUIRON LTDA"/>
    <s v="FESS"/>
    <n v="2452"/>
    <s v="FESS2452"/>
    <s v="900014785_FESS2452"/>
    <x v="14"/>
    <d v="2023-07-15T00:00:00"/>
    <n v="166489.57999999999"/>
    <n v="166489.57999999999"/>
    <s v="Factura pendiente en programacion de pago"/>
    <e v="#N/A"/>
    <e v="#N/A"/>
    <x v="3"/>
    <n v="0"/>
    <m/>
    <n v="188666"/>
    <n v="0"/>
    <n v="2201529613"/>
    <d v="2024-07-15T00:00:00"/>
    <s v="(en blanco)"/>
    <n v="1783958"/>
    <s v="Finalizada"/>
    <d v="2023-06-15T00:00:00"/>
    <d v="2024-01-11T00:00:00"/>
    <m/>
    <n v="196700"/>
    <n v="0"/>
    <n v="0"/>
    <n v="0"/>
    <n v="0"/>
    <n v="0"/>
    <x v="1"/>
    <m/>
    <x v="6"/>
    <n v="192600"/>
  </r>
  <r>
    <n v="900014785"/>
    <s v="SERVIMEDIC QUIRON LTDA"/>
    <s v="FESS"/>
    <n v="2454"/>
    <s v="FESS2454"/>
    <s v="900014785_FESS2454"/>
    <x v="14"/>
    <d v="2023-07-15T00:00:00"/>
    <n v="166489.57999999999"/>
    <n v="166489.57999999999"/>
    <s v="Factura pendiente en programacion de pago"/>
    <e v="#N/A"/>
    <e v="#N/A"/>
    <x v="3"/>
    <n v="0"/>
    <m/>
    <n v="188666"/>
    <n v="0"/>
    <n v="2201529613"/>
    <d v="2024-07-15T00:00:00"/>
    <s v="(en blanco)"/>
    <n v="1783958"/>
    <s v="Finalizada"/>
    <d v="2023-06-15T00:00:00"/>
    <d v="2024-01-11T00:00:00"/>
    <m/>
    <n v="196700"/>
    <n v="0"/>
    <n v="0"/>
    <n v="0"/>
    <n v="0"/>
    <n v="0"/>
    <x v="1"/>
    <m/>
    <x v="6"/>
    <n v="192600"/>
  </r>
  <r>
    <n v="900014785"/>
    <s v="SERVIMEDIC QUIRON LTDA"/>
    <s v="FESS"/>
    <n v="2449"/>
    <s v="FESS2449"/>
    <s v="900014785_FESS2449"/>
    <x v="14"/>
    <d v="2023-07-15T00:00:00"/>
    <n v="154189.57999999999"/>
    <n v="154189.57999999999"/>
    <s v="Factura pendiente en programacion de pago"/>
    <e v="#N/A"/>
    <e v="#N/A"/>
    <x v="3"/>
    <n v="0"/>
    <m/>
    <n v="176366"/>
    <n v="0"/>
    <n v="2201529613"/>
    <d v="2024-07-15T00:00:00"/>
    <s v="(en blanco)"/>
    <n v="1783958"/>
    <s v="Finalizada"/>
    <d v="2023-06-15T00:00:00"/>
    <d v="2024-01-11T00:00:00"/>
    <m/>
    <n v="196700"/>
    <n v="0"/>
    <n v="0"/>
    <n v="0"/>
    <n v="0"/>
    <n v="0"/>
    <x v="1"/>
    <m/>
    <x v="6"/>
    <n v="180300"/>
  </r>
  <r>
    <n v="900014785"/>
    <s v="SERVIMEDIC QUIRON LTDA"/>
    <s v="FESS"/>
    <n v="2450"/>
    <s v="FESS2450"/>
    <s v="900014785_FESS2450"/>
    <x v="14"/>
    <d v="2023-07-15T00:00:00"/>
    <n v="154189.57999999999"/>
    <n v="154189.57999999999"/>
    <s v="Factura pendiente en programacion de pago"/>
    <e v="#N/A"/>
    <e v="#N/A"/>
    <x v="3"/>
    <n v="0"/>
    <m/>
    <n v="176366"/>
    <n v="0"/>
    <n v="2201529613"/>
    <d v="2024-07-15T00:00:00"/>
    <s v="(en blanco)"/>
    <n v="1783958"/>
    <s v="Finalizada"/>
    <d v="2023-06-15T00:00:00"/>
    <d v="2024-01-11T00:00:00"/>
    <m/>
    <n v="196700"/>
    <n v="0"/>
    <n v="0"/>
    <n v="0"/>
    <n v="0"/>
    <n v="0"/>
    <x v="1"/>
    <m/>
    <x v="6"/>
    <n v="180300"/>
  </r>
  <r>
    <n v="900014785"/>
    <s v="SERVIMEDIC QUIRON LTDA"/>
    <s v="FESS"/>
    <n v="2456"/>
    <s v="FESS2456"/>
    <s v="900014785_FESS2456"/>
    <x v="14"/>
    <d v="2023-07-15T00:00:00"/>
    <n v="154189.57999999999"/>
    <n v="154189.57999999999"/>
    <s v="Factura pendiente en programacion de pago"/>
    <e v="#N/A"/>
    <e v="#N/A"/>
    <x v="3"/>
    <n v="0"/>
    <m/>
    <n v="176366"/>
    <n v="0"/>
    <n v="2201529613"/>
    <d v="2024-07-15T00:00:00"/>
    <s v="(en blanco)"/>
    <n v="1783958"/>
    <s v="Finalizada"/>
    <d v="2023-06-15T00:00:00"/>
    <d v="2024-01-11T00:00:00"/>
    <m/>
    <n v="196700"/>
    <n v="0"/>
    <n v="0"/>
    <n v="0"/>
    <n v="0"/>
    <n v="0"/>
    <x v="1"/>
    <m/>
    <x v="6"/>
    <n v="180300"/>
  </r>
  <r>
    <n v="900014785"/>
    <s v="SERVIMEDIC QUIRON LTDA"/>
    <s v="FESS"/>
    <n v="2445"/>
    <s v="FESS2445"/>
    <s v="900014785_FESS2445"/>
    <x v="14"/>
    <d v="2023-07-15T00:00:00"/>
    <n v="35002"/>
    <n v="35002"/>
    <s v="Factura pendiente en programacion de pago"/>
    <e v="#N/A"/>
    <e v="#N/A"/>
    <x v="3"/>
    <n v="0"/>
    <m/>
    <n v="35800"/>
    <n v="0"/>
    <n v="2201510896"/>
    <d v="2024-05-24T00:00:00"/>
    <s v="(en blanco)"/>
    <n v="35640485"/>
    <s v="Finalizada"/>
    <d v="2023-06-15T00:00:00"/>
    <d v="2024-01-11T00:00:00"/>
    <m/>
    <n v="39900"/>
    <n v="0"/>
    <n v="0"/>
    <n v="0"/>
    <n v="0"/>
    <n v="0"/>
    <x v="1"/>
    <m/>
    <x v="6"/>
    <n v="35800"/>
  </r>
  <r>
    <n v="900014785"/>
    <s v="SERVIMEDIC QUIRON LTDA"/>
    <s v="FESS"/>
    <n v="2426"/>
    <s v="FESS2426"/>
    <s v="900014785_FESS2426"/>
    <x v="14"/>
    <d v="2023-07-15T00:00:00"/>
    <n v="138784"/>
    <n v="138784"/>
    <s v="Factura no radicada"/>
    <e v="#N/A"/>
    <e v="#N/A"/>
    <x v="4"/>
    <n v="0"/>
    <m/>
    <n v="0"/>
    <n v="0"/>
    <m/>
    <m/>
    <m/>
    <n v="0"/>
    <m/>
    <m/>
    <m/>
    <m/>
    <n v="0"/>
    <n v="0"/>
    <n v="0"/>
    <n v="0"/>
    <n v="0"/>
    <n v="0"/>
    <x v="1"/>
    <m/>
    <x v="6"/>
    <n v="0"/>
  </r>
  <r>
    <n v="900014785"/>
    <s v="SERVIMEDIC QUIRON LTDA"/>
    <s v="FESS"/>
    <n v="2431"/>
    <s v="FESS2431"/>
    <s v="900014785_FESS2431"/>
    <x v="14"/>
    <d v="2023-07-15T00:00:00"/>
    <n v="178164"/>
    <n v="178164"/>
    <s v="Factura no radicada"/>
    <e v="#N/A"/>
    <e v="#N/A"/>
    <x v="4"/>
    <n v="0"/>
    <m/>
    <n v="0"/>
    <n v="0"/>
    <m/>
    <m/>
    <m/>
    <n v="0"/>
    <m/>
    <m/>
    <m/>
    <m/>
    <n v="0"/>
    <n v="0"/>
    <n v="0"/>
    <n v="0"/>
    <n v="0"/>
    <n v="0"/>
    <x v="1"/>
    <m/>
    <x v="6"/>
    <n v="0"/>
  </r>
  <r>
    <n v="900014785"/>
    <s v="SERVIMEDIC QUIRON LTDA"/>
    <s v="FESS"/>
    <n v="2448"/>
    <s v="FESS2448"/>
    <s v="900014785_FESS2448"/>
    <x v="14"/>
    <d v="2023-07-15T00:00:00"/>
    <n v="156973.44"/>
    <n v="156973.44"/>
    <s v="Factura no radicada"/>
    <e v="#N/A"/>
    <e v="#N/A"/>
    <x v="4"/>
    <n v="0"/>
    <m/>
    <n v="0"/>
    <n v="0"/>
    <m/>
    <m/>
    <m/>
    <n v="0"/>
    <m/>
    <m/>
    <m/>
    <m/>
    <n v="0"/>
    <n v="0"/>
    <n v="0"/>
    <n v="0"/>
    <n v="0"/>
    <n v="0"/>
    <x v="1"/>
    <m/>
    <x v="6"/>
    <n v="0"/>
  </r>
  <r>
    <n v="900014785"/>
    <s v="SERVIMEDIC QUIRON LTDA"/>
    <s v="FESS"/>
    <n v="2460"/>
    <s v="FESS2460"/>
    <s v="900014785_FESS2460"/>
    <x v="30"/>
    <d v="2023-06-21T00:00:00"/>
    <n v="92120"/>
    <n v="92120"/>
    <s v="Factura no radicada"/>
    <e v="#N/A"/>
    <e v="#N/A"/>
    <x v="4"/>
    <n v="0"/>
    <m/>
    <n v="0"/>
    <n v="0"/>
    <m/>
    <m/>
    <m/>
    <n v="0"/>
    <s v="Para cargar RIPS o soportes"/>
    <d v="2023-06-21T00:00:00"/>
    <m/>
    <m/>
    <n v="94000"/>
    <n v="0"/>
    <n v="0"/>
    <n v="0"/>
    <n v="0"/>
    <n v="0"/>
    <x v="1"/>
    <m/>
    <x v="6"/>
    <n v="0"/>
  </r>
  <r>
    <n v="900014785"/>
    <s v="SERVIMEDIC QUIRON LTDA"/>
    <s v="FESS"/>
    <n v="2462"/>
    <s v="FESS2462"/>
    <s v="900014785_FESS2462"/>
    <x v="58"/>
    <d v="2023-06-22T00:00:00"/>
    <n v="109410.46"/>
    <n v="109410.46"/>
    <s v="Factura no radicada"/>
    <e v="#N/A"/>
    <e v="#N/A"/>
    <x v="4"/>
    <n v="0"/>
    <m/>
    <n v="0"/>
    <n v="0"/>
    <m/>
    <m/>
    <m/>
    <n v="0"/>
    <m/>
    <m/>
    <m/>
    <m/>
    <n v="0"/>
    <n v="0"/>
    <n v="0"/>
    <n v="0"/>
    <n v="0"/>
    <n v="0"/>
    <x v="1"/>
    <m/>
    <x v="6"/>
    <n v="0"/>
  </r>
  <r>
    <n v="900014785"/>
    <s v="SERVIMEDIC QUIRON LTDA"/>
    <s v="FESS"/>
    <n v="2486"/>
    <s v="FESS2486"/>
    <s v="900014785_FESS2486"/>
    <x v="31"/>
    <d v="2023-06-23T00:00:00"/>
    <n v="34594"/>
    <n v="34594"/>
    <s v="Factura no radicada"/>
    <e v="#N/A"/>
    <e v="#N/A"/>
    <x v="4"/>
    <n v="0"/>
    <m/>
    <n v="0"/>
    <n v="0"/>
    <m/>
    <m/>
    <m/>
    <n v="0"/>
    <s v="Para cargar RIPS o soportes"/>
    <d v="2023-06-23T00:00:00"/>
    <m/>
    <m/>
    <n v="35300"/>
    <n v="0"/>
    <n v="0"/>
    <n v="0"/>
    <n v="0"/>
    <n v="0"/>
    <x v="1"/>
    <m/>
    <x v="6"/>
    <n v="0"/>
  </r>
  <r>
    <n v="900014785"/>
    <s v="SERVIMEDIC QUIRON LTDA"/>
    <s v="FESS"/>
    <n v="2469"/>
    <s v="FESS2469"/>
    <s v="900014785_FESS2469"/>
    <x v="31"/>
    <d v="2023-06-23T00:00:00"/>
    <n v="30494"/>
    <n v="30494"/>
    <s v="Factura no radicada"/>
    <e v="#N/A"/>
    <e v="#N/A"/>
    <x v="4"/>
    <n v="0"/>
    <m/>
    <n v="0"/>
    <n v="0"/>
    <m/>
    <m/>
    <m/>
    <n v="0"/>
    <m/>
    <m/>
    <m/>
    <m/>
    <n v="0"/>
    <n v="0"/>
    <n v="0"/>
    <n v="0"/>
    <n v="0"/>
    <n v="0"/>
    <x v="1"/>
    <m/>
    <x v="6"/>
    <n v="0"/>
  </r>
  <r>
    <n v="900014785"/>
    <s v="SERVIMEDIC QUIRON LTDA"/>
    <s v="FESS"/>
    <n v="2498"/>
    <s v="FESS2498"/>
    <s v="900014785_FESS2498"/>
    <x v="9"/>
    <d v="2023-06-28T00:00:00"/>
    <n v="39102"/>
    <n v="39102"/>
    <s v="Factura pendiente en programacion de pago"/>
    <e v="#N/A"/>
    <e v="#N/A"/>
    <x v="3"/>
    <n v="0"/>
    <m/>
    <n v="39900"/>
    <n v="0"/>
    <n v="4800064081"/>
    <d v="2024-06-19T00:00:00"/>
    <s v="PAGO DIRECTO REGIMEN SUBSIDIADO MAYO 2024"/>
    <n v="139963887"/>
    <s v="Finalizada"/>
    <d v="2023-06-28T00:00:00"/>
    <d v="2024-01-11T00:00:00"/>
    <m/>
    <n v="39900"/>
    <n v="0"/>
    <n v="0"/>
    <n v="0"/>
    <n v="0"/>
    <n v="0"/>
    <x v="1"/>
    <m/>
    <x v="6"/>
    <n v="39900"/>
  </r>
  <r>
    <n v="900014785"/>
    <s v="SERVIMEDIC QUIRON LTDA"/>
    <s v="FESS"/>
    <n v="2514"/>
    <s v="FESS2514"/>
    <s v="900014785_FESS2514"/>
    <x v="9"/>
    <d v="2023-06-28T00:00:00"/>
    <n v="166489.57999999999"/>
    <n v="166489.57999999999"/>
    <s v="Factura pendiente en programacion de pago"/>
    <e v="#N/A"/>
    <e v="#N/A"/>
    <x v="3"/>
    <n v="0"/>
    <m/>
    <n v="188666"/>
    <n v="0"/>
    <n v="2201529613"/>
    <d v="2024-07-15T00:00:00"/>
    <s v="(en blanco)"/>
    <n v="1783958"/>
    <s v="Finalizada"/>
    <d v="2023-06-28T00:00:00"/>
    <d v="2024-01-11T00:00:00"/>
    <m/>
    <n v="196700"/>
    <n v="0"/>
    <n v="0"/>
    <n v="0"/>
    <n v="0"/>
    <n v="0"/>
    <x v="1"/>
    <m/>
    <x v="6"/>
    <n v="192600"/>
  </r>
  <r>
    <n v="900014785"/>
    <s v="SERVIMEDIC QUIRON LTDA"/>
    <s v="FESS"/>
    <n v="2513"/>
    <s v="FESS2513"/>
    <s v="900014785_FESS2513"/>
    <x v="9"/>
    <d v="2023-06-28T00:00:00"/>
    <n v="132536.28"/>
    <n v="132536.28"/>
    <s v="Factura pendiente en programacion de pago"/>
    <e v="#N/A"/>
    <e v="#N/A"/>
    <x v="3"/>
    <n v="0"/>
    <m/>
    <n v="149766"/>
    <n v="0"/>
    <n v="2201529613"/>
    <d v="2024-07-15T00:00:00"/>
    <s v="(en blanco)"/>
    <n v="1783958"/>
    <s v="Finalizada"/>
    <d v="2023-06-28T00:00:00"/>
    <d v="2024-01-11T00:00:00"/>
    <m/>
    <n v="196700"/>
    <n v="0"/>
    <n v="0"/>
    <n v="0"/>
    <n v="0"/>
    <n v="0"/>
    <x v="1"/>
    <m/>
    <x v="6"/>
    <n v="153700"/>
  </r>
  <r>
    <n v="900014785"/>
    <s v="SERVIMEDIC QUIRON LTDA"/>
    <s v="FESS"/>
    <n v="2492"/>
    <s v="FESS2492"/>
    <s v="900014785_FESS2492"/>
    <x v="9"/>
    <d v="2023-06-28T00:00:00"/>
    <n v="39102"/>
    <n v="39102"/>
    <s v="Factura no radicada"/>
    <e v="#N/A"/>
    <e v="#N/A"/>
    <x v="4"/>
    <n v="0"/>
    <m/>
    <n v="0"/>
    <n v="0"/>
    <m/>
    <m/>
    <m/>
    <n v="0"/>
    <s v="Para cargar RIPS o soportes"/>
    <d v="2023-06-28T00:00:00"/>
    <m/>
    <m/>
    <n v="39900"/>
    <n v="0"/>
    <n v="0"/>
    <n v="0"/>
    <n v="0"/>
    <n v="0"/>
    <x v="1"/>
    <m/>
    <x v="6"/>
    <n v="0"/>
  </r>
  <r>
    <n v="900014785"/>
    <s v="SERVIMEDIC QUIRON LTDA"/>
    <s v="FESS"/>
    <n v="2497"/>
    <s v="FESS2497"/>
    <s v="900014785_FESS2497"/>
    <x v="9"/>
    <d v="2023-06-28T00:00:00"/>
    <n v="39102"/>
    <n v="39102"/>
    <s v="Factura no radicada"/>
    <e v="#N/A"/>
    <e v="#N/A"/>
    <x v="4"/>
    <n v="0"/>
    <m/>
    <n v="0"/>
    <n v="0"/>
    <m/>
    <m/>
    <m/>
    <n v="0"/>
    <s v="Para cargar RIPS o soportes"/>
    <d v="2023-06-28T00:00:00"/>
    <m/>
    <m/>
    <n v="39900"/>
    <n v="0"/>
    <n v="0"/>
    <n v="0"/>
    <n v="0"/>
    <n v="0"/>
    <x v="1"/>
    <m/>
    <x v="6"/>
    <n v="0"/>
  </r>
  <r>
    <n v="900014785"/>
    <s v="SERVIMEDIC QUIRON LTDA"/>
    <s v="FESS"/>
    <n v="2516"/>
    <s v="FESS2516"/>
    <s v="900014785_FESS2516"/>
    <x v="9"/>
    <d v="2023-06-28T00:00:00"/>
    <n v="154189.57999999999"/>
    <n v="154189.57999999999"/>
    <s v="Factura no radicada"/>
    <e v="#N/A"/>
    <e v="#N/A"/>
    <x v="4"/>
    <n v="0"/>
    <m/>
    <n v="0"/>
    <n v="0"/>
    <m/>
    <m/>
    <m/>
    <n v="0"/>
    <s v="Para cargar RIPS o soportes"/>
    <d v="2023-06-28T00:00:00"/>
    <m/>
    <m/>
    <n v="196700"/>
    <n v="0"/>
    <n v="0"/>
    <n v="0"/>
    <n v="0"/>
    <n v="0"/>
    <x v="1"/>
    <m/>
    <x v="6"/>
    <n v="0"/>
  </r>
  <r>
    <n v="900014785"/>
    <s v="SERVIMEDIC QUIRON LTDA"/>
    <s v="FESS"/>
    <n v="2524"/>
    <s v="FESS2524"/>
    <s v="900014785_FESS2524"/>
    <x v="9"/>
    <d v="2023-06-28T00:00:00"/>
    <n v="166489.57999999999"/>
    <n v="166489.57999999999"/>
    <s v="Factura no radicada"/>
    <e v="#N/A"/>
    <e v="#N/A"/>
    <x v="4"/>
    <n v="0"/>
    <m/>
    <n v="0"/>
    <n v="0"/>
    <m/>
    <m/>
    <m/>
    <n v="0"/>
    <s v="Para cargar RIPS o soportes"/>
    <d v="2023-06-28T00:00:00"/>
    <m/>
    <m/>
    <n v="196700"/>
    <n v="0"/>
    <n v="0"/>
    <n v="0"/>
    <n v="0"/>
    <n v="0"/>
    <x v="1"/>
    <m/>
    <x v="6"/>
    <n v="0"/>
  </r>
  <r>
    <n v="900014785"/>
    <s v="SERVIMEDIC QUIRON LTDA"/>
    <s v="FESS"/>
    <n v="2535"/>
    <s v="FESS2535"/>
    <s v="900014785_FESS2535"/>
    <x v="32"/>
    <d v="2023-07-14T00:00:00"/>
    <n v="35002"/>
    <n v="35002"/>
    <s v="Factura no radicada"/>
    <e v="#N/A"/>
    <e v="#N/A"/>
    <x v="4"/>
    <n v="0"/>
    <m/>
    <n v="0"/>
    <n v="0"/>
    <m/>
    <m/>
    <m/>
    <n v="0"/>
    <s v="Para cargar RIPS o soportes"/>
    <d v="2023-07-14T00:00:00"/>
    <m/>
    <m/>
    <n v="39900"/>
    <n v="0"/>
    <n v="0"/>
    <n v="0"/>
    <n v="0"/>
    <n v="0"/>
    <x v="1"/>
    <m/>
    <x v="6"/>
    <n v="0"/>
  </r>
  <r>
    <n v="900014785"/>
    <s v="SERVIMEDIC QUIRON LTDA"/>
    <s v="FESS"/>
    <n v="2551"/>
    <s v="FESS2551"/>
    <s v="900014785_FESS2551"/>
    <x v="32"/>
    <d v="2023-07-14T00:00:00"/>
    <n v="39102"/>
    <n v="39102"/>
    <s v="Factura no radicada"/>
    <e v="#N/A"/>
    <e v="#N/A"/>
    <x v="4"/>
    <n v="0"/>
    <m/>
    <n v="0"/>
    <n v="0"/>
    <m/>
    <m/>
    <m/>
    <n v="0"/>
    <s v="Para cargar RIPS o soportes"/>
    <d v="2023-07-14T00:00:00"/>
    <m/>
    <m/>
    <n v="39900"/>
    <n v="0"/>
    <n v="0"/>
    <n v="0"/>
    <n v="0"/>
    <n v="0"/>
    <x v="1"/>
    <m/>
    <x v="6"/>
    <n v="0"/>
  </r>
  <r>
    <n v="900014785"/>
    <s v="SERVIMEDIC QUIRON LTDA"/>
    <s v="FESS"/>
    <n v="2545"/>
    <s v="FESS2545"/>
    <s v="900014785_FESS2545"/>
    <x v="32"/>
    <d v="2023-07-14T00:00:00"/>
    <n v="35002"/>
    <n v="35002"/>
    <s v="Factura no radicada"/>
    <e v="#N/A"/>
    <e v="#N/A"/>
    <x v="4"/>
    <n v="0"/>
    <m/>
    <n v="0"/>
    <n v="0"/>
    <m/>
    <m/>
    <m/>
    <n v="0"/>
    <s v="Para cargar RIPS o soportes"/>
    <d v="2023-07-14T00:00:00"/>
    <m/>
    <m/>
    <n v="39900"/>
    <n v="0"/>
    <n v="0"/>
    <n v="0"/>
    <n v="0"/>
    <n v="0"/>
    <x v="1"/>
    <m/>
    <x v="6"/>
    <n v="0"/>
  </r>
  <r>
    <n v="900014785"/>
    <s v="SERVIMEDIC QUIRON LTDA"/>
    <s v="FESS"/>
    <n v="2556"/>
    <s v="FESS2556"/>
    <s v="900014785_FESS2556"/>
    <x v="32"/>
    <d v="2023-07-14T00:00:00"/>
    <n v="35002"/>
    <n v="35002"/>
    <s v="Factura no radicada"/>
    <e v="#N/A"/>
    <e v="#N/A"/>
    <x v="4"/>
    <n v="0"/>
    <m/>
    <n v="0"/>
    <n v="0"/>
    <m/>
    <m/>
    <m/>
    <n v="0"/>
    <s v="Para cargar RIPS o soportes"/>
    <d v="2023-07-14T00:00:00"/>
    <m/>
    <m/>
    <n v="39900"/>
    <n v="0"/>
    <n v="0"/>
    <n v="0"/>
    <n v="0"/>
    <n v="0"/>
    <x v="1"/>
    <m/>
    <x v="6"/>
    <n v="0"/>
  </r>
  <r>
    <n v="900014785"/>
    <s v="SERVIMEDIC QUIRON LTDA"/>
    <s v="FESS"/>
    <n v="2560"/>
    <s v="FESS2560"/>
    <s v="900014785_FESS2560"/>
    <x v="18"/>
    <d v="2023-07-17T00:00:00"/>
    <n v="166489.57999999999"/>
    <n v="166489.57999999999"/>
    <s v="Factura pendiente en programacion de pago"/>
    <e v="#N/A"/>
    <e v="#N/A"/>
    <x v="3"/>
    <n v="0"/>
    <m/>
    <n v="188666"/>
    <n v="0"/>
    <n v="2201529613"/>
    <d v="2024-07-15T00:00:00"/>
    <s v="(en blanco)"/>
    <n v="1783958"/>
    <s v="Finalizada"/>
    <d v="2023-07-17T00:00:00"/>
    <d v="2024-01-10T00:00:00"/>
    <m/>
    <n v="196700"/>
    <n v="0"/>
    <n v="0"/>
    <n v="0"/>
    <n v="0"/>
    <n v="0"/>
    <x v="1"/>
    <m/>
    <x v="6"/>
    <n v="192600"/>
  </r>
  <r>
    <n v="900014785"/>
    <s v="SERVIMEDIC QUIRON LTDA"/>
    <s v="FESS"/>
    <n v="2562"/>
    <s v="FESS2562"/>
    <s v="900014785_FESS2562"/>
    <x v="18"/>
    <d v="2023-07-17T00:00:00"/>
    <n v="154189.57999999999"/>
    <n v="154189.57999999999"/>
    <s v="Factura pendiente en programacion de pago"/>
    <e v="#N/A"/>
    <e v="#N/A"/>
    <x v="3"/>
    <n v="0"/>
    <m/>
    <n v="176366"/>
    <n v="0"/>
    <n v="2201529613"/>
    <d v="2024-07-15T00:00:00"/>
    <s v="(en blanco)"/>
    <n v="1783958"/>
    <s v="Finalizada"/>
    <d v="2023-07-17T00:00:00"/>
    <d v="2024-01-10T00:00:00"/>
    <m/>
    <n v="196700"/>
    <n v="0"/>
    <n v="0"/>
    <n v="0"/>
    <n v="0"/>
    <n v="0"/>
    <x v="1"/>
    <m/>
    <x v="6"/>
    <n v="180300"/>
  </r>
  <r>
    <n v="900014785"/>
    <s v="SERVIMEDIC QUIRON LTDA"/>
    <s v="FESS"/>
    <n v="2558"/>
    <s v="FESS2558"/>
    <s v="900014785_FESS2558"/>
    <x v="18"/>
    <d v="2023-07-17T00:00:00"/>
    <n v="106164.38"/>
    <n v="106164.38"/>
    <s v="Factura no radicada"/>
    <e v="#N/A"/>
    <e v="#N/A"/>
    <x v="4"/>
    <n v="0"/>
    <m/>
    <n v="0"/>
    <n v="0"/>
    <m/>
    <m/>
    <m/>
    <n v="0"/>
    <s v="Para cargar RIPS o soportes"/>
    <d v="2023-07-17T00:00:00"/>
    <m/>
    <m/>
    <n v="108331"/>
    <n v="0"/>
    <n v="0"/>
    <n v="0"/>
    <n v="0"/>
    <n v="0"/>
    <x v="1"/>
    <m/>
    <x v="6"/>
    <n v="0"/>
  </r>
  <r>
    <n v="900014785"/>
    <s v="SERVIMEDIC QUIRON LTDA"/>
    <s v="FESS"/>
    <n v="2559"/>
    <s v="FESS2559"/>
    <s v="900014785_FESS2559"/>
    <x v="18"/>
    <d v="2023-07-17T00:00:00"/>
    <n v="106722"/>
    <n v="106722"/>
    <s v="Factura no radicada"/>
    <e v="#N/A"/>
    <e v="#N/A"/>
    <x v="4"/>
    <n v="0"/>
    <m/>
    <n v="0"/>
    <n v="0"/>
    <m/>
    <m/>
    <m/>
    <n v="0"/>
    <s v="Para cargar RIPS o soportes"/>
    <d v="2023-07-17T00:00:00"/>
    <m/>
    <m/>
    <n v="108900"/>
    <n v="0"/>
    <n v="0"/>
    <n v="0"/>
    <n v="0"/>
    <n v="0"/>
    <x v="1"/>
    <m/>
    <x v="6"/>
    <n v="0"/>
  </r>
  <r>
    <n v="900014785"/>
    <s v="SERVIMEDIC QUIRON LTDA"/>
    <s v="FESS"/>
    <n v="2567"/>
    <s v="FESS2567"/>
    <s v="900014785_FESS2567"/>
    <x v="18"/>
    <d v="2023-07-17T00:00:00"/>
    <n v="170589.58"/>
    <n v="170589.58"/>
    <s v="Factura no radicada"/>
    <e v="#N/A"/>
    <e v="#N/A"/>
    <x v="4"/>
    <n v="0"/>
    <m/>
    <n v="0"/>
    <n v="0"/>
    <m/>
    <m/>
    <m/>
    <n v="0"/>
    <s v="Para cargar RIPS o soportes"/>
    <d v="2023-07-17T00:00:00"/>
    <m/>
    <m/>
    <n v="196700"/>
    <n v="0"/>
    <n v="0"/>
    <n v="0"/>
    <n v="0"/>
    <n v="0"/>
    <x v="1"/>
    <m/>
    <x v="6"/>
    <n v="0"/>
  </r>
  <r>
    <n v="900014785"/>
    <s v="SERVIMEDIC QUIRON LTDA"/>
    <s v="FESS"/>
    <n v="2569"/>
    <s v="FESS2569"/>
    <s v="900014785_FESS2569"/>
    <x v="18"/>
    <d v="2023-07-17T00:00:00"/>
    <n v="178164"/>
    <n v="178164"/>
    <s v="Factura no radicada"/>
    <e v="#N/A"/>
    <e v="#N/A"/>
    <x v="4"/>
    <n v="0"/>
    <m/>
    <n v="0"/>
    <n v="0"/>
    <m/>
    <m/>
    <m/>
    <n v="0"/>
    <s v="Para cargar RIPS o soportes"/>
    <d v="2023-07-17T00:00:00"/>
    <m/>
    <m/>
    <n v="181800"/>
    <n v="0"/>
    <n v="0"/>
    <n v="0"/>
    <n v="0"/>
    <n v="0"/>
    <x v="1"/>
    <m/>
    <x v="6"/>
    <n v="0"/>
  </r>
  <r>
    <n v="900014785"/>
    <s v="SERVIMEDIC QUIRON LTDA"/>
    <s v="FESS"/>
    <n v="2577"/>
    <s v="FESS2577"/>
    <s v="900014785_FESS2577"/>
    <x v="18"/>
    <d v="2023-07-17T00:00:00"/>
    <n v="182868"/>
    <n v="182868"/>
    <s v="Factura no radicada"/>
    <e v="#N/A"/>
    <e v="#N/A"/>
    <x v="4"/>
    <n v="0"/>
    <m/>
    <n v="0"/>
    <n v="0"/>
    <m/>
    <m/>
    <m/>
    <n v="0"/>
    <s v="Para cargar RIPS o soportes"/>
    <d v="2023-07-17T00:00:00"/>
    <m/>
    <m/>
    <n v="186600"/>
    <n v="0"/>
    <n v="0"/>
    <n v="0"/>
    <n v="0"/>
    <n v="0"/>
    <x v="1"/>
    <m/>
    <x v="6"/>
    <n v="0"/>
  </r>
  <r>
    <n v="900014785"/>
    <s v="SERVIMEDIC QUIRON LTDA"/>
    <s v="FESS"/>
    <n v="2557"/>
    <s v="FESS2557"/>
    <s v="900014785_FESS2557"/>
    <x v="18"/>
    <d v="2023-07-17T00:00:00"/>
    <n v="106164.38"/>
    <n v="106164.38"/>
    <s v="Factura no radicada"/>
    <e v="#N/A"/>
    <e v="#N/A"/>
    <x v="4"/>
    <n v="0"/>
    <m/>
    <n v="0"/>
    <n v="0"/>
    <m/>
    <m/>
    <m/>
    <n v="0"/>
    <m/>
    <m/>
    <m/>
    <m/>
    <n v="0"/>
    <n v="0"/>
    <n v="0"/>
    <n v="0"/>
    <n v="0"/>
    <n v="0"/>
    <x v="1"/>
    <m/>
    <x v="6"/>
    <n v="0"/>
  </r>
  <r>
    <n v="900014785"/>
    <s v="SERVIMEDIC QUIRON LTDA"/>
    <s v="FESS"/>
    <n v="2582"/>
    <s v="FESS2582"/>
    <s v="900014785_FESS2582"/>
    <x v="33"/>
    <d v="2023-07-19T00:00:00"/>
    <n v="39102"/>
    <n v="39102"/>
    <s v="Factura no radicada"/>
    <e v="#N/A"/>
    <e v="#N/A"/>
    <x v="4"/>
    <n v="0"/>
    <m/>
    <n v="0"/>
    <n v="0"/>
    <m/>
    <m/>
    <m/>
    <n v="0"/>
    <s v="Para cargar RIPS o soportes"/>
    <d v="2023-07-19T00:00:00"/>
    <m/>
    <m/>
    <n v="39900"/>
    <n v="0"/>
    <n v="0"/>
    <n v="0"/>
    <n v="0"/>
    <n v="0"/>
    <x v="1"/>
    <m/>
    <x v="6"/>
    <n v="0"/>
  </r>
  <r>
    <n v="900014785"/>
    <s v="SERVIMEDIC QUIRON LTDA"/>
    <s v="FESS"/>
    <n v="2583"/>
    <s v="FESS2583"/>
    <s v="900014785_FESS2583"/>
    <x v="33"/>
    <d v="2023-07-19T00:00:00"/>
    <n v="178164"/>
    <n v="178164"/>
    <s v="Factura no radicada"/>
    <e v="#N/A"/>
    <e v="#N/A"/>
    <x v="4"/>
    <n v="0"/>
    <m/>
    <n v="0"/>
    <n v="0"/>
    <m/>
    <m/>
    <m/>
    <n v="0"/>
    <s v="Para cargar RIPS o soportes"/>
    <d v="2023-07-19T00:00:00"/>
    <m/>
    <m/>
    <n v="181800"/>
    <n v="0"/>
    <n v="0"/>
    <n v="0"/>
    <n v="0"/>
    <n v="0"/>
    <x v="1"/>
    <m/>
    <x v="6"/>
    <n v="0"/>
  </r>
  <r>
    <n v="900014785"/>
    <s v="SERVIMEDIC QUIRON LTDA"/>
    <s v="FESS"/>
    <n v="2584"/>
    <s v="FESS2584"/>
    <s v="900014785_FESS2584"/>
    <x v="33"/>
    <d v="2023-07-19T00:00:00"/>
    <n v="178164"/>
    <n v="178164"/>
    <s v="Factura no radicada"/>
    <e v="#N/A"/>
    <e v="#N/A"/>
    <x v="4"/>
    <n v="0"/>
    <m/>
    <n v="0"/>
    <n v="0"/>
    <m/>
    <m/>
    <m/>
    <n v="0"/>
    <s v="Para cargar RIPS o soportes"/>
    <d v="2023-07-19T00:00:00"/>
    <m/>
    <m/>
    <n v="181800"/>
    <n v="0"/>
    <n v="0"/>
    <n v="0"/>
    <n v="0"/>
    <n v="0"/>
    <x v="1"/>
    <m/>
    <x v="6"/>
    <n v="0"/>
  </r>
  <r>
    <n v="900014785"/>
    <s v="SERVIMEDIC QUIRON LTDA"/>
    <s v="FESS"/>
    <n v="2585"/>
    <s v="FESS2585"/>
    <s v="900014785_FESS2585"/>
    <x v="33"/>
    <d v="2023-07-19T00:00:00"/>
    <n v="178164"/>
    <n v="178164"/>
    <s v="Factura no radicada"/>
    <e v="#N/A"/>
    <e v="#N/A"/>
    <x v="4"/>
    <n v="0"/>
    <m/>
    <n v="0"/>
    <n v="0"/>
    <m/>
    <m/>
    <m/>
    <n v="0"/>
    <s v="Para cargar RIPS o soportes"/>
    <d v="2023-07-19T00:00:00"/>
    <m/>
    <m/>
    <n v="181800"/>
    <n v="0"/>
    <n v="0"/>
    <n v="0"/>
    <n v="0"/>
    <n v="0"/>
    <x v="1"/>
    <m/>
    <x v="6"/>
    <n v="0"/>
  </r>
  <r>
    <n v="900014785"/>
    <s v="SERVIMEDIC QUIRON LTDA"/>
    <s v="FESS"/>
    <n v="2586"/>
    <s v="FESS2586"/>
    <s v="900014785_FESS2586"/>
    <x v="33"/>
    <d v="2023-07-19T00:00:00"/>
    <n v="178164"/>
    <n v="178164"/>
    <s v="Factura no radicada"/>
    <e v="#N/A"/>
    <e v="#N/A"/>
    <x v="4"/>
    <n v="0"/>
    <m/>
    <n v="0"/>
    <n v="0"/>
    <m/>
    <m/>
    <m/>
    <n v="0"/>
    <s v="Para cargar RIPS o soportes"/>
    <d v="2023-07-19T00:00:00"/>
    <m/>
    <m/>
    <n v="181800"/>
    <n v="0"/>
    <n v="0"/>
    <n v="0"/>
    <n v="0"/>
    <n v="0"/>
    <x v="1"/>
    <m/>
    <x v="6"/>
    <n v="0"/>
  </r>
  <r>
    <n v="900014785"/>
    <s v="SERVIMEDIC QUIRON LTDA"/>
    <s v="FESS"/>
    <n v="2587"/>
    <s v="FESS2587"/>
    <s v="900014785_FESS2587"/>
    <x v="33"/>
    <d v="2023-07-19T00:00:00"/>
    <n v="178164"/>
    <n v="178164"/>
    <s v="Factura no radicada"/>
    <e v="#N/A"/>
    <e v="#N/A"/>
    <x v="4"/>
    <n v="0"/>
    <m/>
    <n v="0"/>
    <n v="0"/>
    <m/>
    <m/>
    <m/>
    <n v="0"/>
    <s v="Para cargar RIPS o soportes"/>
    <d v="2023-07-19T00:00:00"/>
    <m/>
    <m/>
    <n v="181800"/>
    <n v="0"/>
    <n v="0"/>
    <n v="0"/>
    <n v="0"/>
    <n v="0"/>
    <x v="1"/>
    <m/>
    <x v="6"/>
    <n v="0"/>
  </r>
  <r>
    <n v="900014785"/>
    <s v="SERVIMEDIC QUIRON LTDA"/>
    <s v="FESS"/>
    <n v="2588"/>
    <s v="FESS2588"/>
    <s v="900014785_FESS2588"/>
    <x v="33"/>
    <d v="2023-07-19T00:00:00"/>
    <n v="178164"/>
    <n v="178164"/>
    <s v="Factura no radicada"/>
    <e v="#N/A"/>
    <e v="#N/A"/>
    <x v="4"/>
    <n v="0"/>
    <m/>
    <n v="0"/>
    <n v="0"/>
    <m/>
    <m/>
    <m/>
    <n v="0"/>
    <s v="Para cargar RIPS o soportes"/>
    <d v="2023-07-19T00:00:00"/>
    <m/>
    <m/>
    <n v="181800"/>
    <n v="0"/>
    <n v="0"/>
    <n v="0"/>
    <n v="0"/>
    <n v="0"/>
    <x v="1"/>
    <m/>
    <x v="6"/>
    <n v="0"/>
  </r>
  <r>
    <n v="900014785"/>
    <s v="SERVIMEDIC QUIRON LTDA"/>
    <s v="FESS"/>
    <n v="2589"/>
    <s v="FESS2589"/>
    <s v="900014785_FESS2589"/>
    <x v="33"/>
    <d v="2023-07-19T00:00:00"/>
    <n v="178164"/>
    <n v="178164"/>
    <s v="Factura no radicada"/>
    <e v="#N/A"/>
    <e v="#N/A"/>
    <x v="4"/>
    <n v="0"/>
    <m/>
    <n v="0"/>
    <n v="0"/>
    <m/>
    <m/>
    <m/>
    <n v="0"/>
    <s v="Para cargar RIPS o soportes"/>
    <d v="2023-07-19T00:00:00"/>
    <m/>
    <m/>
    <n v="181800"/>
    <n v="0"/>
    <n v="0"/>
    <n v="0"/>
    <n v="0"/>
    <n v="0"/>
    <x v="1"/>
    <m/>
    <x v="6"/>
    <n v="0"/>
  </r>
  <r>
    <n v="900014785"/>
    <s v="SERVIMEDIC QUIRON LTDA"/>
    <s v="FESS"/>
    <n v="2599"/>
    <s v="FESS2599"/>
    <s v="900014785_FESS2599"/>
    <x v="33"/>
    <d v="2023-07-19T00:00:00"/>
    <n v="252350"/>
    <n v="252350"/>
    <s v="Factura no radicada"/>
    <e v="#N/A"/>
    <e v="#N/A"/>
    <x v="4"/>
    <n v="0"/>
    <m/>
    <n v="0"/>
    <n v="0"/>
    <m/>
    <m/>
    <m/>
    <n v="0"/>
    <s v="Para cargar RIPS o soportes"/>
    <d v="2023-07-19T00:00:00"/>
    <m/>
    <m/>
    <n v="257500"/>
    <n v="0"/>
    <n v="0"/>
    <n v="0"/>
    <n v="0"/>
    <n v="0"/>
    <x v="1"/>
    <m/>
    <x v="6"/>
    <n v="0"/>
  </r>
  <r>
    <n v="900014785"/>
    <s v="SERVIMEDIC QUIRON LTDA"/>
    <s v="FESS"/>
    <n v="2656"/>
    <s v="FESS2656"/>
    <s v="900014785_FESS2656"/>
    <x v="35"/>
    <d v="2023-09-02T00:00:00"/>
    <n v="178164"/>
    <n v="178164"/>
    <s v="Factura pendiente en programacion de pago"/>
    <e v="#N/A"/>
    <e v="#N/A"/>
    <x v="3"/>
    <n v="0"/>
    <m/>
    <n v="178164"/>
    <n v="0"/>
    <n v="2201509767"/>
    <d v="2024-05-14T00:00:00"/>
    <s v="(en blanco)"/>
    <n v="178164"/>
    <s v="Finalizada"/>
    <d v="2023-08-02T00:00:00"/>
    <d v="2024-03-07T00:00:00"/>
    <m/>
    <n v="181800"/>
    <n v="0"/>
    <n v="0"/>
    <n v="0"/>
    <n v="0"/>
    <n v="0"/>
    <x v="1"/>
    <m/>
    <x v="6"/>
    <n v="181800"/>
  </r>
  <r>
    <n v="900014785"/>
    <s v="SERVIMEDIC QUIRON LTDA"/>
    <s v="FESS"/>
    <n v="2662"/>
    <s v="FESS2662"/>
    <s v="900014785_FESS2662"/>
    <x v="59"/>
    <d v="2023-09-03T00:00:00"/>
    <n v="121144"/>
    <n v="121144"/>
    <s v="Factura no radicada"/>
    <e v="#N/A"/>
    <e v="#N/A"/>
    <x v="4"/>
    <n v="0"/>
    <m/>
    <n v="0"/>
    <n v="0"/>
    <m/>
    <m/>
    <m/>
    <n v="0"/>
    <s v="Para cargar RIPS o soportes"/>
    <d v="2023-08-03T00:00:00"/>
    <m/>
    <m/>
    <n v="127800"/>
    <n v="0"/>
    <n v="0"/>
    <n v="0"/>
    <n v="0"/>
    <n v="0"/>
    <x v="1"/>
    <m/>
    <x v="6"/>
    <n v="0"/>
  </r>
  <r>
    <n v="900014785"/>
    <s v="SERVIMEDIC QUIRON LTDA"/>
    <s v="FESS"/>
    <n v="2718"/>
    <s v="FESS2718"/>
    <s v="900014785_FESS2718"/>
    <x v="36"/>
    <d v="2023-11-08T00:00:00"/>
    <n v="178164"/>
    <n v="178164"/>
    <s v="Factura no radicada"/>
    <e v="#N/A"/>
    <e v="#N/A"/>
    <x v="3"/>
    <n v="0"/>
    <m/>
    <n v="178164"/>
    <n v="0"/>
    <n v="2201510896"/>
    <d v="2024-05-24T00:00:00"/>
    <s v="(en blanco)"/>
    <n v="35640485"/>
    <s v="Finalizada"/>
    <d v="2023-11-08T00:00:00"/>
    <d v="2024-04-05T00:00:00"/>
    <m/>
    <n v="181800"/>
    <n v="0"/>
    <n v="0"/>
    <n v="0"/>
    <n v="0"/>
    <n v="0"/>
    <x v="1"/>
    <m/>
    <x v="6"/>
    <n v="181800"/>
  </r>
  <r>
    <n v="900014785"/>
    <s v="SERVIMEDIC QUIRON LTDA"/>
    <s v="FESS"/>
    <n v="2720"/>
    <s v="FESS2720"/>
    <s v="900014785_FESS2720"/>
    <x v="36"/>
    <d v="2023-12-08T00:00:00"/>
    <n v="102622"/>
    <n v="102622"/>
    <s v="Factura no radicada"/>
    <e v="#N/A"/>
    <e v="#N/A"/>
    <x v="4"/>
    <n v="0"/>
    <m/>
    <n v="0"/>
    <n v="0"/>
    <m/>
    <m/>
    <m/>
    <n v="0"/>
    <s v="Para cargar RIPS o soportes"/>
    <d v="2023-11-08T00:00:00"/>
    <m/>
    <m/>
    <n v="108900"/>
    <n v="0"/>
    <n v="0"/>
    <n v="0"/>
    <n v="0"/>
    <n v="0"/>
    <x v="1"/>
    <m/>
    <x v="6"/>
    <n v="0"/>
  </r>
  <r>
    <n v="900014785"/>
    <s v="SERVIMEDIC QUIRON LTDA"/>
    <s v="FESS"/>
    <n v="2722"/>
    <s v="FESS2722"/>
    <s v="900014785_FESS2722"/>
    <x v="36"/>
    <d v="2023-12-08T00:00:00"/>
    <n v="170589.58"/>
    <n v="170589.58"/>
    <s v="Factura no radicada"/>
    <e v="#N/A"/>
    <e v="#N/A"/>
    <x v="4"/>
    <n v="0"/>
    <m/>
    <n v="0"/>
    <n v="0"/>
    <m/>
    <m/>
    <m/>
    <n v="0"/>
    <s v="Para cargar RIPS o soportes"/>
    <d v="2023-11-08T00:00:00"/>
    <m/>
    <m/>
    <n v="196700"/>
    <n v="0"/>
    <n v="0"/>
    <n v="0"/>
    <n v="0"/>
    <n v="0"/>
    <x v="1"/>
    <m/>
    <x v="6"/>
    <n v="0"/>
  </r>
  <r>
    <n v="900014785"/>
    <s v="SERVIMEDIC QUIRON LTDA"/>
    <s v="FESS"/>
    <n v="2726"/>
    <s v="FESS2726"/>
    <s v="900014785_FESS2726"/>
    <x v="36"/>
    <d v="2023-12-08T00:00:00"/>
    <n v="166960.26"/>
    <n v="166960.26"/>
    <s v="Factura no radicada"/>
    <e v="#N/A"/>
    <e v="#N/A"/>
    <x v="4"/>
    <n v="0"/>
    <m/>
    <n v="0"/>
    <n v="0"/>
    <m/>
    <m/>
    <m/>
    <n v="0"/>
    <m/>
    <m/>
    <m/>
    <m/>
    <n v="0"/>
    <n v="0"/>
    <n v="0"/>
    <n v="0"/>
    <n v="0"/>
    <n v="0"/>
    <x v="1"/>
    <m/>
    <x v="6"/>
    <n v="0"/>
  </r>
  <r>
    <n v="900014785"/>
    <s v="SERVIMEDIC QUIRON LTDA"/>
    <s v="FESS"/>
    <n v="2739"/>
    <s v="FESS2739"/>
    <s v="900014785_FESS2739"/>
    <x v="37"/>
    <d v="2023-12-09T00:00:00"/>
    <n v="580826.4"/>
    <n v="580826.4"/>
    <s v="Factura no radicada"/>
    <e v="#N/A"/>
    <e v="#N/A"/>
    <x v="4"/>
    <n v="0"/>
    <m/>
    <n v="0"/>
    <n v="0"/>
    <m/>
    <m/>
    <m/>
    <n v="0"/>
    <m/>
    <m/>
    <m/>
    <m/>
    <n v="0"/>
    <n v="0"/>
    <n v="0"/>
    <n v="0"/>
    <n v="0"/>
    <n v="0"/>
    <x v="1"/>
    <m/>
    <x v="6"/>
    <n v="0"/>
  </r>
  <r>
    <n v="900014785"/>
    <s v="SERVIMEDIC QUIRON LTDA"/>
    <s v="FESS"/>
    <n v="2745"/>
    <s v="FESS2745"/>
    <s v="900014785_FESS2745"/>
    <x v="60"/>
    <d v="2023-11-21T00:00:00"/>
    <n v="178164"/>
    <n v="178164"/>
    <s v="Factura no radicada"/>
    <e v="#N/A"/>
    <e v="#N/A"/>
    <x v="4"/>
    <n v="0"/>
    <m/>
    <n v="0"/>
    <n v="0"/>
    <m/>
    <m/>
    <m/>
    <n v="0"/>
    <s v="Para cargar RIPS o soportes"/>
    <d v="2023-11-21T00:00:00"/>
    <m/>
    <m/>
    <n v="181800"/>
    <n v="0"/>
    <n v="0"/>
    <n v="0"/>
    <n v="0"/>
    <n v="0"/>
    <x v="1"/>
    <m/>
    <x v="6"/>
    <n v="0"/>
  </r>
  <r>
    <n v="900014785"/>
    <s v="SERVIMEDIC QUIRON LTDA"/>
    <s v="FESS"/>
    <n v="2746"/>
    <s v="FESS2746"/>
    <s v="900014785_FESS2746"/>
    <x v="60"/>
    <d v="2023-11-21T00:00:00"/>
    <n v="154297.07999999999"/>
    <n v="154297.07999999999"/>
    <s v="Factura no radicada"/>
    <e v="#N/A"/>
    <e v="#N/A"/>
    <x v="4"/>
    <n v="0"/>
    <m/>
    <n v="0"/>
    <n v="0"/>
    <m/>
    <m/>
    <m/>
    <n v="0"/>
    <m/>
    <m/>
    <m/>
    <m/>
    <n v="0"/>
    <n v="0"/>
    <n v="0"/>
    <n v="0"/>
    <n v="0"/>
    <n v="0"/>
    <x v="1"/>
    <m/>
    <x v="6"/>
    <n v="0"/>
  </r>
  <r>
    <n v="900014785"/>
    <s v="SERVIMEDIC QUIRON LTDA"/>
    <s v="FESS"/>
    <n v="2748"/>
    <s v="FESS2748"/>
    <s v="900014785_FESS2748"/>
    <x v="19"/>
    <d v="2023-11-22T00:00:00"/>
    <n v="39102"/>
    <n v="39102"/>
    <s v="Factura no radicada"/>
    <e v="#N/A"/>
    <e v="#N/A"/>
    <x v="4"/>
    <n v="0"/>
    <m/>
    <n v="0"/>
    <n v="0"/>
    <m/>
    <m/>
    <m/>
    <n v="0"/>
    <s v="Para cargar RIPS o soportes"/>
    <d v="2023-11-22T00:00:00"/>
    <m/>
    <m/>
    <n v="39900"/>
    <n v="0"/>
    <n v="0"/>
    <n v="0"/>
    <n v="0"/>
    <n v="0"/>
    <x v="1"/>
    <m/>
    <x v="6"/>
    <n v="0"/>
  </r>
  <r>
    <n v="900014785"/>
    <s v="SERVIMEDIC QUIRON LTDA"/>
    <s v="FESS"/>
    <n v="2747"/>
    <s v="FESS2747"/>
    <s v="900014785_FESS2747"/>
    <x v="19"/>
    <d v="2023-12-22T00:00:00"/>
    <n v="580826.4"/>
    <n v="580826.4"/>
    <s v="Factura no radicada"/>
    <e v="#N/A"/>
    <e v="#N/A"/>
    <x v="4"/>
    <n v="0"/>
    <m/>
    <n v="0"/>
    <n v="0"/>
    <m/>
    <m/>
    <m/>
    <n v="0"/>
    <s v="Para cargar RIPS o soportes"/>
    <d v="2023-11-22T00:00:00"/>
    <m/>
    <m/>
    <n v="592680"/>
    <n v="0"/>
    <n v="0"/>
    <n v="0"/>
    <n v="0"/>
    <n v="0"/>
    <x v="1"/>
    <m/>
    <x v="6"/>
    <n v="0"/>
  </r>
  <r>
    <n v="900014785"/>
    <s v="SERVIMEDIC QUIRON LTDA"/>
    <s v="FESS"/>
    <n v="2749"/>
    <s v="FESS2749"/>
    <s v="900014785_FESS2749"/>
    <x v="19"/>
    <d v="2023-12-22T00:00:00"/>
    <n v="178164"/>
    <n v="178164"/>
    <s v="Factura no radicada"/>
    <e v="#N/A"/>
    <e v="#N/A"/>
    <x v="4"/>
    <n v="0"/>
    <m/>
    <n v="0"/>
    <n v="0"/>
    <m/>
    <m/>
    <m/>
    <n v="0"/>
    <m/>
    <m/>
    <m/>
    <m/>
    <n v="0"/>
    <n v="0"/>
    <n v="0"/>
    <n v="0"/>
    <n v="0"/>
    <n v="0"/>
    <x v="1"/>
    <m/>
    <x v="6"/>
    <n v="0"/>
  </r>
  <r>
    <n v="900014785"/>
    <s v="SERVIMEDIC QUIRON LTDA"/>
    <s v="FESS"/>
    <n v="2792"/>
    <s v="FESS2792"/>
    <s v="900014785_FESS2792"/>
    <x v="15"/>
    <d v="2023-11-23T00:00:00"/>
    <n v="39102"/>
    <n v="39102"/>
    <s v="Factura no radicada"/>
    <e v="#N/A"/>
    <e v="#N/A"/>
    <x v="4"/>
    <n v="0"/>
    <m/>
    <n v="0"/>
    <n v="0"/>
    <m/>
    <m/>
    <m/>
    <n v="0"/>
    <s v="Para cargar RIPS o soportes"/>
    <d v="2023-11-23T00:00:00"/>
    <m/>
    <m/>
    <n v="39900"/>
    <n v="0"/>
    <n v="0"/>
    <n v="0"/>
    <n v="0"/>
    <n v="0"/>
    <x v="1"/>
    <m/>
    <x v="6"/>
    <n v="0"/>
  </r>
  <r>
    <n v="900014785"/>
    <s v="SERVIMEDIC QUIRON LTDA"/>
    <s v="FESS"/>
    <n v="2785"/>
    <s v="FESS2785"/>
    <s v="900014785_FESS2785"/>
    <x v="15"/>
    <d v="2023-12-23T00:00:00"/>
    <n v="39102"/>
    <n v="39102"/>
    <s v="Factura no radicada"/>
    <e v="#N/A"/>
    <e v="#N/A"/>
    <x v="4"/>
    <n v="0"/>
    <m/>
    <n v="0"/>
    <n v="0"/>
    <m/>
    <m/>
    <m/>
    <n v="0"/>
    <s v="Para cargar RIPS o soportes"/>
    <d v="2023-11-23T00:00:00"/>
    <m/>
    <m/>
    <n v="39900"/>
    <n v="0"/>
    <n v="0"/>
    <n v="0"/>
    <n v="0"/>
    <n v="0"/>
    <x v="1"/>
    <m/>
    <x v="6"/>
    <n v="0"/>
  </r>
  <r>
    <n v="900014785"/>
    <s v="SERVIMEDIC QUIRON LTDA"/>
    <s v="FESS"/>
    <n v="2786"/>
    <s v="FESS2786"/>
    <s v="900014785_FESS2786"/>
    <x v="15"/>
    <d v="2023-12-23T00:00:00"/>
    <n v="174064"/>
    <n v="174064"/>
    <s v="Factura no radicada"/>
    <e v="#N/A"/>
    <e v="#N/A"/>
    <x v="4"/>
    <n v="0"/>
    <m/>
    <n v="0"/>
    <n v="0"/>
    <m/>
    <m/>
    <m/>
    <n v="0"/>
    <s v="Para cargar RIPS o soportes"/>
    <d v="2023-11-23T00:00:00"/>
    <m/>
    <m/>
    <n v="181800"/>
    <n v="0"/>
    <n v="0"/>
    <n v="0"/>
    <n v="0"/>
    <n v="0"/>
    <x v="1"/>
    <m/>
    <x v="6"/>
    <n v="0"/>
  </r>
  <r>
    <n v="900014785"/>
    <s v="SERVIMEDIC QUIRON LTDA"/>
    <s v="FESS"/>
    <n v="2787"/>
    <s v="FESS2787"/>
    <s v="900014785_FESS2787"/>
    <x v="15"/>
    <d v="2023-12-23T00:00:00"/>
    <n v="166960.26"/>
    <n v="166960.26"/>
    <s v="Factura no radicada"/>
    <e v="#N/A"/>
    <e v="#N/A"/>
    <x v="4"/>
    <n v="0"/>
    <m/>
    <n v="0"/>
    <n v="0"/>
    <m/>
    <m/>
    <m/>
    <n v="0"/>
    <s v="Para cargar RIPS o soportes"/>
    <d v="2023-11-23T00:00:00"/>
    <m/>
    <m/>
    <n v="196700"/>
    <n v="0"/>
    <n v="0"/>
    <n v="0"/>
    <n v="0"/>
    <n v="0"/>
    <x v="1"/>
    <m/>
    <x v="6"/>
    <n v="0"/>
  </r>
  <r>
    <n v="900014785"/>
    <s v="SERVIMEDIC QUIRON LTDA"/>
    <s v="FESS"/>
    <n v="2788"/>
    <s v="FESS2788"/>
    <s v="900014785_FESS2788"/>
    <x v="15"/>
    <d v="2023-12-23T00:00:00"/>
    <n v="106722"/>
    <n v="106722"/>
    <s v="Factura no radicada"/>
    <e v="#N/A"/>
    <e v="#N/A"/>
    <x v="4"/>
    <n v="0"/>
    <m/>
    <n v="0"/>
    <n v="0"/>
    <m/>
    <m/>
    <m/>
    <n v="0"/>
    <s v="Para cargar RIPS o soportes"/>
    <d v="2023-11-23T00:00:00"/>
    <m/>
    <m/>
    <n v="108900"/>
    <n v="0"/>
    <n v="0"/>
    <n v="0"/>
    <n v="0"/>
    <n v="0"/>
    <x v="1"/>
    <m/>
    <x v="6"/>
    <n v="0"/>
  </r>
  <r>
    <n v="900014785"/>
    <s v="SERVIMEDIC QUIRON LTDA"/>
    <s v="FESS"/>
    <n v="2789"/>
    <s v="FESS2789"/>
    <s v="900014785_FESS2789"/>
    <x v="15"/>
    <d v="2023-12-23T00:00:00"/>
    <n v="39102"/>
    <n v="39102"/>
    <s v="Factura no radicada"/>
    <e v="#N/A"/>
    <e v="#N/A"/>
    <x v="4"/>
    <n v="0"/>
    <m/>
    <n v="0"/>
    <n v="0"/>
    <m/>
    <m/>
    <m/>
    <n v="0"/>
    <s v="Para cargar RIPS o soportes"/>
    <d v="2023-11-23T00:00:00"/>
    <m/>
    <m/>
    <n v="39900"/>
    <n v="0"/>
    <n v="0"/>
    <n v="0"/>
    <n v="0"/>
    <n v="0"/>
    <x v="1"/>
    <m/>
    <x v="6"/>
    <n v="0"/>
  </r>
  <r>
    <n v="900014785"/>
    <s v="SERVIMEDIC QUIRON LTDA"/>
    <s v="FESS"/>
    <n v="2790"/>
    <s v="FESS2790"/>
    <s v="900014785_FESS2790"/>
    <x v="15"/>
    <d v="2023-12-23T00:00:00"/>
    <n v="188666"/>
    <n v="188666"/>
    <s v="Factura no radicada"/>
    <e v="#N/A"/>
    <e v="#N/A"/>
    <x v="4"/>
    <n v="0"/>
    <m/>
    <n v="0"/>
    <n v="0"/>
    <m/>
    <m/>
    <m/>
    <n v="0"/>
    <s v="Para cargar RIPS o soportes"/>
    <d v="2023-11-23T00:00:00"/>
    <m/>
    <m/>
    <n v="196700"/>
    <n v="0"/>
    <n v="0"/>
    <n v="0"/>
    <n v="0"/>
    <n v="0"/>
    <x v="1"/>
    <m/>
    <x v="6"/>
    <n v="0"/>
  </r>
  <r>
    <n v="900014785"/>
    <s v="SERVIMEDIC QUIRON LTDA"/>
    <s v="FESS"/>
    <n v="2791"/>
    <s v="FESS2791"/>
    <s v="900014785_FESS2791"/>
    <x v="15"/>
    <d v="2023-12-23T00:00:00"/>
    <n v="170589.58"/>
    <n v="170589.58"/>
    <s v="Factura no radicada"/>
    <e v="#N/A"/>
    <e v="#N/A"/>
    <x v="4"/>
    <n v="0"/>
    <m/>
    <n v="0"/>
    <n v="0"/>
    <m/>
    <m/>
    <m/>
    <n v="0"/>
    <s v="Para cargar RIPS o soportes"/>
    <d v="2023-11-23T00:00:00"/>
    <m/>
    <m/>
    <n v="195700"/>
    <n v="0"/>
    <n v="0"/>
    <n v="0"/>
    <n v="0"/>
    <n v="0"/>
    <x v="1"/>
    <m/>
    <x v="6"/>
    <n v="0"/>
  </r>
  <r>
    <n v="900014785"/>
    <s v="SERVIMEDIC QUIRON LTDA"/>
    <s v="FESS"/>
    <n v="2782"/>
    <s v="FESS2782"/>
    <s v="900014785_FESS2782"/>
    <x v="15"/>
    <d v="2023-12-23T00:00:00"/>
    <n v="39102"/>
    <n v="39102"/>
    <s v="Factura no radicada"/>
    <e v="#N/A"/>
    <e v="#N/A"/>
    <x v="4"/>
    <n v="0"/>
    <m/>
    <n v="0"/>
    <n v="0"/>
    <m/>
    <m/>
    <m/>
    <n v="0"/>
    <m/>
    <m/>
    <m/>
    <m/>
    <n v="0"/>
    <n v="0"/>
    <n v="0"/>
    <n v="0"/>
    <n v="0"/>
    <n v="0"/>
    <x v="1"/>
    <m/>
    <x v="6"/>
    <n v="0"/>
  </r>
  <r>
    <n v="900014785"/>
    <s v="SERVIMEDIC QUIRON LTDA"/>
    <s v="FESS"/>
    <n v="2783"/>
    <s v="FESS2783"/>
    <s v="900014785_FESS2783"/>
    <x v="15"/>
    <d v="2023-12-23T00:00:00"/>
    <n v="39102"/>
    <n v="39102"/>
    <s v="Factura no radicada"/>
    <e v="#N/A"/>
    <e v="#N/A"/>
    <x v="4"/>
    <n v="0"/>
    <m/>
    <n v="0"/>
    <n v="0"/>
    <m/>
    <m/>
    <m/>
    <n v="0"/>
    <m/>
    <m/>
    <m/>
    <m/>
    <n v="0"/>
    <n v="0"/>
    <n v="0"/>
    <n v="0"/>
    <n v="0"/>
    <n v="0"/>
    <x v="1"/>
    <m/>
    <x v="6"/>
    <n v="0"/>
  </r>
  <r>
    <n v="900014785"/>
    <s v="SERVIMEDIC QUIRON LTDA"/>
    <s v="FESS"/>
    <n v="2784"/>
    <s v="FESS2784"/>
    <s v="900014785_FESS2784"/>
    <x v="15"/>
    <d v="2023-12-23T00:00:00"/>
    <n v="580826.4"/>
    <n v="580826.4"/>
    <s v="Factura no radicada"/>
    <e v="#N/A"/>
    <e v="#N/A"/>
    <x v="4"/>
    <n v="0"/>
    <m/>
    <n v="0"/>
    <n v="0"/>
    <m/>
    <m/>
    <m/>
    <n v="0"/>
    <m/>
    <m/>
    <m/>
    <m/>
    <n v="0"/>
    <n v="0"/>
    <n v="0"/>
    <n v="0"/>
    <n v="0"/>
    <n v="0"/>
    <x v="1"/>
    <m/>
    <x v="6"/>
    <n v="0"/>
  </r>
  <r>
    <n v="900014785"/>
    <s v="SERVIMEDIC QUIRON LTDA"/>
    <s v="FESS"/>
    <n v="4630"/>
    <s v="FESS4630"/>
    <s v="900014785_FESS4630"/>
    <x v="61"/>
    <d v="2023-12-31T00:00:00"/>
    <n v="230500"/>
    <n v="230500"/>
    <s v="Factura no radicada"/>
    <e v="#N/A"/>
    <e v="#N/A"/>
    <x v="4"/>
    <n v="0"/>
    <m/>
    <n v="0"/>
    <n v="0"/>
    <m/>
    <m/>
    <m/>
    <n v="0"/>
    <m/>
    <m/>
    <m/>
    <m/>
    <n v="0"/>
    <n v="0"/>
    <n v="0"/>
    <n v="0"/>
    <n v="0"/>
    <n v="0"/>
    <x v="1"/>
    <m/>
    <x v="6"/>
    <n v="0"/>
  </r>
  <r>
    <n v="900014785"/>
    <s v="SERVIMEDIC QUIRON LTDA"/>
    <s v="FESS"/>
    <n v="2864"/>
    <s v="FESS2864"/>
    <s v="900014785_FESS2864"/>
    <x v="16"/>
    <d v="2024-02-05T00:00:00"/>
    <n v="35002"/>
    <n v="35002"/>
    <e v="#N/A"/>
    <e v="#N/A"/>
    <e v="#N/A"/>
    <x v="3"/>
    <n v="0"/>
    <m/>
    <n v="35800"/>
    <n v="0"/>
    <n v="4800064316"/>
    <d v="2024-07-11T00:00:00"/>
    <s v="PAGO DIRECTO REGIMEN SUBSIDIADO JUNIO 2024"/>
    <n v="115516341"/>
    <s v="Finalizada"/>
    <d v="2024-01-05T00:00:00"/>
    <d v="2024-04-01T00:00:00"/>
    <m/>
    <n v="39900"/>
    <n v="0"/>
    <n v="0"/>
    <n v="0"/>
    <n v="0"/>
    <n v="0"/>
    <x v="1"/>
    <m/>
    <x v="6"/>
    <n v="35800"/>
  </r>
  <r>
    <n v="900014785"/>
    <s v="SERVIMEDIC QUIRON LTDA"/>
    <s v="FESS"/>
    <n v="2875"/>
    <s v="FESS2875"/>
    <s v="900014785_FESS2875"/>
    <x v="16"/>
    <d v="2024-02-05T00:00:00"/>
    <n v="192766"/>
    <n v="192766"/>
    <e v="#N/A"/>
    <e v="#N/A"/>
    <e v="#N/A"/>
    <x v="4"/>
    <n v="0"/>
    <m/>
    <n v="0"/>
    <n v="0"/>
    <m/>
    <m/>
    <m/>
    <n v="0"/>
    <s v="Para cargar RIPS o soportes"/>
    <d v="2024-01-05T00:00:00"/>
    <m/>
    <m/>
    <n v="196700"/>
    <n v="0"/>
    <n v="0"/>
    <n v="0"/>
    <n v="0"/>
    <n v="0"/>
    <x v="1"/>
    <m/>
    <x v="6"/>
    <n v="0"/>
  </r>
  <r>
    <n v="900014785"/>
    <s v="SERVIMEDIC QUIRON LTDA"/>
    <s v="FESS"/>
    <n v="2889"/>
    <s v="FESS2889"/>
    <s v="900014785_FESS2889"/>
    <x v="16"/>
    <d v="2024-02-05T00:00:00"/>
    <n v="178164"/>
    <n v="178164"/>
    <e v="#N/A"/>
    <e v="#N/A"/>
    <e v="#N/A"/>
    <x v="4"/>
    <n v="0"/>
    <m/>
    <n v="0"/>
    <n v="0"/>
    <m/>
    <m/>
    <m/>
    <n v="0"/>
    <s v="Para cargar RIPS o soportes"/>
    <d v="2024-01-05T00:00:00"/>
    <m/>
    <m/>
    <n v="181800"/>
    <n v="0"/>
    <n v="0"/>
    <n v="0"/>
    <n v="0"/>
    <n v="0"/>
    <x v="1"/>
    <m/>
    <x v="6"/>
    <n v="0"/>
  </r>
  <r>
    <n v="900014785"/>
    <s v="SERVIMEDIC QUIRON LTDA"/>
    <s v="FESS"/>
    <n v="2898"/>
    <s v="FESS2898"/>
    <s v="900014785_FESS2898"/>
    <x v="16"/>
    <d v="2024-02-05T00:00:00"/>
    <n v="44100"/>
    <n v="44100"/>
    <e v="#N/A"/>
    <e v="#N/A"/>
    <e v="#N/A"/>
    <x v="4"/>
    <n v="0"/>
    <m/>
    <n v="0"/>
    <n v="0"/>
    <m/>
    <m/>
    <m/>
    <n v="0"/>
    <s v="Para cargar RIPS o soportes"/>
    <d v="2024-01-05T00:00:00"/>
    <m/>
    <m/>
    <n v="45000"/>
    <n v="0"/>
    <n v="0"/>
    <n v="0"/>
    <n v="0"/>
    <n v="0"/>
    <x v="1"/>
    <m/>
    <x v="6"/>
    <n v="0"/>
  </r>
  <r>
    <n v="900014785"/>
    <s v="SERVIMEDIC QUIRON LTDA"/>
    <s v="FESS"/>
    <n v="2878"/>
    <s v="FESS2878"/>
    <s v="900014785_FESS2878"/>
    <x v="16"/>
    <d v="2024-02-05T00:00:00"/>
    <n v="176366"/>
    <n v="176366"/>
    <e v="#N/A"/>
    <e v="#N/A"/>
    <e v="#N/A"/>
    <x v="4"/>
    <n v="0"/>
    <m/>
    <n v="0"/>
    <n v="0"/>
    <m/>
    <m/>
    <m/>
    <n v="0"/>
    <m/>
    <m/>
    <m/>
    <m/>
    <n v="0"/>
    <n v="0"/>
    <n v="0"/>
    <n v="0"/>
    <n v="0"/>
    <n v="0"/>
    <x v="1"/>
    <m/>
    <x v="6"/>
    <n v="0"/>
  </r>
  <r>
    <n v="900014785"/>
    <s v="SERVIMEDIC QUIRON LTDA"/>
    <s v="FESS"/>
    <n v="2897"/>
    <s v="FESS2897"/>
    <s v="900014785_FESS2897"/>
    <x v="16"/>
    <d v="2024-02-05T00:00:00"/>
    <n v="44100"/>
    <n v="44100"/>
    <e v="#N/A"/>
    <e v="#N/A"/>
    <e v="#N/A"/>
    <x v="4"/>
    <n v="0"/>
    <m/>
    <n v="0"/>
    <n v="0"/>
    <m/>
    <m/>
    <m/>
    <n v="0"/>
    <m/>
    <m/>
    <m/>
    <m/>
    <n v="0"/>
    <n v="0"/>
    <n v="0"/>
    <n v="0"/>
    <n v="0"/>
    <n v="0"/>
    <x v="1"/>
    <m/>
    <x v="6"/>
    <n v="0"/>
  </r>
  <r>
    <n v="900014785"/>
    <s v="SERVIMEDIC QUIRON LTDA"/>
    <s v="FESS"/>
    <n v="2911"/>
    <s v="FESS2911"/>
    <s v="900014785_FESS2911"/>
    <x v="62"/>
    <d v="2024-02-20T00:00:00"/>
    <n v="178164"/>
    <n v="178164"/>
    <e v="#N/A"/>
    <e v="#N/A"/>
    <e v="#N/A"/>
    <x v="4"/>
    <n v="0"/>
    <m/>
    <n v="0"/>
    <n v="0"/>
    <m/>
    <m/>
    <m/>
    <n v="0"/>
    <s v="Para cargar RIPS o soportes"/>
    <d v="2024-02-20T00:00:00"/>
    <m/>
    <m/>
    <n v="181800"/>
    <n v="0"/>
    <n v="0"/>
    <n v="0"/>
    <n v="0"/>
    <n v="0"/>
    <x v="1"/>
    <m/>
    <x v="6"/>
    <n v="0"/>
  </r>
  <r>
    <n v="900014785"/>
    <s v="SERVIMEDIC QUIRON LTDA"/>
    <s v="FESS"/>
    <n v="2912"/>
    <s v="FESS2912"/>
    <s v="900014785_FESS2912"/>
    <x v="62"/>
    <d v="2024-03-20T00:00:00"/>
    <n v="178164"/>
    <n v="178164"/>
    <e v="#N/A"/>
    <e v="#N/A"/>
    <e v="#N/A"/>
    <x v="4"/>
    <n v="0"/>
    <m/>
    <n v="0"/>
    <n v="0"/>
    <m/>
    <m/>
    <m/>
    <n v="0"/>
    <s v="Para cargar RIPS o soportes"/>
    <d v="2024-02-20T00:00:00"/>
    <m/>
    <m/>
    <n v="181800"/>
    <n v="0"/>
    <n v="0"/>
    <n v="0"/>
    <n v="0"/>
    <n v="0"/>
    <x v="1"/>
    <m/>
    <x v="6"/>
    <n v="0"/>
  </r>
  <r>
    <n v="900014785"/>
    <s v="SERVIMEDIC QUIRON LTDA"/>
    <s v="FESS"/>
    <n v="2983"/>
    <s v="FESS2983"/>
    <s v="900014785_FESS2983"/>
    <x v="39"/>
    <d v="2024-04-01T00:00:00"/>
    <n v="34602"/>
    <n v="34602"/>
    <e v="#N/A"/>
    <e v="#N/A"/>
    <e v="#N/A"/>
    <x v="3"/>
    <n v="0"/>
    <m/>
    <n v="35400"/>
    <n v="0"/>
    <n v="4800064316"/>
    <d v="2024-07-11T00:00:00"/>
    <s v="PAGO DIRECTO REGIMEN SUBSIDIADO JUNIO 2024"/>
    <n v="115516341"/>
    <s v="Finalizada"/>
    <d v="2024-03-01T00:00:00"/>
    <d v="2024-04-03T00:00:00"/>
    <m/>
    <n v="39900"/>
    <n v="0"/>
    <n v="0"/>
    <n v="0"/>
    <n v="0"/>
    <n v="0"/>
    <x v="1"/>
    <m/>
    <x v="6"/>
    <n v="35400"/>
  </r>
  <r>
    <n v="900014785"/>
    <s v="SERVIMEDIC QUIRON LTDA"/>
    <s v="FESS"/>
    <n v="3012"/>
    <s v="FESS3012"/>
    <s v="900014785_FESS3012"/>
    <x v="40"/>
    <d v="2024-03-04T00:00:00"/>
    <n v="580826.4"/>
    <n v="580826.4"/>
    <e v="#N/A"/>
    <e v="#N/A"/>
    <e v="#N/A"/>
    <x v="4"/>
    <n v="0"/>
    <m/>
    <n v="0"/>
    <n v="0"/>
    <m/>
    <m/>
    <m/>
    <n v="0"/>
    <m/>
    <m/>
    <m/>
    <m/>
    <n v="0"/>
    <n v="0"/>
    <n v="0"/>
    <n v="0"/>
    <n v="0"/>
    <n v="0"/>
    <x v="1"/>
    <m/>
    <x v="6"/>
    <n v="0"/>
  </r>
  <r>
    <n v="900014785"/>
    <s v="SERVIMEDIC QUIRON LTDA"/>
    <s v="FESS"/>
    <n v="2993"/>
    <s v="FESS2993"/>
    <s v="900014785_FESS2993"/>
    <x v="40"/>
    <d v="2024-04-04T00:00:00"/>
    <n v="39102"/>
    <n v="39102"/>
    <e v="#N/A"/>
    <e v="#N/A"/>
    <e v="#N/A"/>
    <x v="4"/>
    <n v="0"/>
    <m/>
    <n v="0"/>
    <n v="0"/>
    <m/>
    <m/>
    <m/>
    <n v="0"/>
    <m/>
    <m/>
    <m/>
    <m/>
    <n v="0"/>
    <n v="0"/>
    <n v="0"/>
    <n v="0"/>
    <n v="0"/>
    <n v="0"/>
    <x v="1"/>
    <m/>
    <x v="6"/>
    <n v="0"/>
  </r>
  <r>
    <n v="900014785"/>
    <s v="SERVIMEDIC QUIRON LTDA"/>
    <s v="FESS"/>
    <n v="3042"/>
    <s v="FESS3042"/>
    <s v="900014785_FESS3042"/>
    <x v="8"/>
    <d v="2024-04-06T00:00:00"/>
    <n v="188266"/>
    <n v="188266"/>
    <e v="#N/A"/>
    <e v="#N/A"/>
    <e v="#N/A"/>
    <x v="4"/>
    <n v="0"/>
    <m/>
    <n v="0"/>
    <n v="0"/>
    <m/>
    <m/>
    <m/>
    <n v="0"/>
    <m/>
    <m/>
    <m/>
    <m/>
    <n v="0"/>
    <n v="0"/>
    <n v="0"/>
    <n v="0"/>
    <n v="0"/>
    <n v="0"/>
    <x v="1"/>
    <m/>
    <x v="6"/>
    <n v="0"/>
  </r>
  <r>
    <n v="900014785"/>
    <s v="SERVIMEDIC QUIRON LTDA"/>
    <s v="FESS"/>
    <n v="3075"/>
    <s v="FESS3075"/>
    <s v="900014785_FESS3075"/>
    <x v="20"/>
    <d v="2024-04-06T00:00:00"/>
    <n v="192766"/>
    <n v="192766"/>
    <e v="#N/A"/>
    <e v="#N/A"/>
    <e v="#N/A"/>
    <x v="4"/>
    <n v="0"/>
    <m/>
    <n v="0"/>
    <n v="0"/>
    <m/>
    <m/>
    <m/>
    <n v="0"/>
    <m/>
    <m/>
    <m/>
    <m/>
    <n v="0"/>
    <n v="0"/>
    <n v="0"/>
    <n v="0"/>
    <n v="0"/>
    <n v="0"/>
    <x v="1"/>
    <m/>
    <x v="6"/>
    <n v="0"/>
  </r>
  <r>
    <n v="900014785"/>
    <s v="SERVIMEDIC QUIRON LTDA"/>
    <s v="FESS"/>
    <n v="3072"/>
    <s v="FESS3072"/>
    <s v="900014785_FESS3072"/>
    <x v="20"/>
    <d v="2024-04-07T00:00:00"/>
    <n v="576326.40000000002"/>
    <n v="576326.40000000002"/>
    <e v="#N/A"/>
    <e v="#N/A"/>
    <e v="#N/A"/>
    <x v="4"/>
    <n v="0"/>
    <m/>
    <n v="0"/>
    <n v="0"/>
    <m/>
    <m/>
    <m/>
    <n v="0"/>
    <s v="Para cargar RIPS o soportes"/>
    <d v="2024-03-07T00:00:00"/>
    <m/>
    <m/>
    <n v="592680"/>
    <n v="0"/>
    <n v="0"/>
    <n v="0"/>
    <n v="0"/>
    <n v="0"/>
    <x v="1"/>
    <m/>
    <x v="6"/>
    <n v="0"/>
  </r>
  <r>
    <n v="900014785"/>
    <s v="SERVIMEDIC QUIRON LTDA"/>
    <s v="FESS"/>
    <n v="3073"/>
    <s v="FESS3073"/>
    <s v="900014785_FESS3073"/>
    <x v="20"/>
    <d v="2024-04-07T00:00:00"/>
    <n v="576326.40000000002"/>
    <n v="576326.40000000002"/>
    <e v="#N/A"/>
    <e v="#N/A"/>
    <e v="#N/A"/>
    <x v="4"/>
    <n v="0"/>
    <m/>
    <n v="0"/>
    <n v="0"/>
    <m/>
    <m/>
    <m/>
    <n v="0"/>
    <s v="Para cargar RIPS o soportes"/>
    <d v="2024-03-07T00:00:00"/>
    <m/>
    <m/>
    <n v="592680"/>
    <n v="0"/>
    <n v="0"/>
    <n v="0"/>
    <n v="0"/>
    <n v="0"/>
    <x v="1"/>
    <m/>
    <x v="6"/>
    <n v="0"/>
  </r>
  <r>
    <n v="900014785"/>
    <s v="SERVIMEDIC QUIRON LTDA"/>
    <s v="FESS"/>
    <n v="3088"/>
    <s v="FESS3088"/>
    <s v="900014785_FESS3088"/>
    <x v="20"/>
    <d v="2024-04-07T00:00:00"/>
    <n v="39102"/>
    <n v="39102"/>
    <e v="#N/A"/>
    <e v="#N/A"/>
    <e v="#N/A"/>
    <x v="4"/>
    <n v="0"/>
    <m/>
    <n v="0"/>
    <n v="0"/>
    <m/>
    <m/>
    <m/>
    <n v="0"/>
    <m/>
    <m/>
    <m/>
    <m/>
    <n v="0"/>
    <n v="0"/>
    <n v="0"/>
    <n v="0"/>
    <n v="0"/>
    <n v="0"/>
    <x v="1"/>
    <m/>
    <x v="6"/>
    <n v="0"/>
  </r>
  <r>
    <n v="900014785"/>
    <s v="SERVIMEDIC QUIRON LTDA"/>
    <s v="FESS"/>
    <n v="3189"/>
    <s v="FESS3189"/>
    <s v="900014785_FESS3189"/>
    <x v="21"/>
    <d v="2024-04-19T00:00:00"/>
    <n v="576326.40000000002"/>
    <n v="576326.40000000002"/>
    <e v="#N/A"/>
    <e v="#N/A"/>
    <e v="#N/A"/>
    <x v="4"/>
    <n v="0"/>
    <m/>
    <n v="0"/>
    <n v="0"/>
    <m/>
    <m/>
    <m/>
    <n v="0"/>
    <m/>
    <m/>
    <m/>
    <m/>
    <n v="0"/>
    <n v="0"/>
    <n v="0"/>
    <n v="0"/>
    <n v="0"/>
    <n v="0"/>
    <x v="1"/>
    <m/>
    <x v="6"/>
    <n v="0"/>
  </r>
  <r>
    <n v="900014785"/>
    <s v="SERVIMEDIC QUIRON LTDA"/>
    <s v="FESS"/>
    <n v="3158"/>
    <s v="FESS3158"/>
    <s v="900014785_FESS3158"/>
    <x v="63"/>
    <d v="2024-06-24T00:00:00"/>
    <n v="576326.40000000002"/>
    <n v="576326.40000000002"/>
    <e v="#N/A"/>
    <e v="#N/A"/>
    <e v="#N/A"/>
    <x v="1"/>
    <n v="0"/>
    <m/>
    <n v="0"/>
    <n v="0"/>
    <m/>
    <m/>
    <m/>
    <n v="0"/>
    <s v="Para auditoria de pertinencia"/>
    <d v="2024-05-24T00:00:00"/>
    <d v="2024-07-02T00:00:00"/>
    <m/>
    <n v="592680"/>
    <n v="0"/>
    <n v="0"/>
    <n v="0"/>
    <n v="0"/>
    <n v="0"/>
    <x v="1"/>
    <m/>
    <x v="6"/>
    <n v="0"/>
  </r>
  <r>
    <n v="900014785"/>
    <s v="SERVIMEDIC QUIRON LTDA"/>
    <s v="FESS"/>
    <n v="3166"/>
    <s v="FESS3166"/>
    <s v="900014785_FESS3166"/>
    <x v="64"/>
    <d v="2024-06-30T00:00:00"/>
    <n v="580826.4"/>
    <n v="580826.4"/>
    <e v="#N/A"/>
    <e v="#N/A"/>
    <e v="#N/A"/>
    <x v="1"/>
    <n v="0"/>
    <m/>
    <n v="0"/>
    <n v="0"/>
    <m/>
    <m/>
    <m/>
    <n v="0"/>
    <s v="Para auditoria de pertinencia"/>
    <d v="2024-05-31T00:00:00"/>
    <d v="2024-07-02T00:00:00"/>
    <m/>
    <n v="592680"/>
    <n v="0"/>
    <n v="0"/>
    <n v="0"/>
    <n v="0"/>
    <n v="0"/>
    <x v="1"/>
    <m/>
    <x v="6"/>
    <n v="0"/>
  </r>
  <r>
    <n v="900014785"/>
    <s v="SERVIMEDIC QUIRON LTDA"/>
    <s v="FESS"/>
    <n v="3168"/>
    <s v="FESS3168"/>
    <s v="900014785_FESS3168"/>
    <x v="64"/>
    <d v="2024-06-30T00:00:00"/>
    <n v="580826.4"/>
    <n v="580826.4"/>
    <e v="#N/A"/>
    <e v="#N/A"/>
    <e v="#N/A"/>
    <x v="4"/>
    <n v="0"/>
    <m/>
    <n v="0"/>
    <n v="0"/>
    <m/>
    <m/>
    <m/>
    <n v="0"/>
    <m/>
    <m/>
    <m/>
    <m/>
    <n v="0"/>
    <n v="0"/>
    <n v="0"/>
    <n v="0"/>
    <n v="0"/>
    <n v="0"/>
    <x v="1"/>
    <m/>
    <x v="6"/>
    <n v="0"/>
  </r>
  <r>
    <n v="900014785"/>
    <s v="SERVIMEDIC QUIRON LTDA"/>
    <s v="FESS"/>
    <n v="3159"/>
    <s v="FESS3159"/>
    <s v="900014785_FESS3159"/>
    <x v="64"/>
    <d v="2024-05-31T00:00:00"/>
    <n v="576326.40000000002"/>
    <n v="576326.40000000002"/>
    <e v="#N/A"/>
    <e v="#N/A"/>
    <e v="#N/A"/>
    <x v="2"/>
    <n v="0"/>
    <m/>
    <n v="0"/>
    <n v="0"/>
    <m/>
    <m/>
    <m/>
    <n v="0"/>
    <s v="Finalizada"/>
    <d v="2024-05-31T00:00:00"/>
    <d v="2024-07-02T00:00:00"/>
    <m/>
    <n v="592680"/>
    <n v="0"/>
    <n v="0"/>
    <n v="0"/>
    <n v="0"/>
    <n v="0"/>
    <x v="1"/>
    <m/>
    <x v="6"/>
    <n v="0"/>
  </r>
  <r>
    <n v="900014785"/>
    <s v="SERVIMEDIC QUIRON LTDA"/>
    <s v="FESS"/>
    <n v="3160"/>
    <s v="FESS3160"/>
    <s v="900014785_FESS3160"/>
    <x v="64"/>
    <d v="2024-06-30T00:00:00"/>
    <n v="580826.4"/>
    <n v="580826.4"/>
    <e v="#N/A"/>
    <e v="#N/A"/>
    <e v="#N/A"/>
    <x v="2"/>
    <n v="0"/>
    <m/>
    <n v="0"/>
    <n v="0"/>
    <m/>
    <m/>
    <m/>
    <n v="0"/>
    <s v="Finalizada"/>
    <d v="2024-05-31T00:00:00"/>
    <d v="2024-07-02T00:00:00"/>
    <m/>
    <n v="592680"/>
    <n v="0"/>
    <n v="0"/>
    <n v="0"/>
    <n v="0"/>
    <n v="0"/>
    <x v="1"/>
    <m/>
    <x v="6"/>
    <n v="0"/>
  </r>
  <r>
    <n v="900014785"/>
    <s v="SERVIMEDIC QUIRON LTDA"/>
    <s v="FESS"/>
    <n v="3161"/>
    <s v="FESS3161"/>
    <s v="900014785_FESS3161"/>
    <x v="64"/>
    <d v="2024-06-30T00:00:00"/>
    <n v="580826.4"/>
    <n v="580826.4"/>
    <e v="#N/A"/>
    <e v="#N/A"/>
    <e v="#N/A"/>
    <x v="2"/>
    <n v="0"/>
    <m/>
    <n v="0"/>
    <n v="0"/>
    <m/>
    <m/>
    <m/>
    <n v="0"/>
    <s v="Finalizada"/>
    <d v="2024-05-31T00:00:00"/>
    <d v="2024-07-02T00:00:00"/>
    <m/>
    <n v="592680"/>
    <n v="0"/>
    <n v="0"/>
    <n v="0"/>
    <n v="0"/>
    <n v="0"/>
    <x v="1"/>
    <m/>
    <x v="6"/>
    <n v="0"/>
  </r>
  <r>
    <n v="900014785"/>
    <s v="SERVIMEDIC QUIRON LTDA"/>
    <s v="FESS"/>
    <n v="3162"/>
    <s v="FESS3162"/>
    <s v="900014785_FESS3162"/>
    <x v="64"/>
    <d v="2024-06-30T00:00:00"/>
    <n v="576326.40000000002"/>
    <n v="576326.40000000002"/>
    <e v="#N/A"/>
    <e v="#N/A"/>
    <e v="#N/A"/>
    <x v="2"/>
    <n v="0"/>
    <m/>
    <n v="0"/>
    <n v="0"/>
    <m/>
    <m/>
    <m/>
    <n v="0"/>
    <s v="Finalizada"/>
    <d v="2024-05-31T00:00:00"/>
    <d v="2024-07-02T00:00:00"/>
    <m/>
    <n v="592680"/>
    <n v="0"/>
    <n v="0"/>
    <n v="0"/>
    <n v="0"/>
    <n v="0"/>
    <x v="1"/>
    <m/>
    <x v="6"/>
    <n v="0"/>
  </r>
  <r>
    <n v="900014785"/>
    <s v="SERVIMEDIC QUIRON LTDA"/>
    <s v="FESS"/>
    <n v="3163"/>
    <s v="FESS3163"/>
    <s v="900014785_FESS3163"/>
    <x v="64"/>
    <d v="2024-06-30T00:00:00"/>
    <n v="580826.4"/>
    <n v="580826.4"/>
    <e v="#N/A"/>
    <e v="#N/A"/>
    <e v="#N/A"/>
    <x v="2"/>
    <n v="0"/>
    <m/>
    <n v="0"/>
    <n v="0"/>
    <m/>
    <m/>
    <m/>
    <n v="0"/>
    <s v="Finalizada"/>
    <d v="2024-05-31T00:00:00"/>
    <d v="2024-07-02T00:00:00"/>
    <m/>
    <n v="592680"/>
    <n v="0"/>
    <n v="0"/>
    <n v="0"/>
    <n v="0"/>
    <n v="0"/>
    <x v="1"/>
    <m/>
    <x v="6"/>
    <n v="0"/>
  </r>
  <r>
    <n v="900014785"/>
    <s v="SERVIMEDIC QUIRON LTDA"/>
    <s v="FESS"/>
    <n v="3164"/>
    <s v="FESS3164"/>
    <s v="900014785_FESS3164"/>
    <x v="64"/>
    <d v="2024-06-30T00:00:00"/>
    <n v="576326.40000000002"/>
    <n v="576326.40000000002"/>
    <e v="#N/A"/>
    <e v="#N/A"/>
    <e v="#N/A"/>
    <x v="2"/>
    <n v="0"/>
    <m/>
    <n v="0"/>
    <n v="0"/>
    <m/>
    <m/>
    <m/>
    <n v="0"/>
    <s v="Finalizada"/>
    <d v="2024-05-31T00:00:00"/>
    <d v="2024-07-02T00:00:00"/>
    <m/>
    <n v="592680"/>
    <n v="0"/>
    <n v="0"/>
    <n v="0"/>
    <n v="0"/>
    <n v="0"/>
    <x v="1"/>
    <m/>
    <x v="6"/>
    <n v="0"/>
  </r>
  <r>
    <n v="900014785"/>
    <s v="SERVIMEDIC QUIRON LTDA"/>
    <s v="FESS"/>
    <n v="3165"/>
    <s v="FESS3165"/>
    <s v="900014785_FESS3165"/>
    <x v="64"/>
    <d v="2024-06-30T00:00:00"/>
    <n v="580826.4"/>
    <n v="580826.4"/>
    <e v="#N/A"/>
    <e v="#N/A"/>
    <e v="#N/A"/>
    <x v="2"/>
    <n v="0"/>
    <m/>
    <n v="0"/>
    <n v="0"/>
    <m/>
    <m/>
    <m/>
    <n v="0"/>
    <s v="Finalizada"/>
    <d v="2024-05-31T00:00:00"/>
    <d v="2024-07-02T00:00:00"/>
    <m/>
    <n v="592680"/>
    <n v="0"/>
    <n v="0"/>
    <n v="0"/>
    <n v="0"/>
    <n v="0"/>
    <x v="1"/>
    <m/>
    <x v="6"/>
    <n v="0"/>
  </r>
  <r>
    <n v="900014785"/>
    <s v="SERVIMEDIC QUIRON LTDA"/>
    <s v="FESS"/>
    <n v="3167"/>
    <s v="FESS3167"/>
    <s v="900014785_FESS3167"/>
    <x v="64"/>
    <d v="2024-06-30T00:00:00"/>
    <n v="576326.40000000002"/>
    <n v="576326.40000000002"/>
    <e v="#N/A"/>
    <e v="#N/A"/>
    <e v="#N/A"/>
    <x v="2"/>
    <n v="0"/>
    <m/>
    <n v="0"/>
    <n v="0"/>
    <m/>
    <m/>
    <m/>
    <n v="0"/>
    <s v="Finalizada"/>
    <d v="2024-05-31T00:00:00"/>
    <d v="2024-07-02T00:00:00"/>
    <m/>
    <n v="592680"/>
    <n v="0"/>
    <n v="0"/>
    <n v="0"/>
    <n v="0"/>
    <n v="0"/>
    <x v="1"/>
    <m/>
    <x v="6"/>
    <n v="0"/>
  </r>
  <r>
    <n v="900014785"/>
    <s v="SERVIMEDIC QUIRON LTDA"/>
    <s v="FESS"/>
    <n v="3170"/>
    <s v="FESS3170"/>
    <s v="900014785_FESS3170"/>
    <x v="22"/>
    <d v="2024-07-04T00:00:00"/>
    <n v="580826.4"/>
    <n v="580826.4"/>
    <e v="#N/A"/>
    <e v="#N/A"/>
    <e v="#N/A"/>
    <x v="2"/>
    <n v="0"/>
    <m/>
    <n v="0"/>
    <n v="0"/>
    <m/>
    <m/>
    <m/>
    <n v="0"/>
    <s v="Finalizada"/>
    <d v="2024-06-04T00:00:00"/>
    <d v="2024-07-02T00:00:00"/>
    <m/>
    <n v="592680"/>
    <n v="0"/>
    <n v="0"/>
    <n v="0"/>
    <n v="0"/>
    <n v="0"/>
    <x v="1"/>
    <m/>
    <x v="6"/>
    <n v="0"/>
  </r>
  <r>
    <n v="900014785"/>
    <s v="SERVIMEDIC QUIRON LTDA"/>
    <s v="FESS"/>
    <n v="3178"/>
    <s v="FESS3178"/>
    <s v="900014785_FESS3178"/>
    <x v="43"/>
    <d v="2024-06-14T00:00:00"/>
    <n v="34594"/>
    <n v="34594"/>
    <e v="#N/A"/>
    <e v="#N/A"/>
    <e v="#N/A"/>
    <x v="1"/>
    <n v="0"/>
    <m/>
    <n v="0"/>
    <n v="0"/>
    <m/>
    <m/>
    <m/>
    <n v="0"/>
    <s v="Para auditoria de pertinencia"/>
    <d v="2024-06-14T00:00:00"/>
    <d v="2024-07-02T00:00:00"/>
    <m/>
    <n v="35300"/>
    <n v="0"/>
    <n v="0"/>
    <n v="0"/>
    <n v="0"/>
    <n v="0"/>
    <x v="1"/>
    <m/>
    <x v="6"/>
    <n v="0"/>
  </r>
  <r>
    <n v="900014785"/>
    <s v="SERVIMEDIC QUIRON LTDA"/>
    <s v="FESS"/>
    <n v="3180"/>
    <s v="FESS3180"/>
    <s v="900014785_FESS3180"/>
    <x v="43"/>
    <d v="2024-06-14T00:00:00"/>
    <n v="34594"/>
    <n v="34594"/>
    <e v="#N/A"/>
    <e v="#N/A"/>
    <e v="#N/A"/>
    <x v="1"/>
    <n v="0"/>
    <m/>
    <n v="0"/>
    <n v="0"/>
    <m/>
    <m/>
    <m/>
    <n v="0"/>
    <s v="Para auditoria de pertinencia"/>
    <d v="2024-06-14T00:00:00"/>
    <d v="2024-07-02T00:00:00"/>
    <m/>
    <n v="35300"/>
    <n v="0"/>
    <n v="0"/>
    <n v="0"/>
    <n v="0"/>
    <n v="0"/>
    <x v="1"/>
    <m/>
    <x v="6"/>
    <n v="0"/>
  </r>
  <r>
    <n v="900014785"/>
    <s v="SERVIMEDIC QUIRON LTDA"/>
    <s v="FESS"/>
    <n v="3176"/>
    <s v="FESS3176"/>
    <s v="900014785_FESS3176"/>
    <x v="43"/>
    <d v="2024-07-14T00:00:00"/>
    <n v="34594"/>
    <n v="34594"/>
    <e v="#N/A"/>
    <e v="#N/A"/>
    <e v="#N/A"/>
    <x v="1"/>
    <n v="0"/>
    <m/>
    <n v="0"/>
    <n v="0"/>
    <m/>
    <m/>
    <m/>
    <n v="0"/>
    <s v="Para auditoria de pertinencia"/>
    <d v="2024-06-14T00:00:00"/>
    <d v="2024-07-02T00:00:00"/>
    <m/>
    <n v="35300"/>
    <n v="0"/>
    <n v="0"/>
    <n v="0"/>
    <n v="0"/>
    <n v="0"/>
    <x v="1"/>
    <m/>
    <x v="6"/>
    <n v="0"/>
  </r>
  <r>
    <n v="900014785"/>
    <s v="SERVIMEDIC QUIRON LTDA"/>
    <s v="FESS"/>
    <n v="3177"/>
    <s v="FESS3177"/>
    <s v="900014785_FESS3177"/>
    <x v="43"/>
    <d v="2024-07-14T00:00:00"/>
    <n v="34594"/>
    <n v="34594"/>
    <e v="#N/A"/>
    <e v="#N/A"/>
    <e v="#N/A"/>
    <x v="1"/>
    <n v="0"/>
    <m/>
    <n v="0"/>
    <n v="0"/>
    <m/>
    <m/>
    <m/>
    <n v="0"/>
    <s v="Para auditoria de pertinencia"/>
    <d v="2024-06-14T00:00:00"/>
    <d v="2024-07-02T00:00:00"/>
    <m/>
    <n v="35300"/>
    <n v="0"/>
    <n v="0"/>
    <n v="0"/>
    <n v="0"/>
    <n v="0"/>
    <x v="1"/>
    <m/>
    <x v="6"/>
    <n v="0"/>
  </r>
  <r>
    <n v="900014785"/>
    <s v="SERVIMEDIC QUIRON LTDA"/>
    <s v="FESS"/>
    <n v="3185"/>
    <s v="FESS3185"/>
    <s v="900014785_FESS3185"/>
    <x v="43"/>
    <d v="2024-07-14T00:00:00"/>
    <n v="34594"/>
    <n v="34594"/>
    <e v="#N/A"/>
    <e v="#N/A"/>
    <e v="#N/A"/>
    <x v="1"/>
    <n v="0"/>
    <m/>
    <n v="0"/>
    <n v="0"/>
    <m/>
    <m/>
    <m/>
    <n v="0"/>
    <s v="Para auditoria de pertinencia"/>
    <d v="2024-06-14T00:00:00"/>
    <d v="2024-07-02T00:00:00"/>
    <m/>
    <n v="35300"/>
    <n v="0"/>
    <n v="0"/>
    <n v="0"/>
    <n v="0"/>
    <n v="0"/>
    <x v="1"/>
    <m/>
    <x v="6"/>
    <n v="0"/>
  </r>
  <r>
    <n v="900014785"/>
    <s v="SERVIMEDIC QUIRON LTDA"/>
    <s v="FESS"/>
    <n v="3186"/>
    <s v="FESS3186"/>
    <s v="900014785_FESS3186"/>
    <x v="43"/>
    <d v="2024-07-14T00:00:00"/>
    <n v="30094"/>
    <n v="30094"/>
    <e v="#N/A"/>
    <e v="#N/A"/>
    <e v="#N/A"/>
    <x v="1"/>
    <n v="0"/>
    <m/>
    <n v="0"/>
    <n v="0"/>
    <m/>
    <m/>
    <m/>
    <n v="0"/>
    <s v="Para auditoria de pertinencia"/>
    <d v="2024-06-14T00:00:00"/>
    <d v="2024-07-02T00:00:00"/>
    <m/>
    <n v="35300"/>
    <n v="0"/>
    <n v="0"/>
    <n v="0"/>
    <n v="0"/>
    <n v="0"/>
    <x v="1"/>
    <m/>
    <x v="6"/>
    <n v="0"/>
  </r>
  <r>
    <n v="900014785"/>
    <s v="SERVIMEDIC QUIRON LTDA"/>
    <s v="FESS"/>
    <n v="3204"/>
    <s v="FESS3204"/>
    <s v="900014785_FESS3204"/>
    <x v="43"/>
    <d v="2024-07-14T00:00:00"/>
    <n v="166089.57999999999"/>
    <n v="166089.57999999999"/>
    <e v="#N/A"/>
    <e v="#N/A"/>
    <e v="#N/A"/>
    <x v="1"/>
    <n v="0"/>
    <m/>
    <n v="0"/>
    <n v="0"/>
    <m/>
    <m/>
    <m/>
    <n v="0"/>
    <s v="Para auditoria de pertinencia"/>
    <d v="2024-06-14T00:00:00"/>
    <d v="2024-07-02T00:00:00"/>
    <m/>
    <n v="174071"/>
    <n v="0"/>
    <n v="0"/>
    <n v="0"/>
    <n v="0"/>
    <n v="0"/>
    <x v="1"/>
    <m/>
    <x v="6"/>
    <n v="0"/>
  </r>
  <r>
    <n v="900014785"/>
    <s v="SERVIMEDIC QUIRON LTDA"/>
    <s v="FESS"/>
    <n v="3206"/>
    <s v="FESS3206"/>
    <s v="900014785_FESS3206"/>
    <x v="43"/>
    <d v="2024-07-14T00:00:00"/>
    <n v="171402"/>
    <n v="171402"/>
    <e v="#N/A"/>
    <e v="#N/A"/>
    <e v="#N/A"/>
    <x v="1"/>
    <n v="0"/>
    <m/>
    <n v="0"/>
    <n v="0"/>
    <m/>
    <m/>
    <m/>
    <n v="0"/>
    <s v="Para auditoria de pertinencia"/>
    <d v="2024-06-14T00:00:00"/>
    <d v="2024-07-02T00:00:00"/>
    <m/>
    <n v="174900"/>
    <n v="0"/>
    <n v="0"/>
    <n v="0"/>
    <n v="0"/>
    <n v="0"/>
    <x v="1"/>
    <m/>
    <x v="6"/>
    <n v="0"/>
  </r>
  <r>
    <n v="900014785"/>
    <s v="SERVIMEDIC QUIRON LTDA"/>
    <s v="FESS"/>
    <n v="3207"/>
    <s v="FESS3207"/>
    <s v="900014785_FESS3207"/>
    <x v="43"/>
    <d v="2024-07-14T00:00:00"/>
    <n v="171402"/>
    <n v="171402"/>
    <e v="#N/A"/>
    <e v="#N/A"/>
    <e v="#N/A"/>
    <x v="1"/>
    <n v="0"/>
    <m/>
    <n v="0"/>
    <n v="0"/>
    <m/>
    <m/>
    <m/>
    <n v="0"/>
    <s v="Para auditoria de pertinencia"/>
    <d v="2024-06-14T00:00:00"/>
    <d v="2024-07-02T00:00:00"/>
    <m/>
    <n v="174900"/>
    <n v="0"/>
    <n v="0"/>
    <n v="0"/>
    <n v="0"/>
    <n v="0"/>
    <x v="1"/>
    <m/>
    <x v="6"/>
    <n v="0"/>
  </r>
  <r>
    <n v="900014785"/>
    <s v="SERVIMEDIC QUIRON LTDA"/>
    <s v="FESS"/>
    <n v="3201"/>
    <s v="FESS3201"/>
    <s v="900014785_FESS3201"/>
    <x v="43"/>
    <d v="2024-07-16T00:00:00"/>
    <n v="166089.57999999999"/>
    <n v="166089.57999999999"/>
    <e v="#N/A"/>
    <e v="#N/A"/>
    <e v="#N/A"/>
    <x v="4"/>
    <n v="0"/>
    <m/>
    <n v="0"/>
    <n v="0"/>
    <m/>
    <m/>
    <m/>
    <n v="0"/>
    <m/>
    <m/>
    <m/>
    <m/>
    <n v="0"/>
    <n v="0"/>
    <n v="0"/>
    <n v="0"/>
    <n v="0"/>
    <n v="0"/>
    <x v="1"/>
    <m/>
    <x v="6"/>
    <n v="0"/>
  </r>
  <r>
    <n v="900014785"/>
    <s v="SERVIMEDIC QUIRON LTDA"/>
    <s v="FESS"/>
    <n v="3172"/>
    <s v="FESS3172"/>
    <s v="900014785_FESS3172"/>
    <x v="43"/>
    <d v="2024-07-14T00:00:00"/>
    <n v="34594"/>
    <n v="34594"/>
    <e v="#N/A"/>
    <e v="#N/A"/>
    <e v="#N/A"/>
    <x v="2"/>
    <n v="0"/>
    <m/>
    <n v="0"/>
    <n v="0"/>
    <m/>
    <m/>
    <m/>
    <n v="0"/>
    <s v="Finalizada"/>
    <d v="2024-06-14T00:00:00"/>
    <d v="2024-07-02T00:00:00"/>
    <m/>
    <n v="35300"/>
    <n v="0"/>
    <n v="0"/>
    <n v="0"/>
    <n v="0"/>
    <n v="0"/>
    <x v="1"/>
    <m/>
    <x v="6"/>
    <n v="0"/>
  </r>
  <r>
    <n v="900014785"/>
    <s v="SERVIMEDIC QUIRON LTDA"/>
    <s v="FESS"/>
    <n v="3173"/>
    <s v="FESS3173"/>
    <s v="900014785_FESS3173"/>
    <x v="43"/>
    <d v="2024-07-14T00:00:00"/>
    <n v="34594"/>
    <n v="34594"/>
    <e v="#N/A"/>
    <e v="#N/A"/>
    <e v="#N/A"/>
    <x v="2"/>
    <n v="0"/>
    <m/>
    <n v="0"/>
    <n v="0"/>
    <m/>
    <m/>
    <m/>
    <n v="0"/>
    <s v="Finalizada"/>
    <d v="2024-06-14T00:00:00"/>
    <d v="2024-07-02T00:00:00"/>
    <m/>
    <n v="35300"/>
    <n v="0"/>
    <n v="0"/>
    <n v="0"/>
    <n v="0"/>
    <n v="0"/>
    <x v="1"/>
    <m/>
    <x v="6"/>
    <n v="0"/>
  </r>
  <r>
    <n v="900014785"/>
    <s v="SERVIMEDIC QUIRON LTDA"/>
    <s v="FESS"/>
    <n v="3174"/>
    <s v="FESS3174"/>
    <s v="900014785_FESS3174"/>
    <x v="43"/>
    <d v="2024-07-14T00:00:00"/>
    <n v="34594"/>
    <n v="34594"/>
    <e v="#N/A"/>
    <e v="#N/A"/>
    <e v="#N/A"/>
    <x v="2"/>
    <n v="0"/>
    <m/>
    <n v="0"/>
    <n v="0"/>
    <m/>
    <m/>
    <m/>
    <n v="0"/>
    <s v="Finalizada"/>
    <d v="2024-06-14T00:00:00"/>
    <d v="2024-07-02T00:00:00"/>
    <m/>
    <n v="35300"/>
    <n v="0"/>
    <n v="0"/>
    <n v="0"/>
    <n v="0"/>
    <n v="0"/>
    <x v="1"/>
    <m/>
    <x v="6"/>
    <n v="0"/>
  </r>
  <r>
    <n v="900014785"/>
    <s v="SERVIMEDIC QUIRON LTDA"/>
    <s v="FESS"/>
    <n v="3175"/>
    <s v="FESS3175"/>
    <s v="900014785_FESS3175"/>
    <x v="43"/>
    <d v="2024-07-14T00:00:00"/>
    <n v="34594"/>
    <n v="34594"/>
    <e v="#N/A"/>
    <e v="#N/A"/>
    <e v="#N/A"/>
    <x v="2"/>
    <n v="0"/>
    <m/>
    <n v="0"/>
    <n v="0"/>
    <m/>
    <m/>
    <m/>
    <n v="0"/>
    <s v="Finalizada"/>
    <d v="2024-06-14T00:00:00"/>
    <d v="2024-07-02T00:00:00"/>
    <m/>
    <n v="35300"/>
    <n v="0"/>
    <n v="0"/>
    <n v="0"/>
    <n v="0"/>
    <n v="0"/>
    <x v="1"/>
    <m/>
    <x v="6"/>
    <n v="0"/>
  </r>
  <r>
    <n v="900014785"/>
    <s v="SERVIMEDIC QUIRON LTDA"/>
    <s v="FESS"/>
    <n v="3181"/>
    <s v="FESS3181"/>
    <s v="900014785_FESS3181"/>
    <x v="43"/>
    <d v="2024-07-14T00:00:00"/>
    <n v="34594"/>
    <n v="34594"/>
    <e v="#N/A"/>
    <e v="#N/A"/>
    <e v="#N/A"/>
    <x v="2"/>
    <n v="0"/>
    <m/>
    <n v="0"/>
    <n v="0"/>
    <m/>
    <m/>
    <m/>
    <n v="0"/>
    <s v="Finalizada"/>
    <d v="2024-06-14T00:00:00"/>
    <d v="2024-07-02T00:00:00"/>
    <m/>
    <n v="35300"/>
    <n v="0"/>
    <n v="0"/>
    <n v="0"/>
    <n v="0"/>
    <n v="0"/>
    <x v="1"/>
    <m/>
    <x v="6"/>
    <n v="0"/>
  </r>
  <r>
    <n v="900014785"/>
    <s v="SERVIMEDIC QUIRON LTDA"/>
    <s v="FESS"/>
    <n v="3182"/>
    <s v="FESS3182"/>
    <s v="900014785_FESS3182"/>
    <x v="43"/>
    <d v="2024-07-14T00:00:00"/>
    <n v="30094"/>
    <n v="30094"/>
    <e v="#N/A"/>
    <e v="#N/A"/>
    <e v="#N/A"/>
    <x v="2"/>
    <n v="0"/>
    <m/>
    <n v="0"/>
    <n v="0"/>
    <m/>
    <m/>
    <m/>
    <n v="0"/>
    <s v="Finalizada"/>
    <d v="2024-06-14T00:00:00"/>
    <d v="2024-07-02T00:00:00"/>
    <m/>
    <n v="35300"/>
    <n v="0"/>
    <n v="0"/>
    <n v="0"/>
    <n v="0"/>
    <n v="0"/>
    <x v="1"/>
    <m/>
    <x v="6"/>
    <n v="0"/>
  </r>
  <r>
    <n v="900014785"/>
    <s v="SERVIMEDIC QUIRON LTDA"/>
    <s v="FESS"/>
    <n v="3184"/>
    <s v="FESS3184"/>
    <s v="900014785_FESS3184"/>
    <x v="43"/>
    <d v="2024-07-14T00:00:00"/>
    <n v="34594"/>
    <n v="34594"/>
    <e v="#N/A"/>
    <e v="#N/A"/>
    <e v="#N/A"/>
    <x v="2"/>
    <n v="0"/>
    <m/>
    <n v="0"/>
    <n v="0"/>
    <m/>
    <m/>
    <m/>
    <n v="0"/>
    <s v="Finalizada"/>
    <d v="2024-06-14T00:00:00"/>
    <d v="2024-07-02T00:00:00"/>
    <m/>
    <n v="35300"/>
    <n v="0"/>
    <n v="0"/>
    <n v="0"/>
    <n v="0"/>
    <n v="0"/>
    <x v="1"/>
    <m/>
    <x v="6"/>
    <n v="0"/>
  </r>
  <r>
    <n v="900014785"/>
    <s v="SERVIMEDIC QUIRON LTDA"/>
    <s v="FESS"/>
    <n v="3187"/>
    <s v="FESS3187"/>
    <s v="900014785_FESS3187"/>
    <x v="43"/>
    <d v="2024-07-14T00:00:00"/>
    <n v="115493.56"/>
    <n v="115493.56"/>
    <e v="#N/A"/>
    <e v="#N/A"/>
    <e v="#N/A"/>
    <x v="2"/>
    <n v="0"/>
    <m/>
    <n v="0"/>
    <n v="0"/>
    <m/>
    <m/>
    <m/>
    <n v="0"/>
    <s v="Finalizada"/>
    <d v="2024-06-14T00:00:00"/>
    <d v="2024-07-02T00:00:00"/>
    <m/>
    <n v="136422"/>
    <n v="0"/>
    <n v="0"/>
    <n v="0"/>
    <n v="0"/>
    <n v="0"/>
    <x v="1"/>
    <m/>
    <x v="6"/>
    <n v="0"/>
  </r>
  <r>
    <n v="900014785"/>
    <s v="SERVIMEDIC QUIRON LTDA"/>
    <s v="FESS"/>
    <n v="3200"/>
    <s v="FESS3200"/>
    <s v="900014785_FESS3200"/>
    <x v="43"/>
    <d v="2024-07-14T00:00:00"/>
    <n v="115493.56"/>
    <n v="115493.56"/>
    <e v="#N/A"/>
    <e v="#N/A"/>
    <e v="#N/A"/>
    <x v="2"/>
    <n v="0"/>
    <m/>
    <n v="0"/>
    <n v="0"/>
    <m/>
    <m/>
    <m/>
    <n v="0"/>
    <s v="Finalizada"/>
    <d v="2024-06-14T00:00:00"/>
    <d v="2024-07-02T00:00:00"/>
    <m/>
    <n v="136422"/>
    <n v="0"/>
    <n v="0"/>
    <n v="0"/>
    <n v="0"/>
    <n v="0"/>
    <x v="1"/>
    <m/>
    <x v="6"/>
    <n v="0"/>
  </r>
  <r>
    <n v="900014785"/>
    <s v="SERVIMEDIC QUIRON LTDA"/>
    <s v="FESS"/>
    <n v="3202"/>
    <s v="FESS3202"/>
    <s v="900014785_FESS3202"/>
    <x v="43"/>
    <d v="2024-07-14T00:00:00"/>
    <n v="152389.57999999999"/>
    <n v="152389.57999999999"/>
    <e v="#N/A"/>
    <e v="#N/A"/>
    <e v="#N/A"/>
    <x v="2"/>
    <n v="0"/>
    <m/>
    <n v="0"/>
    <n v="0"/>
    <m/>
    <m/>
    <m/>
    <n v="0"/>
    <s v="Finalizada"/>
    <d v="2024-06-14T00:00:00"/>
    <d v="2024-07-02T00:00:00"/>
    <m/>
    <n v="174071"/>
    <n v="0"/>
    <n v="0"/>
    <n v="0"/>
    <n v="0"/>
    <n v="0"/>
    <x v="1"/>
    <m/>
    <x v="6"/>
    <n v="0"/>
  </r>
  <r>
    <n v="900014785"/>
    <s v="SERVIMEDIC QUIRON LTDA"/>
    <s v="FESS"/>
    <n v="3203"/>
    <s v="FESS3203"/>
    <s v="900014785_FESS3203"/>
    <x v="43"/>
    <d v="2024-07-14T00:00:00"/>
    <n v="166089.57999999999"/>
    <n v="166089.57999999999"/>
    <e v="#N/A"/>
    <e v="#N/A"/>
    <e v="#N/A"/>
    <x v="2"/>
    <n v="0"/>
    <m/>
    <n v="0"/>
    <n v="0"/>
    <m/>
    <m/>
    <m/>
    <n v="0"/>
    <s v="Finalizada"/>
    <d v="2024-06-14T00:00:00"/>
    <d v="2024-07-02T00:00:00"/>
    <m/>
    <n v="174071"/>
    <n v="0"/>
    <n v="0"/>
    <n v="0"/>
    <n v="0"/>
    <n v="0"/>
    <x v="1"/>
    <m/>
    <x v="6"/>
    <n v="0"/>
  </r>
  <r>
    <n v="900014785"/>
    <s v="SERVIMEDIC QUIRON LTDA"/>
    <s v="FESS"/>
    <n v="3208"/>
    <s v="FESS3208"/>
    <s v="900014785_FESS3208"/>
    <x v="43"/>
    <d v="2024-07-14T00:00:00"/>
    <n v="178164"/>
    <n v="178164"/>
    <e v="#N/A"/>
    <e v="#N/A"/>
    <e v="#N/A"/>
    <x v="2"/>
    <n v="0"/>
    <m/>
    <n v="0"/>
    <n v="0"/>
    <m/>
    <m/>
    <m/>
    <n v="0"/>
    <s v="Finalizada"/>
    <d v="2024-06-14T00:00:00"/>
    <d v="2024-07-02T00:00:00"/>
    <m/>
    <n v="181800"/>
    <n v="0"/>
    <n v="0"/>
    <n v="0"/>
    <n v="0"/>
    <n v="0"/>
    <x v="1"/>
    <m/>
    <x v="6"/>
    <n v="0"/>
  </r>
  <r>
    <n v="900014785"/>
    <s v="SERVIMEDIC QUIRON LTDA"/>
    <s v="FESS"/>
    <n v="3210"/>
    <s v="FESS3210"/>
    <s v="900014785_FESS3210"/>
    <x v="43"/>
    <d v="2024-07-14T00:00:00"/>
    <n v="178164"/>
    <n v="178164"/>
    <e v="#N/A"/>
    <e v="#N/A"/>
    <e v="#N/A"/>
    <x v="2"/>
    <n v="0"/>
    <m/>
    <n v="0"/>
    <n v="0"/>
    <m/>
    <m/>
    <m/>
    <n v="0"/>
    <s v="Finalizada"/>
    <d v="2024-06-14T00:00:00"/>
    <d v="2024-07-02T00:00:00"/>
    <m/>
    <n v="181800"/>
    <n v="0"/>
    <n v="0"/>
    <n v="0"/>
    <n v="0"/>
    <n v="0"/>
    <x v="1"/>
    <m/>
    <x v="6"/>
    <n v="0"/>
  </r>
  <r>
    <n v="900014785"/>
    <s v="SERVIMEDIC QUIRON LTDA"/>
    <s v="FESS"/>
    <n v="3217"/>
    <s v="FESS3217"/>
    <s v="900014785_FESS3217"/>
    <x v="44"/>
    <d v="2024-06-17T00:00:00"/>
    <n v="133693.56"/>
    <n v="133693.56"/>
    <e v="#N/A"/>
    <e v="#N/A"/>
    <e v="#N/A"/>
    <x v="2"/>
    <n v="0"/>
    <m/>
    <n v="0"/>
    <n v="0"/>
    <m/>
    <m/>
    <m/>
    <n v="0"/>
    <s v="Finalizada"/>
    <d v="2024-06-17T00:00:00"/>
    <d v="2024-07-02T00:00:00"/>
    <m/>
    <n v="136422"/>
    <n v="0"/>
    <n v="0"/>
    <n v="0"/>
    <n v="0"/>
    <n v="0"/>
    <x v="1"/>
    <m/>
    <x v="6"/>
    <n v="0"/>
  </r>
  <r>
    <n v="900014785"/>
    <s v="SERVIMEDIC QUIRON LTDA"/>
    <s v="FESS"/>
    <n v="3215"/>
    <s v="FESS3215"/>
    <s v="900014785_FESS3215"/>
    <x v="44"/>
    <d v="2024-07-17T00:00:00"/>
    <n v="133693.56"/>
    <n v="133693.56"/>
    <e v="#N/A"/>
    <e v="#N/A"/>
    <e v="#N/A"/>
    <x v="2"/>
    <n v="0"/>
    <m/>
    <n v="0"/>
    <n v="0"/>
    <m/>
    <m/>
    <m/>
    <n v="0"/>
    <s v="Finalizada"/>
    <d v="2024-06-17T00:00:00"/>
    <d v="2024-07-02T00:00:00"/>
    <m/>
    <n v="136422"/>
    <n v="0"/>
    <n v="0"/>
    <n v="0"/>
    <n v="0"/>
    <n v="0"/>
    <x v="1"/>
    <m/>
    <x v="6"/>
    <n v="0"/>
  </r>
  <r>
    <n v="900014785"/>
    <s v="SERVIMEDIC QUIRON LTDA"/>
    <s v="FESS"/>
    <n v="3218"/>
    <s v="FESS3218"/>
    <s v="900014785_FESS3218"/>
    <x v="44"/>
    <d v="2024-07-17T00:00:00"/>
    <n v="129193.56"/>
    <n v="129193.56"/>
    <e v="#N/A"/>
    <e v="#N/A"/>
    <e v="#N/A"/>
    <x v="2"/>
    <n v="0"/>
    <m/>
    <n v="0"/>
    <n v="0"/>
    <m/>
    <m/>
    <m/>
    <n v="0"/>
    <s v="Finalizada"/>
    <d v="2024-06-17T00:00:00"/>
    <d v="2024-07-02T00:00:00"/>
    <m/>
    <n v="136422"/>
    <n v="0"/>
    <n v="0"/>
    <n v="0"/>
    <n v="0"/>
    <n v="0"/>
    <x v="1"/>
    <m/>
    <x v="6"/>
    <n v="0"/>
  </r>
  <r>
    <n v="900014785"/>
    <s v="SERVIMEDIC QUIRON LTDA"/>
    <s v="FESS"/>
    <n v="3219"/>
    <s v="FESS3219"/>
    <s v="900014785_FESS3219"/>
    <x v="44"/>
    <d v="2024-07-17T00:00:00"/>
    <n v="178164"/>
    <n v="178164"/>
    <e v="#N/A"/>
    <e v="#N/A"/>
    <e v="#N/A"/>
    <x v="2"/>
    <n v="0"/>
    <m/>
    <n v="0"/>
    <n v="0"/>
    <m/>
    <m/>
    <m/>
    <n v="0"/>
    <s v="Finalizada"/>
    <d v="2024-06-17T00:00:00"/>
    <d v="2024-07-02T00:00:00"/>
    <m/>
    <n v="181800"/>
    <n v="0"/>
    <n v="0"/>
    <n v="0"/>
    <n v="0"/>
    <n v="0"/>
    <x v="1"/>
    <m/>
    <x v="6"/>
    <n v="0"/>
  </r>
  <r>
    <n v="900014785"/>
    <s v="SERVIMEDIC QUIRON LTDA"/>
    <s v="FESS"/>
    <n v="3221"/>
    <s v="FESS3221"/>
    <s v="900014785_FESS3221"/>
    <x v="44"/>
    <d v="2024-07-17T00:00:00"/>
    <n v="580826.4"/>
    <n v="580826.4"/>
    <e v="#N/A"/>
    <e v="#N/A"/>
    <e v="#N/A"/>
    <x v="2"/>
    <n v="0"/>
    <m/>
    <n v="0"/>
    <n v="0"/>
    <m/>
    <m/>
    <m/>
    <n v="0"/>
    <s v="Finalizada"/>
    <d v="2024-06-17T00:00:00"/>
    <d v="2024-07-02T00:00:00"/>
    <m/>
    <n v="592680"/>
    <n v="0"/>
    <n v="0"/>
    <n v="0"/>
    <n v="0"/>
    <n v="0"/>
    <x v="1"/>
    <m/>
    <x v="6"/>
    <n v="0"/>
  </r>
  <r>
    <n v="900014785"/>
    <s v="SERVIMEDIC QUIRON LTDA"/>
    <s v="FESS"/>
    <n v="3222"/>
    <s v="FESS3222"/>
    <s v="900014785_FESS3222"/>
    <x v="44"/>
    <d v="2024-07-17T00:00:00"/>
    <n v="133693.56"/>
    <n v="133693.56"/>
    <e v="#N/A"/>
    <e v="#N/A"/>
    <e v="#N/A"/>
    <x v="2"/>
    <n v="0"/>
    <m/>
    <n v="0"/>
    <n v="0"/>
    <m/>
    <m/>
    <m/>
    <n v="0"/>
    <s v="Finalizada"/>
    <d v="2024-06-17T00:00:00"/>
    <d v="2024-07-02T00:00:00"/>
    <m/>
    <n v="136422"/>
    <n v="0"/>
    <n v="0"/>
    <n v="0"/>
    <n v="0"/>
    <n v="0"/>
    <x v="1"/>
    <m/>
    <x v="6"/>
    <n v="0"/>
  </r>
  <r>
    <n v="900014785"/>
    <s v="SERVIMEDIC QUIRON LTDA"/>
    <s v="FESS"/>
    <n v="3224"/>
    <s v="FESS3224"/>
    <s v="900014785_FESS3224"/>
    <x v="65"/>
    <d v="2024-07-19T00:00:00"/>
    <n v="235200"/>
    <n v="235200"/>
    <e v="#N/A"/>
    <e v="#N/A"/>
    <e v="#N/A"/>
    <x v="4"/>
    <n v="0"/>
    <m/>
    <n v="0"/>
    <n v="0"/>
    <m/>
    <m/>
    <m/>
    <n v="0"/>
    <m/>
    <m/>
    <m/>
    <m/>
    <n v="0"/>
    <n v="0"/>
    <n v="0"/>
    <n v="0"/>
    <n v="0"/>
    <n v="0"/>
    <x v="1"/>
    <m/>
    <x v="6"/>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3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0" firstHeaderRow="0" firstDataRow="1" firstDataCol="1"/>
  <pivotFields count="36">
    <pivotField showAll="0"/>
    <pivotField showAll="0"/>
    <pivotField showAll="0"/>
    <pivotField showAll="0"/>
    <pivotField showAll="0"/>
    <pivotField dataField="1" showAll="0"/>
    <pivotField numFmtId="14" showAll="0">
      <items count="7">
        <item x="0"/>
        <item x="1"/>
        <item x="2"/>
        <item x="3"/>
        <item x="4"/>
        <item x="5"/>
        <item t="default"/>
      </items>
    </pivotField>
    <pivotField numFmtId="14" showAll="0"/>
    <pivotField numFmtId="166" showAll="0"/>
    <pivotField dataField="1" numFmtId="166" showAll="0"/>
    <pivotField showAll="0"/>
    <pivotField showAll="0" defaultSubtotal="0"/>
    <pivotField showAll="0" defaultSubtotal="0"/>
    <pivotField axis="axisRow" showAll="0">
      <items count="7">
        <item x="3"/>
        <item x="5"/>
        <item x="0"/>
        <item x="1"/>
        <item x="4"/>
        <item x="2"/>
        <item t="default"/>
      </items>
    </pivotField>
    <pivotField numFmtId="166" showAll="0"/>
    <pivotField showAll="0"/>
    <pivotField numFmtId="166" showAll="0"/>
    <pivotField numFmtId="166" showAll="0"/>
    <pivotField showAll="0"/>
    <pivotField showAll="0"/>
    <pivotField showAll="0"/>
    <pivotField numFmtId="166"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3"/>
  </rowFields>
  <rowItems count="7">
    <i>
      <x/>
    </i>
    <i>
      <x v="1"/>
    </i>
    <i>
      <x v="2"/>
    </i>
    <i>
      <x v="3"/>
    </i>
    <i>
      <x v="4"/>
    </i>
    <i>
      <x v="5"/>
    </i>
    <i t="grand">
      <x/>
    </i>
  </rowItems>
  <colFields count="1">
    <field x="-2"/>
  </colFields>
  <colItems count="2">
    <i>
      <x/>
    </i>
    <i i="1">
      <x v="1"/>
    </i>
  </colItems>
  <dataFields count="2">
    <dataField name="Cuenta de LLAVE" fld="5" subtotal="count" baseField="0" baseItem="0"/>
    <dataField name="Suma de IPS Saldo Factura" fld="9" baseField="0" baseItem="0" numFmtId="166"/>
  </dataFields>
  <formats count="1">
    <format dxfId="4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4" cacheId="3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4:E11" firstHeaderRow="1" firstDataRow="2" firstDataCol="1" rowPageCount="1" colPageCount="1"/>
  <pivotFields count="36">
    <pivotField compact="0" outline="0" showAll="0"/>
    <pivotField compact="0" outline="0" showAll="0"/>
    <pivotField compact="0" outline="0" showAll="0"/>
    <pivotField compact="0" outline="0" showAll="0"/>
    <pivotField compact="0" outline="0" showAll="0"/>
    <pivotField compact="0" outline="0" showAll="0"/>
    <pivotField axis="axisCol" compact="0" numFmtId="14" outline="0" showAll="0">
      <items count="7">
        <item x="0"/>
        <item x="1"/>
        <item x="2"/>
        <item x="3"/>
        <item x="4"/>
        <item x="5"/>
        <item t="default"/>
      </items>
    </pivotField>
    <pivotField compact="0" numFmtId="14" outline="0" showAll="0"/>
    <pivotField compact="0" numFmtId="166" outline="0" showAll="0"/>
    <pivotField dataField="1" compact="0" numFmtId="166" outline="0" showAll="0"/>
    <pivotField compact="0" outline="0" showAll="0"/>
    <pivotField compact="0" outline="0" showAll="0" defaultSubtotal="0"/>
    <pivotField compact="0" outline="0" showAll="0" defaultSubtotal="0"/>
    <pivotField axis="axisPage" compact="0" outline="0" showAll="0">
      <items count="7">
        <item x="3"/>
        <item x="5"/>
        <item x="0"/>
        <item x="1"/>
        <item x="4"/>
        <item x="2"/>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outline="0" showAll="0">
      <items count="3">
        <item x="0"/>
        <item x="1"/>
        <item t="default"/>
      </items>
    </pivotField>
    <pivotField compact="0" outline="0" showAll="0"/>
    <pivotField axis="axisRow" compact="0" outline="0" showAll="0">
      <items count="8">
        <item x="4"/>
        <item x="2"/>
        <item x="0"/>
        <item x="1"/>
        <item x="5"/>
        <item x="3"/>
        <item x="6"/>
        <item t="default"/>
      </items>
    </pivotField>
    <pivotField compact="0" numFmtId="166" outline="0" showAll="0"/>
  </pivotFields>
  <rowFields count="1">
    <field x="34"/>
  </rowFields>
  <rowItems count="6">
    <i>
      <x/>
    </i>
    <i>
      <x v="1"/>
    </i>
    <i>
      <x v="2"/>
    </i>
    <i>
      <x v="3"/>
    </i>
    <i>
      <x v="4"/>
    </i>
    <i t="grand">
      <x/>
    </i>
  </rowItems>
  <colFields count="1">
    <field x="6"/>
  </colFields>
  <colItems count="4">
    <i>
      <x v="2"/>
    </i>
    <i>
      <x v="3"/>
    </i>
    <i>
      <x v="4"/>
    </i>
    <i t="grand">
      <x/>
    </i>
  </colItems>
  <pageFields count="1">
    <pageField fld="13" item="2" hier="-1"/>
  </pageFields>
  <dataFields count="1">
    <dataField name=" IPS Saldo Factura" fld="9" baseField="0" baseItem="0" numFmtId="166"/>
  </dataFields>
  <formats count="40">
    <format dxfId="39">
      <pivotArea type="all" dataOnly="0" outline="0" fieldPosition="0"/>
    </format>
    <format dxfId="38">
      <pivotArea outline="0" collapsedLevelsAreSubtotals="1" fieldPosition="0"/>
    </format>
    <format dxfId="37">
      <pivotArea field="34" type="button" dataOnly="0" labelOnly="1" outline="0" axis="axisRow" fieldPosition="0"/>
    </format>
    <format dxfId="36">
      <pivotArea dataOnly="0" labelOnly="1" outline="0" fieldPosition="0">
        <references count="1">
          <reference field="34" count="5">
            <x v="0"/>
            <x v="1"/>
            <x v="2"/>
            <x v="3"/>
            <x v="4"/>
          </reference>
        </references>
      </pivotArea>
    </format>
    <format dxfId="35">
      <pivotArea dataOnly="0" labelOnly="1" grandRow="1" outline="0" fieldPosition="0"/>
    </format>
    <format dxfId="34">
      <pivotArea dataOnly="0" labelOnly="1" outline="0" fieldPosition="0">
        <references count="1">
          <reference field="4294967294" count="1">
            <x v="0"/>
          </reference>
        </references>
      </pivotArea>
    </format>
    <format dxfId="33">
      <pivotArea type="all" dataOnly="0" outline="0" fieldPosition="0"/>
    </format>
    <format dxfId="32">
      <pivotArea outline="0" collapsedLevelsAreSubtotals="1" fieldPosition="0"/>
    </format>
    <format dxfId="31">
      <pivotArea field="34" type="button" dataOnly="0" labelOnly="1" outline="0" axis="axisRow" fieldPosition="0"/>
    </format>
    <format dxfId="30">
      <pivotArea dataOnly="0" labelOnly="1" outline="0" fieldPosition="0">
        <references count="1">
          <reference field="34" count="5">
            <x v="0"/>
            <x v="1"/>
            <x v="2"/>
            <x v="3"/>
            <x v="4"/>
          </reference>
        </references>
      </pivotArea>
    </format>
    <format dxfId="29">
      <pivotArea dataOnly="0" labelOnly="1" grandRow="1" outline="0" fieldPosition="0"/>
    </format>
    <format dxfId="28">
      <pivotArea dataOnly="0" labelOnly="1" outline="0" fieldPosition="0">
        <references count="1">
          <reference field="4294967294" count="1">
            <x v="0"/>
          </reference>
        </references>
      </pivotArea>
    </format>
    <format dxfId="27">
      <pivotArea outline="0" fieldPosition="0">
        <references count="1">
          <reference field="4294967294" count="1" selected="0">
            <x v="0"/>
          </reference>
        </references>
      </pivotArea>
    </format>
    <format dxfId="26">
      <pivotArea type="all" dataOnly="0" outline="0" fieldPosition="0"/>
    </format>
    <format dxfId="25">
      <pivotArea outline="0" collapsedLevelsAreSubtotals="1" fieldPosition="0"/>
    </format>
    <format dxfId="24">
      <pivotArea field="34" type="button" dataOnly="0" labelOnly="1" outline="0" axis="axisRow" fieldPosition="0"/>
    </format>
    <format dxfId="23">
      <pivotArea dataOnly="0" labelOnly="1" outline="0" fieldPosition="0">
        <references count="1">
          <reference field="34" count="5">
            <x v="0"/>
            <x v="1"/>
            <x v="2"/>
            <x v="3"/>
            <x v="4"/>
          </reference>
        </references>
      </pivotArea>
    </format>
    <format dxfId="22">
      <pivotArea dataOnly="0" labelOnly="1" grandRow="1" outline="0" fieldPosition="0"/>
    </format>
    <format dxfId="21">
      <pivotArea dataOnly="0" labelOnly="1" outline="0" fieldPosition="0">
        <references count="1">
          <reference field="4294967294" count="1">
            <x v="0"/>
          </reference>
        </references>
      </pivotArea>
    </format>
    <format dxfId="20">
      <pivotArea type="all" dataOnly="0" outline="0" fieldPosition="0"/>
    </format>
    <format dxfId="19">
      <pivotArea outline="0" collapsedLevelsAreSubtotals="1" fieldPosition="0"/>
    </format>
    <format dxfId="18">
      <pivotArea dataOnly="0" labelOnly="1" outline="0" fieldPosition="0">
        <references count="1">
          <reference field="34" count="5">
            <x v="0"/>
            <x v="1"/>
            <x v="2"/>
            <x v="3"/>
            <x v="4"/>
          </reference>
        </references>
      </pivotArea>
    </format>
    <format dxfId="17">
      <pivotArea dataOnly="0" labelOnly="1" grandRow="1" outline="0" fieldPosition="0"/>
    </format>
    <format dxfId="16">
      <pivotArea dataOnly="0" labelOnly="1" outline="0" fieldPosition="0">
        <references count="1">
          <reference field="6" count="3">
            <x v="2"/>
            <x v="3"/>
            <x v="4"/>
          </reference>
        </references>
      </pivotArea>
    </format>
    <format dxfId="15">
      <pivotArea dataOnly="0" labelOnly="1" grandCol="1" outline="0" fieldPosition="0"/>
    </format>
    <format dxfId="14">
      <pivotArea type="all" dataOnly="0" outline="0" fieldPosition="0"/>
    </format>
    <format dxfId="13">
      <pivotArea outline="0" collapsedLevelsAreSubtotals="1" fieldPosition="0"/>
    </format>
    <format dxfId="12">
      <pivotArea dataOnly="0" labelOnly="1" outline="0" fieldPosition="0">
        <references count="1">
          <reference field="34" count="5">
            <x v="0"/>
            <x v="1"/>
            <x v="2"/>
            <x v="3"/>
            <x v="4"/>
          </reference>
        </references>
      </pivotArea>
    </format>
    <format dxfId="11">
      <pivotArea dataOnly="0" labelOnly="1" grandRow="1" outline="0" fieldPosition="0"/>
    </format>
    <format dxfId="10">
      <pivotArea dataOnly="0" labelOnly="1" outline="0" fieldPosition="0">
        <references count="1">
          <reference field="6" count="3">
            <x v="2"/>
            <x v="3"/>
            <x v="4"/>
          </reference>
        </references>
      </pivotArea>
    </format>
    <format dxfId="9">
      <pivotArea dataOnly="0" labelOnly="1" grandCol="1" outline="0" fieldPosition="0"/>
    </format>
    <format dxfId="8">
      <pivotArea type="all" dataOnly="0" outline="0" fieldPosition="0"/>
    </format>
    <format dxfId="7">
      <pivotArea outline="0" collapsedLevelsAreSubtotals="1" fieldPosition="0"/>
    </format>
    <format dxfId="6">
      <pivotArea dataOnly="0" labelOnly="1" outline="0" fieldPosition="0">
        <references count="1">
          <reference field="34" count="5">
            <x v="0"/>
            <x v="1"/>
            <x v="2"/>
            <x v="3"/>
            <x v="4"/>
          </reference>
        </references>
      </pivotArea>
    </format>
    <format dxfId="5">
      <pivotArea dataOnly="0" labelOnly="1" grandRow="1" outline="0" fieldPosition="0"/>
    </format>
    <format dxfId="4">
      <pivotArea dataOnly="0" labelOnly="1" outline="0" fieldPosition="0">
        <references count="1">
          <reference field="6" count="3">
            <x v="2"/>
            <x v="3"/>
            <x v="4"/>
          </reference>
        </references>
      </pivotArea>
    </format>
    <format dxfId="3">
      <pivotArea dataOnly="0" labelOnly="1" grandCol="1" outline="0" fieldPosition="0"/>
    </format>
    <format dxfId="2">
      <pivotArea field="34" type="button" dataOnly="0" labelOnly="1" outline="0" axis="axisRow" fieldPosition="0"/>
    </format>
    <format dxfId="1">
      <pivotArea dataOnly="0" labelOnly="1" outline="0" fieldPosition="0">
        <references count="1">
          <reference field="6" count="3">
            <x v="2"/>
            <x v="3"/>
            <x v="4"/>
          </reference>
        </references>
      </pivotArea>
    </format>
    <format dxfId="0">
      <pivotArea dataOnly="0" labelOnly="1" grandCol="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05"/>
  <sheetViews>
    <sheetView topLeftCell="A694" workbookViewId="0">
      <selection activeCell="E708" sqref="E708"/>
    </sheetView>
  </sheetViews>
  <sheetFormatPr baseColWidth="10" defaultRowHeight="14"/>
  <cols>
    <col min="2" max="2" width="12.83203125" customWidth="1"/>
    <col min="3" max="3" width="11.83203125" bestFit="1" customWidth="1"/>
    <col min="4" max="4" width="11.58203125" customWidth="1"/>
    <col min="5" max="5" width="18.58203125" bestFit="1" customWidth="1"/>
  </cols>
  <sheetData>
    <row r="1" spans="1:5">
      <c r="A1" s="1" t="s">
        <v>0</v>
      </c>
      <c r="B1" s="2" t="s">
        <v>1</v>
      </c>
      <c r="C1" s="3" t="s">
        <v>2</v>
      </c>
      <c r="D1" s="3" t="s">
        <v>3</v>
      </c>
      <c r="E1" s="4" t="s">
        <v>4</v>
      </c>
    </row>
    <row r="2" spans="1:5">
      <c r="A2" s="5" t="s">
        <v>5</v>
      </c>
      <c r="B2" s="6">
        <v>1809</v>
      </c>
      <c r="C2" s="7">
        <v>44574</v>
      </c>
      <c r="D2" s="7">
        <v>44591</v>
      </c>
      <c r="E2" s="8">
        <v>191786</v>
      </c>
    </row>
    <row r="3" spans="1:5">
      <c r="A3" s="5" t="s">
        <v>5</v>
      </c>
      <c r="B3" s="6">
        <v>1814</v>
      </c>
      <c r="C3" s="7">
        <v>44574</v>
      </c>
      <c r="D3" s="7">
        <v>44591</v>
      </c>
      <c r="E3" s="8">
        <v>177767.66</v>
      </c>
    </row>
    <row r="4" spans="1:5">
      <c r="A4" s="5" t="s">
        <v>5</v>
      </c>
      <c r="B4" s="6">
        <v>1824</v>
      </c>
      <c r="C4" s="7">
        <v>44595</v>
      </c>
      <c r="D4" s="7">
        <v>44623</v>
      </c>
      <c r="E4" s="8">
        <v>166567.66</v>
      </c>
    </row>
    <row r="5" spans="1:5">
      <c r="A5" s="5" t="s">
        <v>5</v>
      </c>
      <c r="B5" s="6">
        <v>1827</v>
      </c>
      <c r="C5" s="7">
        <v>44595</v>
      </c>
      <c r="D5" s="7">
        <v>44623</v>
      </c>
      <c r="E5" s="8">
        <v>177567.66</v>
      </c>
    </row>
    <row r="6" spans="1:5">
      <c r="A6" s="5" t="s">
        <v>5</v>
      </c>
      <c r="B6" s="6">
        <v>1831</v>
      </c>
      <c r="C6" s="7">
        <v>44595</v>
      </c>
      <c r="D6" s="7">
        <v>44623</v>
      </c>
      <c r="E6" s="8">
        <v>181267.66</v>
      </c>
    </row>
    <row r="7" spans="1:5">
      <c r="A7" s="5" t="s">
        <v>5</v>
      </c>
      <c r="B7" s="6">
        <v>1832</v>
      </c>
      <c r="C7" s="7">
        <v>44595</v>
      </c>
      <c r="D7" s="7">
        <v>44623</v>
      </c>
      <c r="E7" s="8">
        <v>177767.66</v>
      </c>
    </row>
    <row r="8" spans="1:5">
      <c r="A8" s="5" t="s">
        <v>5</v>
      </c>
      <c r="B8" s="6">
        <v>1833</v>
      </c>
      <c r="C8" s="7">
        <v>44595</v>
      </c>
      <c r="D8" s="7">
        <v>44623</v>
      </c>
      <c r="E8" s="8">
        <v>191786</v>
      </c>
    </row>
    <row r="9" spans="1:5">
      <c r="A9" s="5" t="s">
        <v>5</v>
      </c>
      <c r="B9" s="6">
        <v>1835</v>
      </c>
      <c r="C9" s="7">
        <v>44595</v>
      </c>
      <c r="D9" s="7">
        <v>44623</v>
      </c>
      <c r="E9" s="8">
        <v>11564</v>
      </c>
    </row>
    <row r="10" spans="1:5">
      <c r="A10" s="5" t="s">
        <v>5</v>
      </c>
      <c r="B10" s="6">
        <v>1843</v>
      </c>
      <c r="C10" s="7">
        <v>44613</v>
      </c>
      <c r="D10" s="7">
        <v>44641</v>
      </c>
      <c r="E10" s="8">
        <v>154448</v>
      </c>
    </row>
    <row r="11" spans="1:5">
      <c r="A11" s="5" t="s">
        <v>5</v>
      </c>
      <c r="B11" s="6">
        <v>1863</v>
      </c>
      <c r="C11" s="7">
        <v>44627</v>
      </c>
      <c r="D11" s="7">
        <v>44658</v>
      </c>
      <c r="E11" s="8">
        <v>174464</v>
      </c>
    </row>
    <row r="12" spans="1:5">
      <c r="A12" s="5" t="s">
        <v>5</v>
      </c>
      <c r="B12" s="6">
        <v>1864</v>
      </c>
      <c r="C12" s="7">
        <v>44627</v>
      </c>
      <c r="D12" s="7">
        <v>44658</v>
      </c>
      <c r="E12" s="8">
        <v>181267.66</v>
      </c>
    </row>
    <row r="13" spans="1:5">
      <c r="A13" s="5" t="s">
        <v>5</v>
      </c>
      <c r="B13" s="6">
        <v>1865</v>
      </c>
      <c r="C13" s="7">
        <v>44627</v>
      </c>
      <c r="D13" s="7">
        <v>44658</v>
      </c>
      <c r="E13" s="8">
        <v>150748</v>
      </c>
    </row>
    <row r="14" spans="1:5">
      <c r="A14" s="5" t="s">
        <v>5</v>
      </c>
      <c r="B14" s="6">
        <v>1866</v>
      </c>
      <c r="C14" s="7">
        <v>44627</v>
      </c>
      <c r="D14" s="7">
        <v>44658</v>
      </c>
      <c r="E14" s="8">
        <v>102140</v>
      </c>
    </row>
    <row r="15" spans="1:5">
      <c r="A15" s="5" t="s">
        <v>5</v>
      </c>
      <c r="B15" s="6">
        <v>1867</v>
      </c>
      <c r="C15" s="7">
        <v>44627</v>
      </c>
      <c r="D15" s="7">
        <v>44658</v>
      </c>
      <c r="E15" s="8">
        <v>177567.66</v>
      </c>
    </row>
    <row r="16" spans="1:5">
      <c r="A16" s="5" t="s">
        <v>5</v>
      </c>
      <c r="B16" s="6">
        <v>1868</v>
      </c>
      <c r="C16" s="7">
        <v>44627</v>
      </c>
      <c r="D16" s="7">
        <v>44658</v>
      </c>
      <c r="E16" s="8">
        <v>158270</v>
      </c>
    </row>
    <row r="17" spans="1:5">
      <c r="A17" s="5" t="s">
        <v>5</v>
      </c>
      <c r="B17" s="6">
        <v>1869</v>
      </c>
      <c r="C17" s="7">
        <v>44627</v>
      </c>
      <c r="D17" s="7">
        <v>44658</v>
      </c>
      <c r="E17" s="8">
        <v>142767.66</v>
      </c>
    </row>
    <row r="18" spans="1:5">
      <c r="A18" s="5" t="s">
        <v>5</v>
      </c>
      <c r="B18" s="6">
        <v>1870</v>
      </c>
      <c r="C18" s="7">
        <v>44627</v>
      </c>
      <c r="D18" s="7">
        <v>44658</v>
      </c>
      <c r="E18" s="8">
        <v>181267.66</v>
      </c>
    </row>
    <row r="19" spans="1:5">
      <c r="A19" s="5" t="s">
        <v>5</v>
      </c>
      <c r="B19" s="6">
        <v>1871</v>
      </c>
      <c r="C19" s="7">
        <v>44627</v>
      </c>
      <c r="D19" s="7">
        <v>44658</v>
      </c>
      <c r="E19" s="8">
        <v>181267.66</v>
      </c>
    </row>
    <row r="20" spans="1:5">
      <c r="A20" s="5" t="s">
        <v>5</v>
      </c>
      <c r="B20" s="6">
        <v>1872</v>
      </c>
      <c r="C20" s="7">
        <v>44627</v>
      </c>
      <c r="D20" s="7">
        <v>44658</v>
      </c>
      <c r="E20" s="8">
        <v>177567.66</v>
      </c>
    </row>
    <row r="21" spans="1:5">
      <c r="A21" s="5" t="s">
        <v>5</v>
      </c>
      <c r="B21" s="6">
        <v>1874</v>
      </c>
      <c r="C21" s="7">
        <v>44627</v>
      </c>
      <c r="D21" s="7">
        <v>44658</v>
      </c>
      <c r="E21" s="8">
        <v>181267.66</v>
      </c>
    </row>
    <row r="22" spans="1:5">
      <c r="A22" s="5" t="s">
        <v>5</v>
      </c>
      <c r="B22" s="6">
        <v>1875</v>
      </c>
      <c r="C22" s="7">
        <v>44627</v>
      </c>
      <c r="D22" s="7">
        <v>44658</v>
      </c>
      <c r="E22" s="8">
        <v>177567.66</v>
      </c>
    </row>
    <row r="23" spans="1:5">
      <c r="A23" s="5" t="s">
        <v>5</v>
      </c>
      <c r="B23" s="6">
        <v>1876</v>
      </c>
      <c r="C23" s="7">
        <v>44627</v>
      </c>
      <c r="D23" s="7">
        <v>44658</v>
      </c>
      <c r="E23" s="8">
        <v>178164</v>
      </c>
    </row>
    <row r="24" spans="1:5">
      <c r="A24" s="5" t="s">
        <v>5</v>
      </c>
      <c r="B24" s="6">
        <v>1877</v>
      </c>
      <c r="C24" s="7">
        <v>44627</v>
      </c>
      <c r="D24" s="7">
        <v>44658</v>
      </c>
      <c r="E24" s="8">
        <v>177567.66</v>
      </c>
    </row>
    <row r="25" spans="1:5">
      <c r="A25" s="5" t="s">
        <v>5</v>
      </c>
      <c r="B25" s="6">
        <v>1878</v>
      </c>
      <c r="C25" s="7">
        <v>44627</v>
      </c>
      <c r="D25" s="7">
        <v>44658</v>
      </c>
      <c r="E25" s="8">
        <v>158270</v>
      </c>
    </row>
    <row r="26" spans="1:5">
      <c r="A26" s="5" t="s">
        <v>5</v>
      </c>
      <c r="B26" s="6">
        <v>1879</v>
      </c>
      <c r="C26" s="7">
        <v>44627</v>
      </c>
      <c r="D26" s="7">
        <v>44658</v>
      </c>
      <c r="E26" s="8">
        <v>102140</v>
      </c>
    </row>
    <row r="27" spans="1:5">
      <c r="A27" s="5" t="s">
        <v>5</v>
      </c>
      <c r="B27" s="6">
        <v>1880</v>
      </c>
      <c r="C27" s="7">
        <v>44627</v>
      </c>
      <c r="D27" s="7">
        <v>44658</v>
      </c>
      <c r="E27" s="8">
        <v>177567.66</v>
      </c>
    </row>
    <row r="28" spans="1:5">
      <c r="A28" s="5" t="s">
        <v>5</v>
      </c>
      <c r="B28" s="6">
        <v>1881</v>
      </c>
      <c r="C28" s="7">
        <v>44627</v>
      </c>
      <c r="D28" s="7">
        <v>44658</v>
      </c>
      <c r="E28" s="8">
        <v>134676</v>
      </c>
    </row>
    <row r="29" spans="1:5">
      <c r="A29" s="5" t="s">
        <v>5</v>
      </c>
      <c r="B29" s="6">
        <v>1882</v>
      </c>
      <c r="C29" s="7">
        <v>44627</v>
      </c>
      <c r="D29" s="7">
        <v>44658</v>
      </c>
      <c r="E29" s="8">
        <v>188086</v>
      </c>
    </row>
    <row r="30" spans="1:5">
      <c r="A30" s="5" t="s">
        <v>5</v>
      </c>
      <c r="B30" s="6">
        <v>1883</v>
      </c>
      <c r="C30" s="7">
        <v>44627</v>
      </c>
      <c r="D30" s="7">
        <v>44658</v>
      </c>
      <c r="E30" s="8">
        <v>174464</v>
      </c>
    </row>
    <row r="31" spans="1:5">
      <c r="A31" s="5" t="s">
        <v>5</v>
      </c>
      <c r="B31" s="6">
        <v>1885</v>
      </c>
      <c r="C31" s="7">
        <v>44637</v>
      </c>
      <c r="D31" s="7">
        <v>44668</v>
      </c>
      <c r="E31" s="8">
        <v>304780</v>
      </c>
    </row>
    <row r="32" spans="1:5">
      <c r="A32" s="5" t="s">
        <v>5</v>
      </c>
      <c r="B32" s="6">
        <v>1886</v>
      </c>
      <c r="C32" s="7">
        <v>44637</v>
      </c>
      <c r="D32" s="7">
        <v>44668</v>
      </c>
      <c r="E32" s="8">
        <v>344960</v>
      </c>
    </row>
    <row r="33" spans="1:5">
      <c r="A33" s="5" t="s">
        <v>5</v>
      </c>
      <c r="B33" s="6">
        <v>1888</v>
      </c>
      <c r="C33" s="7">
        <v>44637</v>
      </c>
      <c r="D33" s="7">
        <v>44668</v>
      </c>
      <c r="E33" s="8">
        <v>689920</v>
      </c>
    </row>
    <row r="34" spans="1:5">
      <c r="A34" s="5" t="s">
        <v>5</v>
      </c>
      <c r="B34" s="6">
        <v>1890</v>
      </c>
      <c r="C34" s="7">
        <v>44637</v>
      </c>
      <c r="D34" s="7">
        <v>44668</v>
      </c>
      <c r="E34" s="8">
        <v>172480</v>
      </c>
    </row>
    <row r="35" spans="1:5">
      <c r="A35" s="5" t="s">
        <v>5</v>
      </c>
      <c r="B35" s="6">
        <v>1954</v>
      </c>
      <c r="C35" s="7">
        <v>44697</v>
      </c>
      <c r="D35" s="7">
        <v>44728</v>
      </c>
      <c r="E35" s="8">
        <v>490000</v>
      </c>
    </row>
    <row r="36" spans="1:5">
      <c r="A36" s="5" t="s">
        <v>5</v>
      </c>
      <c r="B36" s="6">
        <v>1974</v>
      </c>
      <c r="C36" s="7">
        <v>44725</v>
      </c>
      <c r="D36" s="7">
        <v>44755</v>
      </c>
      <c r="E36" s="8">
        <v>177567.66</v>
      </c>
    </row>
    <row r="37" spans="1:5">
      <c r="A37" s="5" t="s">
        <v>5</v>
      </c>
      <c r="B37" s="6">
        <v>2018</v>
      </c>
      <c r="C37" s="7">
        <v>44770</v>
      </c>
      <c r="D37" s="7">
        <v>44801</v>
      </c>
      <c r="E37" s="8">
        <v>136318</v>
      </c>
    </row>
    <row r="38" spans="1:5">
      <c r="A38" s="5" t="s">
        <v>5</v>
      </c>
      <c r="B38" s="6">
        <v>2028</v>
      </c>
      <c r="C38" s="7">
        <v>44770</v>
      </c>
      <c r="D38" s="7">
        <v>44801</v>
      </c>
      <c r="E38" s="8">
        <v>105840</v>
      </c>
    </row>
    <row r="39" spans="1:5">
      <c r="A39" s="5" t="s">
        <v>5</v>
      </c>
      <c r="B39" s="6">
        <v>2029</v>
      </c>
      <c r="C39" s="7">
        <v>44770</v>
      </c>
      <c r="D39" s="7">
        <v>44801</v>
      </c>
      <c r="E39" s="8">
        <v>181267.66</v>
      </c>
    </row>
    <row r="40" spans="1:5">
      <c r="A40" s="5" t="s">
        <v>5</v>
      </c>
      <c r="B40" s="6">
        <v>2069</v>
      </c>
      <c r="C40" s="7">
        <v>44796</v>
      </c>
      <c r="D40" s="7">
        <v>44827</v>
      </c>
      <c r="E40" s="8">
        <v>181267.66</v>
      </c>
    </row>
    <row r="41" spans="1:5">
      <c r="A41" s="5" t="s">
        <v>5</v>
      </c>
      <c r="B41" s="6">
        <v>2093</v>
      </c>
      <c r="C41" s="7">
        <v>44848</v>
      </c>
      <c r="D41" s="7">
        <v>44848</v>
      </c>
      <c r="E41" s="8">
        <v>177567.66</v>
      </c>
    </row>
    <row r="42" spans="1:5">
      <c r="A42" s="5" t="s">
        <v>5</v>
      </c>
      <c r="B42" s="6">
        <v>2098</v>
      </c>
      <c r="C42" s="7">
        <v>44848</v>
      </c>
      <c r="D42" s="7">
        <v>44848</v>
      </c>
      <c r="E42" s="8">
        <v>181267.66</v>
      </c>
    </row>
    <row r="43" spans="1:5">
      <c r="A43" s="5" t="s">
        <v>5</v>
      </c>
      <c r="B43" s="6">
        <v>2105</v>
      </c>
      <c r="C43" s="7">
        <v>44848</v>
      </c>
      <c r="D43" s="7">
        <v>44848</v>
      </c>
      <c r="E43" s="8">
        <v>177567.66</v>
      </c>
    </row>
    <row r="44" spans="1:5">
      <c r="A44" s="5" t="s">
        <v>5</v>
      </c>
      <c r="B44" s="6">
        <v>2106</v>
      </c>
      <c r="C44" s="7">
        <v>44848</v>
      </c>
      <c r="D44" s="7">
        <v>44848</v>
      </c>
      <c r="E44" s="8">
        <v>177567.66</v>
      </c>
    </row>
    <row r="45" spans="1:5">
      <c r="A45" s="5" t="s">
        <v>5</v>
      </c>
      <c r="B45" s="6">
        <v>2107</v>
      </c>
      <c r="C45" s="7">
        <v>44848</v>
      </c>
      <c r="D45" s="7">
        <v>44848</v>
      </c>
      <c r="E45" s="8">
        <v>178164</v>
      </c>
    </row>
    <row r="46" spans="1:5">
      <c r="A46" s="5" t="s">
        <v>5</v>
      </c>
      <c r="B46" s="6">
        <v>2108</v>
      </c>
      <c r="C46" s="7">
        <v>44848</v>
      </c>
      <c r="D46" s="7">
        <v>44848</v>
      </c>
      <c r="E46" s="8">
        <v>178164</v>
      </c>
    </row>
    <row r="47" spans="1:5">
      <c r="A47" s="5" t="s">
        <v>5</v>
      </c>
      <c r="B47" s="6">
        <v>2109</v>
      </c>
      <c r="C47" s="7">
        <v>44848</v>
      </c>
      <c r="D47" s="7">
        <v>44848</v>
      </c>
      <c r="E47" s="8">
        <v>178164</v>
      </c>
    </row>
    <row r="48" spans="1:5">
      <c r="A48" s="5" t="s">
        <v>5</v>
      </c>
      <c r="B48" s="6">
        <v>2110</v>
      </c>
      <c r="C48" s="7">
        <v>44848</v>
      </c>
      <c r="D48" s="7">
        <v>44848</v>
      </c>
      <c r="E48" s="8">
        <v>174464</v>
      </c>
    </row>
    <row r="49" spans="1:5">
      <c r="A49" s="5" t="s">
        <v>5</v>
      </c>
      <c r="B49" s="6">
        <v>2111</v>
      </c>
      <c r="C49" s="7">
        <v>44852</v>
      </c>
      <c r="D49" s="7">
        <v>44852</v>
      </c>
      <c r="E49" s="8">
        <v>191786</v>
      </c>
    </row>
    <row r="50" spans="1:5">
      <c r="A50" s="5" t="s">
        <v>5</v>
      </c>
      <c r="B50" s="6">
        <v>2112</v>
      </c>
      <c r="C50" s="7">
        <v>44852</v>
      </c>
      <c r="D50" s="7">
        <v>44852</v>
      </c>
      <c r="E50" s="8">
        <v>154448</v>
      </c>
    </row>
    <row r="51" spans="1:5">
      <c r="A51" s="5" t="s">
        <v>5</v>
      </c>
      <c r="B51" s="6">
        <v>2113</v>
      </c>
      <c r="C51" s="7">
        <v>44852</v>
      </c>
      <c r="D51" s="7">
        <v>44852</v>
      </c>
      <c r="E51" s="8">
        <v>14700</v>
      </c>
    </row>
    <row r="52" spans="1:5">
      <c r="A52" s="5" t="s">
        <v>5</v>
      </c>
      <c r="B52" s="6">
        <v>2115</v>
      </c>
      <c r="C52" s="7">
        <v>44852</v>
      </c>
      <c r="D52" s="7">
        <v>44852</v>
      </c>
      <c r="E52" s="8">
        <v>154570</v>
      </c>
    </row>
    <row r="53" spans="1:5">
      <c r="A53" s="5" t="s">
        <v>5</v>
      </c>
      <c r="B53" s="6">
        <v>2118</v>
      </c>
      <c r="C53" s="7">
        <v>44852</v>
      </c>
      <c r="D53" s="7">
        <v>44852</v>
      </c>
      <c r="E53" s="8">
        <v>139748</v>
      </c>
    </row>
    <row r="54" spans="1:5">
      <c r="A54" s="5" t="s">
        <v>5</v>
      </c>
      <c r="B54" s="6">
        <v>2119</v>
      </c>
      <c r="C54" s="7">
        <v>44852</v>
      </c>
      <c r="D54" s="7">
        <v>44852</v>
      </c>
      <c r="E54" s="8">
        <v>150748</v>
      </c>
    </row>
    <row r="55" spans="1:5">
      <c r="A55" s="5" t="s">
        <v>5</v>
      </c>
      <c r="B55" s="6">
        <v>2120</v>
      </c>
      <c r="C55" s="7">
        <v>44858</v>
      </c>
      <c r="D55" s="7">
        <v>44858</v>
      </c>
      <c r="E55" s="8">
        <v>116840</v>
      </c>
    </row>
    <row r="56" spans="1:5">
      <c r="A56" s="5" t="s">
        <v>5</v>
      </c>
      <c r="B56" s="6">
        <v>2122</v>
      </c>
      <c r="C56" s="7">
        <v>44858</v>
      </c>
      <c r="D56" s="7">
        <v>44858</v>
      </c>
      <c r="E56" s="8">
        <v>181267.66</v>
      </c>
    </row>
    <row r="57" spans="1:5">
      <c r="A57" s="5" t="s">
        <v>5</v>
      </c>
      <c r="B57" s="6">
        <v>2123</v>
      </c>
      <c r="C57" s="7">
        <v>44859</v>
      </c>
      <c r="D57" s="7">
        <v>44859</v>
      </c>
      <c r="E57" s="8">
        <v>177567.66</v>
      </c>
    </row>
    <row r="58" spans="1:5">
      <c r="A58" s="5" t="s">
        <v>5</v>
      </c>
      <c r="B58" s="6">
        <v>2128</v>
      </c>
      <c r="C58" s="7">
        <v>44859</v>
      </c>
      <c r="D58" s="7">
        <v>44859</v>
      </c>
      <c r="E58" s="8">
        <v>177567.66</v>
      </c>
    </row>
    <row r="59" spans="1:5">
      <c r="A59" s="5" t="s">
        <v>5</v>
      </c>
      <c r="B59" s="6">
        <v>2129</v>
      </c>
      <c r="C59" s="7">
        <v>44859</v>
      </c>
      <c r="D59" s="7">
        <v>44859</v>
      </c>
      <c r="E59" s="8">
        <v>177567.66</v>
      </c>
    </row>
    <row r="60" spans="1:5">
      <c r="A60" s="5" t="s">
        <v>5</v>
      </c>
      <c r="B60" s="6">
        <v>2130</v>
      </c>
      <c r="C60" s="7">
        <v>44859</v>
      </c>
      <c r="D60" s="7">
        <v>44859</v>
      </c>
      <c r="E60" s="8">
        <v>177567.66</v>
      </c>
    </row>
    <row r="61" spans="1:5">
      <c r="A61" s="5" t="s">
        <v>5</v>
      </c>
      <c r="B61" s="6">
        <v>2131</v>
      </c>
      <c r="C61" s="7">
        <v>44859</v>
      </c>
      <c r="D61" s="7">
        <v>44859</v>
      </c>
      <c r="E61" s="8">
        <v>181267.66</v>
      </c>
    </row>
    <row r="62" spans="1:5">
      <c r="A62" s="5" t="s">
        <v>5</v>
      </c>
      <c r="B62" s="6">
        <v>2132</v>
      </c>
      <c r="C62" s="7">
        <v>44859</v>
      </c>
      <c r="D62" s="7">
        <v>44859</v>
      </c>
      <c r="E62" s="8">
        <v>178164</v>
      </c>
    </row>
    <row r="63" spans="1:5">
      <c r="A63" s="5" t="s">
        <v>5</v>
      </c>
      <c r="B63" s="6">
        <v>2133</v>
      </c>
      <c r="C63" s="7">
        <v>44859</v>
      </c>
      <c r="D63" s="7">
        <v>44859</v>
      </c>
      <c r="E63" s="8">
        <v>177567.66</v>
      </c>
    </row>
    <row r="64" spans="1:5">
      <c r="A64" s="5" t="s">
        <v>5</v>
      </c>
      <c r="B64" s="6">
        <v>2134</v>
      </c>
      <c r="C64" s="7">
        <v>44859</v>
      </c>
      <c r="D64" s="7">
        <v>44859</v>
      </c>
      <c r="E64" s="8">
        <v>174464</v>
      </c>
    </row>
    <row r="65" spans="1:5">
      <c r="A65" s="5" t="s">
        <v>5</v>
      </c>
      <c r="B65" s="6">
        <v>2136</v>
      </c>
      <c r="C65" s="7">
        <v>44859</v>
      </c>
      <c r="D65" s="7">
        <v>44859</v>
      </c>
      <c r="E65" s="8">
        <v>163464</v>
      </c>
    </row>
    <row r="66" spans="1:5">
      <c r="A66" s="5" t="s">
        <v>5</v>
      </c>
      <c r="B66" s="6">
        <v>2137</v>
      </c>
      <c r="C66" s="7">
        <v>44859</v>
      </c>
      <c r="D66" s="7">
        <v>44859</v>
      </c>
      <c r="E66" s="8">
        <v>154570</v>
      </c>
    </row>
    <row r="67" spans="1:5">
      <c r="A67" s="5" t="s">
        <v>5</v>
      </c>
      <c r="B67" s="6">
        <v>2138</v>
      </c>
      <c r="C67" s="7">
        <v>44859</v>
      </c>
      <c r="D67" s="7">
        <v>44859</v>
      </c>
      <c r="E67" s="8">
        <v>116840</v>
      </c>
    </row>
    <row r="68" spans="1:5">
      <c r="A68" s="5" t="s">
        <v>5</v>
      </c>
      <c r="B68" s="6">
        <v>2139</v>
      </c>
      <c r="C68" s="7">
        <v>44860</v>
      </c>
      <c r="D68" s="7">
        <v>44860</v>
      </c>
      <c r="E68" s="8">
        <v>120540</v>
      </c>
    </row>
    <row r="69" spans="1:5">
      <c r="A69" s="5" t="s">
        <v>5</v>
      </c>
      <c r="B69" s="6">
        <v>2140</v>
      </c>
      <c r="C69" s="7">
        <v>44860</v>
      </c>
      <c r="D69" s="7">
        <v>44860</v>
      </c>
      <c r="E69" s="8">
        <v>154448</v>
      </c>
    </row>
    <row r="70" spans="1:5">
      <c r="A70" s="5" t="s">
        <v>5</v>
      </c>
      <c r="B70" s="6">
        <v>2141</v>
      </c>
      <c r="C70" s="7">
        <v>44860</v>
      </c>
      <c r="D70" s="7">
        <v>44860</v>
      </c>
      <c r="E70" s="8">
        <v>86460</v>
      </c>
    </row>
    <row r="71" spans="1:5">
      <c r="A71" s="5" t="s">
        <v>5</v>
      </c>
      <c r="B71" s="6">
        <v>2142</v>
      </c>
      <c r="C71" s="7">
        <v>44860</v>
      </c>
      <c r="D71" s="7">
        <v>44860</v>
      </c>
      <c r="E71" s="8">
        <v>158270</v>
      </c>
    </row>
    <row r="72" spans="1:5">
      <c r="A72" s="5" t="s">
        <v>5</v>
      </c>
      <c r="B72" s="6">
        <v>2143</v>
      </c>
      <c r="C72" s="7">
        <v>44860</v>
      </c>
      <c r="D72" s="7">
        <v>44860</v>
      </c>
      <c r="E72" s="8">
        <v>158270</v>
      </c>
    </row>
    <row r="73" spans="1:5">
      <c r="A73" s="5" t="s">
        <v>5</v>
      </c>
      <c r="B73" s="6">
        <v>2154</v>
      </c>
      <c r="C73" s="7">
        <v>44886</v>
      </c>
      <c r="D73" s="7">
        <v>44886</v>
      </c>
      <c r="E73" s="8">
        <v>178164</v>
      </c>
    </row>
    <row r="74" spans="1:5">
      <c r="A74" s="5" t="s">
        <v>5</v>
      </c>
      <c r="B74" s="6">
        <v>2158</v>
      </c>
      <c r="C74" s="7">
        <v>44886</v>
      </c>
      <c r="D74" s="7">
        <v>44886</v>
      </c>
      <c r="E74" s="8">
        <v>166567.66</v>
      </c>
    </row>
    <row r="75" spans="1:5">
      <c r="A75" s="5" t="s">
        <v>5</v>
      </c>
      <c r="B75" s="6">
        <v>2159</v>
      </c>
      <c r="C75" s="7">
        <v>44886</v>
      </c>
      <c r="D75" s="7">
        <v>44886</v>
      </c>
      <c r="E75" s="8">
        <v>181267.66</v>
      </c>
    </row>
    <row r="76" spans="1:5">
      <c r="A76" s="5" t="s">
        <v>5</v>
      </c>
      <c r="B76" s="6">
        <v>2160</v>
      </c>
      <c r="C76" s="7">
        <v>44886</v>
      </c>
      <c r="D76" s="7">
        <v>44886</v>
      </c>
      <c r="E76" s="8">
        <v>181267.66</v>
      </c>
    </row>
    <row r="77" spans="1:5">
      <c r="A77" s="5" t="s">
        <v>5</v>
      </c>
      <c r="B77" s="6">
        <v>2161</v>
      </c>
      <c r="C77" s="7">
        <v>44886</v>
      </c>
      <c r="D77" s="7">
        <v>44886</v>
      </c>
      <c r="E77" s="8">
        <v>166567.66</v>
      </c>
    </row>
    <row r="78" spans="1:5">
      <c r="A78" s="5" t="s">
        <v>5</v>
      </c>
      <c r="B78" s="6">
        <v>2162</v>
      </c>
      <c r="C78" s="7">
        <v>44886</v>
      </c>
      <c r="D78" s="7">
        <v>44886</v>
      </c>
      <c r="E78" s="8">
        <v>177567.66</v>
      </c>
    </row>
    <row r="79" spans="1:5">
      <c r="A79" s="5" t="s">
        <v>5</v>
      </c>
      <c r="B79" s="6">
        <v>2163</v>
      </c>
      <c r="C79" s="7">
        <v>44886</v>
      </c>
      <c r="D79" s="7">
        <v>44886</v>
      </c>
      <c r="E79" s="8">
        <v>181267.66</v>
      </c>
    </row>
    <row r="80" spans="1:5">
      <c r="A80" s="5" t="s">
        <v>5</v>
      </c>
      <c r="B80" s="6">
        <v>2165</v>
      </c>
      <c r="C80" s="7">
        <v>44886</v>
      </c>
      <c r="D80" s="7">
        <v>44886</v>
      </c>
      <c r="E80" s="8">
        <v>335356</v>
      </c>
    </row>
    <row r="81" spans="1:5">
      <c r="A81" s="5" t="s">
        <v>5</v>
      </c>
      <c r="B81" s="6">
        <v>2166</v>
      </c>
      <c r="C81" s="7">
        <v>44886</v>
      </c>
      <c r="D81" s="7">
        <v>44886</v>
      </c>
      <c r="E81" s="8">
        <v>154448</v>
      </c>
    </row>
    <row r="82" spans="1:5">
      <c r="A82" s="5" t="s">
        <v>5</v>
      </c>
      <c r="B82" s="6">
        <v>2167</v>
      </c>
      <c r="C82" s="7">
        <v>44886</v>
      </c>
      <c r="D82" s="7">
        <v>44886</v>
      </c>
      <c r="E82" s="8">
        <v>178164</v>
      </c>
    </row>
    <row r="83" spans="1:5">
      <c r="A83" s="5" t="s">
        <v>5</v>
      </c>
      <c r="B83" s="6">
        <v>2168</v>
      </c>
      <c r="C83" s="7">
        <v>44886</v>
      </c>
      <c r="D83" s="7">
        <v>44886</v>
      </c>
      <c r="E83" s="8">
        <v>67340</v>
      </c>
    </row>
    <row r="84" spans="1:5">
      <c r="A84" s="5" t="s">
        <v>5</v>
      </c>
      <c r="B84" s="6">
        <v>2169</v>
      </c>
      <c r="C84" s="7">
        <v>44889</v>
      </c>
      <c r="D84" s="7">
        <v>44889</v>
      </c>
      <c r="E84" s="8">
        <v>102140</v>
      </c>
    </row>
    <row r="85" spans="1:5">
      <c r="A85" s="5" t="s">
        <v>5</v>
      </c>
      <c r="B85" s="6">
        <v>2170</v>
      </c>
      <c r="C85" s="7">
        <v>44895</v>
      </c>
      <c r="D85" s="7">
        <v>44895</v>
      </c>
      <c r="E85" s="8">
        <v>177568</v>
      </c>
    </row>
    <row r="86" spans="1:5">
      <c r="A86" s="5" t="s">
        <v>5</v>
      </c>
      <c r="B86" s="6">
        <v>2171</v>
      </c>
      <c r="C86" s="7">
        <v>44895</v>
      </c>
      <c r="D86" s="7">
        <v>44895</v>
      </c>
      <c r="E86" s="8">
        <v>142768</v>
      </c>
    </row>
    <row r="87" spans="1:5">
      <c r="A87" s="5" t="s">
        <v>5</v>
      </c>
      <c r="B87" s="6">
        <v>2172</v>
      </c>
      <c r="C87" s="7">
        <v>44895</v>
      </c>
      <c r="D87" s="7">
        <v>44895</v>
      </c>
      <c r="E87" s="8">
        <v>177568</v>
      </c>
    </row>
    <row r="88" spans="1:5">
      <c r="A88" s="5" t="s">
        <v>5</v>
      </c>
      <c r="B88" s="6">
        <v>2173</v>
      </c>
      <c r="C88" s="7">
        <v>44895</v>
      </c>
      <c r="D88" s="7">
        <v>44895</v>
      </c>
      <c r="E88" s="8">
        <v>181268</v>
      </c>
    </row>
    <row r="89" spans="1:5">
      <c r="A89" s="5" t="s">
        <v>5</v>
      </c>
      <c r="B89" s="6">
        <v>1770</v>
      </c>
      <c r="C89" s="7">
        <v>44547</v>
      </c>
      <c r="D89" s="7">
        <v>44926</v>
      </c>
      <c r="E89" s="8">
        <v>12497.66</v>
      </c>
    </row>
    <row r="90" spans="1:5">
      <c r="A90" s="5" t="s">
        <v>5</v>
      </c>
      <c r="B90" s="6">
        <v>1775</v>
      </c>
      <c r="C90" s="7">
        <v>44547</v>
      </c>
      <c r="D90" s="7">
        <v>44926</v>
      </c>
      <c r="E90" s="8">
        <v>33497.660000000003</v>
      </c>
    </row>
    <row r="91" spans="1:5">
      <c r="A91" s="5" t="s">
        <v>5</v>
      </c>
      <c r="B91" s="6">
        <v>1794</v>
      </c>
      <c r="C91" s="7">
        <v>44574</v>
      </c>
      <c r="D91" s="7">
        <v>44926</v>
      </c>
      <c r="E91" s="8">
        <v>23716</v>
      </c>
    </row>
    <row r="92" spans="1:5">
      <c r="A92" s="5" t="s">
        <v>5</v>
      </c>
      <c r="B92" s="6">
        <v>1813</v>
      </c>
      <c r="C92" s="7">
        <v>44574</v>
      </c>
      <c r="D92" s="7">
        <v>44926</v>
      </c>
      <c r="E92" s="8">
        <v>13999.66</v>
      </c>
    </row>
    <row r="93" spans="1:5">
      <c r="A93" s="5" t="s">
        <v>5</v>
      </c>
      <c r="B93" s="6">
        <v>1903</v>
      </c>
      <c r="C93" s="7">
        <v>44659</v>
      </c>
      <c r="D93" s="7">
        <v>44926</v>
      </c>
      <c r="E93" s="8">
        <v>12119.66</v>
      </c>
    </row>
    <row r="94" spans="1:5">
      <c r="A94" s="5" t="s">
        <v>5</v>
      </c>
      <c r="B94" s="6">
        <v>1905</v>
      </c>
      <c r="C94" s="7">
        <v>44659</v>
      </c>
      <c r="D94" s="7">
        <v>44926</v>
      </c>
      <c r="E94" s="8">
        <v>38146</v>
      </c>
    </row>
    <row r="95" spans="1:5">
      <c r="A95" s="5" t="s">
        <v>5</v>
      </c>
      <c r="B95" s="6">
        <v>1912</v>
      </c>
      <c r="C95" s="7">
        <v>44659</v>
      </c>
      <c r="D95" s="7">
        <v>44926</v>
      </c>
      <c r="E95" s="8">
        <v>19297.66</v>
      </c>
    </row>
    <row r="96" spans="1:5">
      <c r="A96" s="5" t="s">
        <v>5</v>
      </c>
      <c r="B96" s="6">
        <v>1917</v>
      </c>
      <c r="C96" s="7">
        <v>44659</v>
      </c>
      <c r="D96" s="7">
        <v>44926</v>
      </c>
      <c r="E96" s="8">
        <v>87024</v>
      </c>
    </row>
    <row r="97" spans="1:5">
      <c r="A97" s="5" t="s">
        <v>5</v>
      </c>
      <c r="B97" s="6">
        <v>1921</v>
      </c>
      <c r="C97" s="7">
        <v>44659</v>
      </c>
      <c r="D97" s="7">
        <v>44926</v>
      </c>
      <c r="E97" s="8">
        <v>79127.66</v>
      </c>
    </row>
    <row r="98" spans="1:5">
      <c r="A98" s="5" t="s">
        <v>5</v>
      </c>
      <c r="B98" s="6">
        <v>1922</v>
      </c>
      <c r="C98" s="7">
        <v>44659</v>
      </c>
      <c r="D98" s="7">
        <v>44926</v>
      </c>
      <c r="E98" s="8">
        <v>166600</v>
      </c>
    </row>
    <row r="99" spans="1:5">
      <c r="A99" s="5" t="s">
        <v>5</v>
      </c>
      <c r="B99" s="6">
        <v>1937</v>
      </c>
      <c r="C99" s="7">
        <v>44694</v>
      </c>
      <c r="D99" s="7">
        <v>44926</v>
      </c>
      <c r="E99" s="8">
        <v>14699.66</v>
      </c>
    </row>
    <row r="100" spans="1:5">
      <c r="A100" s="5" t="s">
        <v>5</v>
      </c>
      <c r="B100" s="6">
        <v>1943</v>
      </c>
      <c r="C100" s="7">
        <v>44694</v>
      </c>
      <c r="D100" s="7">
        <v>44926</v>
      </c>
      <c r="E100" s="8">
        <v>37338</v>
      </c>
    </row>
    <row r="101" spans="1:5">
      <c r="A101" s="5" t="s">
        <v>5</v>
      </c>
      <c r="B101" s="6">
        <v>1948</v>
      </c>
      <c r="C101" s="7">
        <v>44694</v>
      </c>
      <c r="D101" s="7">
        <v>44926</v>
      </c>
      <c r="E101" s="8">
        <v>63896</v>
      </c>
    </row>
    <row r="102" spans="1:5">
      <c r="A102" s="5" t="s">
        <v>5</v>
      </c>
      <c r="B102" s="6">
        <v>1952</v>
      </c>
      <c r="C102" s="7">
        <v>44694</v>
      </c>
      <c r="D102" s="7">
        <v>44926</v>
      </c>
      <c r="E102" s="8">
        <v>23119.66</v>
      </c>
    </row>
    <row r="103" spans="1:5">
      <c r="A103" s="5" t="s">
        <v>5</v>
      </c>
      <c r="B103" s="6">
        <v>1968</v>
      </c>
      <c r="C103" s="7">
        <v>44725</v>
      </c>
      <c r="D103" s="7">
        <v>44926</v>
      </c>
      <c r="E103" s="8">
        <v>75427.66</v>
      </c>
    </row>
    <row r="104" spans="1:5">
      <c r="A104" s="5" t="s">
        <v>5</v>
      </c>
      <c r="B104" s="6">
        <v>1972</v>
      </c>
      <c r="C104" s="7">
        <v>44725</v>
      </c>
      <c r="D104" s="7">
        <v>44926</v>
      </c>
      <c r="E104" s="8">
        <v>26819.66</v>
      </c>
    </row>
    <row r="105" spans="1:5">
      <c r="A105" s="5" t="s">
        <v>5</v>
      </c>
      <c r="B105" s="6">
        <v>1973</v>
      </c>
      <c r="C105" s="7">
        <v>44725</v>
      </c>
      <c r="D105" s="7">
        <v>44926</v>
      </c>
      <c r="E105" s="8">
        <v>48608</v>
      </c>
    </row>
    <row r="106" spans="1:5">
      <c r="A106" s="5" t="s">
        <v>5</v>
      </c>
      <c r="B106" s="6">
        <v>1976</v>
      </c>
      <c r="C106" s="7">
        <v>44725</v>
      </c>
      <c r="D106" s="7">
        <v>44926</v>
      </c>
      <c r="E106" s="8">
        <v>11596</v>
      </c>
    </row>
    <row r="107" spans="1:5">
      <c r="A107" s="5" t="s">
        <v>5</v>
      </c>
      <c r="B107" s="6">
        <v>1985</v>
      </c>
      <c r="C107" s="7">
        <v>44725</v>
      </c>
      <c r="D107" s="7">
        <v>44926</v>
      </c>
      <c r="E107" s="8">
        <v>42891.66</v>
      </c>
    </row>
    <row r="108" spans="1:5">
      <c r="A108" s="5" t="s">
        <v>5</v>
      </c>
      <c r="B108" s="6">
        <v>1997</v>
      </c>
      <c r="C108" s="7">
        <v>44725</v>
      </c>
      <c r="D108" s="7">
        <v>44926</v>
      </c>
      <c r="E108" s="8">
        <v>30519.66</v>
      </c>
    </row>
    <row r="109" spans="1:5">
      <c r="A109" s="5" t="s">
        <v>5</v>
      </c>
      <c r="B109" s="6">
        <v>1998</v>
      </c>
      <c r="C109" s="7">
        <v>44725</v>
      </c>
      <c r="D109" s="7">
        <v>44926</v>
      </c>
      <c r="E109" s="8">
        <v>19297.66</v>
      </c>
    </row>
    <row r="110" spans="1:5">
      <c r="A110" s="5" t="s">
        <v>5</v>
      </c>
      <c r="B110" s="6">
        <v>2016</v>
      </c>
      <c r="C110" s="7">
        <v>44770</v>
      </c>
      <c r="D110" s="7">
        <v>44926</v>
      </c>
      <c r="E110" s="8">
        <v>30519.66</v>
      </c>
    </row>
    <row r="111" spans="1:5">
      <c r="A111" s="5" t="s">
        <v>5</v>
      </c>
      <c r="B111" s="6">
        <v>2017</v>
      </c>
      <c r="C111" s="7">
        <v>44770</v>
      </c>
      <c r="D111" s="7">
        <v>44926</v>
      </c>
      <c r="E111" s="8">
        <v>52430</v>
      </c>
    </row>
    <row r="112" spans="1:5">
      <c r="A112" s="5" t="s">
        <v>5</v>
      </c>
      <c r="B112" s="6">
        <v>2020</v>
      </c>
      <c r="C112" s="7">
        <v>44770</v>
      </c>
      <c r="D112" s="7">
        <v>44926</v>
      </c>
      <c r="E112" s="8">
        <v>76024</v>
      </c>
    </row>
    <row r="113" spans="1:5">
      <c r="A113" s="5" t="s">
        <v>5</v>
      </c>
      <c r="B113" s="6">
        <v>2023</v>
      </c>
      <c r="C113" s="7">
        <v>44770</v>
      </c>
      <c r="D113" s="7">
        <v>44926</v>
      </c>
      <c r="E113" s="8">
        <v>125268</v>
      </c>
    </row>
    <row r="114" spans="1:5">
      <c r="A114" s="5" t="s">
        <v>5</v>
      </c>
      <c r="B114" s="6">
        <v>2027</v>
      </c>
      <c r="C114" s="7">
        <v>44770</v>
      </c>
      <c r="D114" s="7">
        <v>44926</v>
      </c>
      <c r="E114" s="8">
        <v>41249.660000000003</v>
      </c>
    </row>
    <row r="115" spans="1:5">
      <c r="A115" s="5" t="s">
        <v>5</v>
      </c>
      <c r="B115" s="6">
        <v>2047</v>
      </c>
      <c r="C115" s="7">
        <v>44796</v>
      </c>
      <c r="D115" s="7">
        <v>44926</v>
      </c>
      <c r="E115" s="8">
        <v>30519.66</v>
      </c>
    </row>
    <row r="116" spans="1:5">
      <c r="A116" s="5" t="s">
        <v>5</v>
      </c>
      <c r="B116" s="6">
        <v>2050</v>
      </c>
      <c r="C116" s="7">
        <v>44796</v>
      </c>
      <c r="D116" s="7">
        <v>44926</v>
      </c>
      <c r="E116" s="8">
        <v>22997.66</v>
      </c>
    </row>
    <row r="117" spans="1:5">
      <c r="A117" s="5" t="s">
        <v>5</v>
      </c>
      <c r="B117" s="6">
        <v>2195</v>
      </c>
      <c r="C117" s="7">
        <v>44939</v>
      </c>
      <c r="D117" s="7">
        <v>44939</v>
      </c>
      <c r="E117" s="8">
        <v>177567.66</v>
      </c>
    </row>
    <row r="118" spans="1:5">
      <c r="A118" s="5" t="s">
        <v>5</v>
      </c>
      <c r="B118" s="6">
        <v>2196</v>
      </c>
      <c r="C118" s="7">
        <v>44939</v>
      </c>
      <c r="D118" s="7">
        <v>44939</v>
      </c>
      <c r="E118" s="8">
        <v>177567.66</v>
      </c>
    </row>
    <row r="119" spans="1:5">
      <c r="A119" s="5" t="s">
        <v>5</v>
      </c>
      <c r="B119" s="6">
        <v>2197</v>
      </c>
      <c r="C119" s="7">
        <v>44939</v>
      </c>
      <c r="D119" s="7">
        <v>44939</v>
      </c>
      <c r="E119" s="8">
        <v>177567.66</v>
      </c>
    </row>
    <row r="120" spans="1:5">
      <c r="A120" s="5" t="s">
        <v>5</v>
      </c>
      <c r="B120" s="6">
        <v>2199</v>
      </c>
      <c r="C120" s="7">
        <v>44939</v>
      </c>
      <c r="D120" s="7">
        <v>44939</v>
      </c>
      <c r="E120" s="8">
        <v>181267.66</v>
      </c>
    </row>
    <row r="121" spans="1:5">
      <c r="A121" s="5" t="s">
        <v>5</v>
      </c>
      <c r="B121" s="6">
        <v>2200</v>
      </c>
      <c r="C121" s="7">
        <v>44939</v>
      </c>
      <c r="D121" s="7">
        <v>44939</v>
      </c>
      <c r="E121" s="8">
        <v>177567.66</v>
      </c>
    </row>
    <row r="122" spans="1:5">
      <c r="A122" s="5" t="s">
        <v>5</v>
      </c>
      <c r="B122" s="6">
        <v>2206</v>
      </c>
      <c r="C122" s="7">
        <v>44939</v>
      </c>
      <c r="D122" s="7">
        <v>44939</v>
      </c>
      <c r="E122" s="8">
        <v>166567.66</v>
      </c>
    </row>
    <row r="123" spans="1:5">
      <c r="A123" s="5" t="s">
        <v>5</v>
      </c>
      <c r="B123" s="6">
        <v>2207</v>
      </c>
      <c r="C123" s="7">
        <v>44939</v>
      </c>
      <c r="D123" s="7">
        <v>44939</v>
      </c>
      <c r="E123" s="8">
        <v>116840</v>
      </c>
    </row>
    <row r="124" spans="1:5">
      <c r="A124" s="5" t="s">
        <v>5</v>
      </c>
      <c r="B124" s="6">
        <v>2208</v>
      </c>
      <c r="C124" s="7">
        <v>44939</v>
      </c>
      <c r="D124" s="7">
        <v>44939</v>
      </c>
      <c r="E124" s="8">
        <v>116840</v>
      </c>
    </row>
    <row r="125" spans="1:5">
      <c r="A125" s="5" t="s">
        <v>5</v>
      </c>
      <c r="B125" s="6">
        <v>2209</v>
      </c>
      <c r="C125" s="7">
        <v>44939</v>
      </c>
      <c r="D125" s="7">
        <v>44939</v>
      </c>
      <c r="E125" s="8">
        <v>178164</v>
      </c>
    </row>
    <row r="126" spans="1:5">
      <c r="A126" s="5" t="s">
        <v>5</v>
      </c>
      <c r="B126" s="6">
        <v>2210</v>
      </c>
      <c r="C126" s="7">
        <v>44939</v>
      </c>
      <c r="D126" s="7">
        <v>44939</v>
      </c>
      <c r="E126" s="8">
        <v>178164</v>
      </c>
    </row>
    <row r="127" spans="1:5">
      <c r="A127" s="5" t="s">
        <v>5</v>
      </c>
      <c r="B127" s="6">
        <v>2211</v>
      </c>
      <c r="C127" s="7">
        <v>44939</v>
      </c>
      <c r="D127" s="7">
        <v>44939</v>
      </c>
      <c r="E127" s="8">
        <v>178164</v>
      </c>
    </row>
    <row r="128" spans="1:5">
      <c r="A128" s="5" t="s">
        <v>5</v>
      </c>
      <c r="B128" s="6">
        <v>2212</v>
      </c>
      <c r="C128" s="7">
        <v>44939</v>
      </c>
      <c r="D128" s="7">
        <v>44939</v>
      </c>
      <c r="E128" s="8">
        <v>174464</v>
      </c>
    </row>
    <row r="129" spans="1:5">
      <c r="A129" s="5" t="s">
        <v>5</v>
      </c>
      <c r="B129" s="6">
        <v>2213</v>
      </c>
      <c r="C129" s="7">
        <v>44939</v>
      </c>
      <c r="D129" s="7">
        <v>44939</v>
      </c>
      <c r="E129" s="8">
        <v>154448</v>
      </c>
    </row>
    <row r="130" spans="1:5">
      <c r="A130" s="5" t="s">
        <v>5</v>
      </c>
      <c r="B130" s="6">
        <v>2214</v>
      </c>
      <c r="C130" s="7">
        <v>44939</v>
      </c>
      <c r="D130" s="7">
        <v>44939</v>
      </c>
      <c r="E130" s="8">
        <v>154448</v>
      </c>
    </row>
    <row r="131" spans="1:5">
      <c r="A131" s="5" t="s">
        <v>5</v>
      </c>
      <c r="B131" s="6">
        <v>2215</v>
      </c>
      <c r="C131" s="7">
        <v>44939</v>
      </c>
      <c r="D131" s="7">
        <v>44939</v>
      </c>
      <c r="E131" s="8">
        <v>154448</v>
      </c>
    </row>
    <row r="132" spans="1:5">
      <c r="A132" s="5" t="s">
        <v>5</v>
      </c>
      <c r="B132" s="6">
        <v>2217</v>
      </c>
      <c r="C132" s="7">
        <v>44939</v>
      </c>
      <c r="D132" s="7">
        <v>44939</v>
      </c>
      <c r="E132" s="8">
        <v>139748</v>
      </c>
    </row>
    <row r="133" spans="1:5">
      <c r="A133" s="5" t="s">
        <v>5</v>
      </c>
      <c r="B133" s="6">
        <v>2218</v>
      </c>
      <c r="C133" s="7">
        <v>44944</v>
      </c>
      <c r="D133" s="7">
        <v>44944</v>
      </c>
      <c r="E133" s="8">
        <v>181267.66</v>
      </c>
    </row>
    <row r="134" spans="1:5">
      <c r="A134" s="5" t="s">
        <v>5</v>
      </c>
      <c r="B134" s="6">
        <v>2219</v>
      </c>
      <c r="C134" s="7">
        <v>44944</v>
      </c>
      <c r="D134" s="7">
        <v>44944</v>
      </c>
      <c r="E134" s="8">
        <v>181267.66</v>
      </c>
    </row>
    <row r="135" spans="1:5">
      <c r="A135" s="5" t="s">
        <v>5</v>
      </c>
      <c r="B135" s="6">
        <v>2221</v>
      </c>
      <c r="C135" s="7">
        <v>44944</v>
      </c>
      <c r="D135" s="7">
        <v>44944</v>
      </c>
      <c r="E135" s="8">
        <v>181267.66</v>
      </c>
    </row>
    <row r="136" spans="1:5">
      <c r="A136" s="5" t="s">
        <v>5</v>
      </c>
      <c r="B136" s="6">
        <v>2222</v>
      </c>
      <c r="C136" s="7">
        <v>44944</v>
      </c>
      <c r="D136" s="7">
        <v>44944</v>
      </c>
      <c r="E136" s="8">
        <v>177567.66</v>
      </c>
    </row>
    <row r="137" spans="1:5">
      <c r="A137" s="5" t="s">
        <v>5</v>
      </c>
      <c r="B137" s="6">
        <v>2223</v>
      </c>
      <c r="C137" s="7">
        <v>44944</v>
      </c>
      <c r="D137" s="7">
        <v>44944</v>
      </c>
      <c r="E137" s="8">
        <v>178164</v>
      </c>
    </row>
    <row r="138" spans="1:5">
      <c r="A138" s="5" t="s">
        <v>5</v>
      </c>
      <c r="B138" s="6">
        <v>2224</v>
      </c>
      <c r="C138" s="7">
        <v>44944</v>
      </c>
      <c r="D138" s="7">
        <v>44944</v>
      </c>
      <c r="E138" s="8">
        <v>178164</v>
      </c>
    </row>
    <row r="139" spans="1:5">
      <c r="A139" s="5" t="s">
        <v>5</v>
      </c>
      <c r="B139" s="6">
        <v>2225</v>
      </c>
      <c r="C139" s="7">
        <v>44944</v>
      </c>
      <c r="D139" s="7">
        <v>44944</v>
      </c>
      <c r="E139" s="8">
        <v>178164</v>
      </c>
    </row>
    <row r="140" spans="1:5">
      <c r="A140" s="5" t="s">
        <v>5</v>
      </c>
      <c r="B140" s="6">
        <v>2226</v>
      </c>
      <c r="C140" s="7">
        <v>44944</v>
      </c>
      <c r="D140" s="7">
        <v>44944</v>
      </c>
      <c r="E140" s="8">
        <v>178164</v>
      </c>
    </row>
    <row r="141" spans="1:5">
      <c r="A141" s="5" t="s">
        <v>5</v>
      </c>
      <c r="B141" s="6">
        <v>2227</v>
      </c>
      <c r="C141" s="7">
        <v>44944</v>
      </c>
      <c r="D141" s="7">
        <v>44944</v>
      </c>
      <c r="E141" s="8">
        <v>178164</v>
      </c>
    </row>
    <row r="142" spans="1:5">
      <c r="A142" s="5" t="s">
        <v>5</v>
      </c>
      <c r="B142" s="6">
        <v>2228</v>
      </c>
      <c r="C142" s="7">
        <v>44944</v>
      </c>
      <c r="D142" s="7">
        <v>44944</v>
      </c>
      <c r="E142" s="8">
        <v>120540</v>
      </c>
    </row>
    <row r="143" spans="1:5">
      <c r="A143" s="5" t="s">
        <v>5</v>
      </c>
      <c r="B143" s="6">
        <v>2229</v>
      </c>
      <c r="C143" s="7">
        <v>44944</v>
      </c>
      <c r="D143" s="7">
        <v>44944</v>
      </c>
      <c r="E143" s="8">
        <v>116840</v>
      </c>
    </row>
    <row r="144" spans="1:5">
      <c r="A144" s="5" t="s">
        <v>5</v>
      </c>
      <c r="B144" s="6">
        <v>2230</v>
      </c>
      <c r="C144" s="7">
        <v>44944</v>
      </c>
      <c r="D144" s="7">
        <v>44944</v>
      </c>
      <c r="E144" s="8">
        <v>170589.58</v>
      </c>
    </row>
    <row r="145" spans="1:5">
      <c r="A145" s="5" t="s">
        <v>5</v>
      </c>
      <c r="B145" s="6">
        <v>2231</v>
      </c>
      <c r="C145" s="7">
        <v>44945</v>
      </c>
      <c r="D145" s="7">
        <v>44945</v>
      </c>
      <c r="E145" s="8">
        <v>209401</v>
      </c>
    </row>
    <row r="146" spans="1:5">
      <c r="A146" s="5" t="s">
        <v>5</v>
      </c>
      <c r="B146" s="6">
        <v>2232</v>
      </c>
      <c r="C146" s="7">
        <v>44945</v>
      </c>
      <c r="D146" s="7">
        <v>44945</v>
      </c>
      <c r="E146" s="8">
        <v>335356</v>
      </c>
    </row>
    <row r="147" spans="1:5">
      <c r="A147" s="5" t="s">
        <v>5</v>
      </c>
      <c r="B147" s="6">
        <v>2233</v>
      </c>
      <c r="C147" s="7">
        <v>44945</v>
      </c>
      <c r="D147" s="7">
        <v>44945</v>
      </c>
      <c r="E147" s="8">
        <v>114268</v>
      </c>
    </row>
    <row r="148" spans="1:5">
      <c r="A148" s="5" t="s">
        <v>5</v>
      </c>
      <c r="B148" s="6">
        <v>2234</v>
      </c>
      <c r="C148" s="7">
        <v>44945</v>
      </c>
      <c r="D148" s="7">
        <v>44945</v>
      </c>
      <c r="E148" s="8">
        <v>90160</v>
      </c>
    </row>
    <row r="149" spans="1:5">
      <c r="A149" s="5" t="s">
        <v>5</v>
      </c>
      <c r="B149" s="6">
        <v>2235</v>
      </c>
      <c r="C149" s="7">
        <v>44945</v>
      </c>
      <c r="D149" s="7">
        <v>44945</v>
      </c>
      <c r="E149" s="8">
        <v>91140</v>
      </c>
    </row>
    <row r="150" spans="1:5">
      <c r="A150" s="5" t="s">
        <v>5</v>
      </c>
      <c r="B150" s="6">
        <v>2236</v>
      </c>
      <c r="C150" s="7">
        <v>44945</v>
      </c>
      <c r="D150" s="7">
        <v>44945</v>
      </c>
      <c r="E150" s="8">
        <v>154448</v>
      </c>
    </row>
    <row r="151" spans="1:5">
      <c r="A151" s="5" t="s">
        <v>5</v>
      </c>
      <c r="B151" s="6">
        <v>2237</v>
      </c>
      <c r="C151" s="7">
        <v>44945</v>
      </c>
      <c r="D151" s="7">
        <v>44945</v>
      </c>
      <c r="E151" s="8">
        <v>154448</v>
      </c>
    </row>
    <row r="152" spans="1:5">
      <c r="A152" s="5" t="s">
        <v>5</v>
      </c>
      <c r="B152" s="6">
        <v>2238</v>
      </c>
      <c r="C152" s="7">
        <v>44945</v>
      </c>
      <c r="D152" s="7">
        <v>44945</v>
      </c>
      <c r="E152" s="8">
        <v>154448</v>
      </c>
    </row>
    <row r="153" spans="1:5">
      <c r="A153" s="5" t="s">
        <v>5</v>
      </c>
      <c r="B153" s="6">
        <v>2239</v>
      </c>
      <c r="C153" s="7">
        <v>44945</v>
      </c>
      <c r="D153" s="7">
        <v>44945</v>
      </c>
      <c r="E153" s="8">
        <v>116840</v>
      </c>
    </row>
    <row r="154" spans="1:5">
      <c r="A154" s="5" t="s">
        <v>5</v>
      </c>
      <c r="B154" s="6">
        <v>2241</v>
      </c>
      <c r="C154" s="7">
        <v>44952</v>
      </c>
      <c r="D154" s="7">
        <v>44952</v>
      </c>
      <c r="E154" s="8">
        <v>34594</v>
      </c>
    </row>
    <row r="155" spans="1:5">
      <c r="A155" s="5" t="s">
        <v>5</v>
      </c>
      <c r="B155" s="6">
        <v>2242</v>
      </c>
      <c r="C155" s="7">
        <v>44952</v>
      </c>
      <c r="D155" s="7">
        <v>44952</v>
      </c>
      <c r="E155" s="8">
        <v>19894</v>
      </c>
    </row>
    <row r="156" spans="1:5">
      <c r="A156" s="5" t="s">
        <v>5</v>
      </c>
      <c r="B156" s="6">
        <v>2243</v>
      </c>
      <c r="C156" s="7">
        <v>44952</v>
      </c>
      <c r="D156" s="7">
        <v>44952</v>
      </c>
      <c r="E156" s="8">
        <v>102140</v>
      </c>
    </row>
    <row r="157" spans="1:5">
      <c r="A157" s="5" t="s">
        <v>5</v>
      </c>
      <c r="B157" s="6">
        <v>2244</v>
      </c>
      <c r="C157" s="7">
        <v>44952</v>
      </c>
      <c r="D157" s="7">
        <v>44952</v>
      </c>
      <c r="E157" s="8">
        <v>102140</v>
      </c>
    </row>
    <row r="158" spans="1:5">
      <c r="A158" s="5" t="s">
        <v>5</v>
      </c>
      <c r="B158" s="6">
        <v>2245</v>
      </c>
      <c r="C158" s="7">
        <v>44952</v>
      </c>
      <c r="D158" s="7">
        <v>44952</v>
      </c>
      <c r="E158" s="8">
        <v>181267.66</v>
      </c>
    </row>
    <row r="159" spans="1:5">
      <c r="A159" s="5" t="s">
        <v>5</v>
      </c>
      <c r="B159" s="6">
        <v>2246</v>
      </c>
      <c r="C159" s="7">
        <v>44952</v>
      </c>
      <c r="D159" s="7">
        <v>44952</v>
      </c>
      <c r="E159" s="8">
        <v>86460</v>
      </c>
    </row>
    <row r="160" spans="1:5">
      <c r="A160" s="5" t="s">
        <v>5</v>
      </c>
      <c r="B160" s="6">
        <v>2247</v>
      </c>
      <c r="C160" s="7">
        <v>44952</v>
      </c>
      <c r="D160" s="7">
        <v>44952</v>
      </c>
      <c r="E160" s="8">
        <v>178164</v>
      </c>
    </row>
    <row r="161" spans="1:5">
      <c r="A161" s="5" t="s">
        <v>5</v>
      </c>
      <c r="B161" s="6">
        <v>2272</v>
      </c>
      <c r="C161" s="7">
        <v>45002</v>
      </c>
      <c r="D161" s="7">
        <v>45002</v>
      </c>
      <c r="E161" s="8">
        <v>34300</v>
      </c>
    </row>
    <row r="162" spans="1:5">
      <c r="A162" s="5" t="s">
        <v>5</v>
      </c>
      <c r="B162" s="6">
        <v>2294</v>
      </c>
      <c r="C162" s="7">
        <v>45006</v>
      </c>
      <c r="D162" s="7">
        <v>45006</v>
      </c>
      <c r="E162" s="8">
        <v>90160</v>
      </c>
    </row>
    <row r="163" spans="1:5">
      <c r="A163" s="5" t="s">
        <v>5</v>
      </c>
      <c r="B163" s="6">
        <v>2295</v>
      </c>
      <c r="C163" s="7">
        <v>45006</v>
      </c>
      <c r="D163" s="7">
        <v>45006</v>
      </c>
      <c r="E163" s="8">
        <v>154448</v>
      </c>
    </row>
    <row r="164" spans="1:5">
      <c r="A164" s="5" t="s">
        <v>5</v>
      </c>
      <c r="B164" s="6">
        <v>2303</v>
      </c>
      <c r="C164" s="7">
        <v>45006</v>
      </c>
      <c r="D164" s="7">
        <v>45006</v>
      </c>
      <c r="E164" s="8">
        <v>138376</v>
      </c>
    </row>
    <row r="165" spans="1:5">
      <c r="A165" s="5" t="s">
        <v>5</v>
      </c>
      <c r="B165" s="6">
        <v>2308</v>
      </c>
      <c r="C165" s="7">
        <v>45012</v>
      </c>
      <c r="D165" s="7">
        <v>45012</v>
      </c>
      <c r="E165" s="8">
        <v>177167.66</v>
      </c>
    </row>
    <row r="166" spans="1:5">
      <c r="A166" s="5" t="s">
        <v>5</v>
      </c>
      <c r="B166" s="6">
        <v>2310</v>
      </c>
      <c r="C166" s="7">
        <v>45012</v>
      </c>
      <c r="D166" s="7">
        <v>45012</v>
      </c>
      <c r="E166" s="8">
        <v>181267.66</v>
      </c>
    </row>
    <row r="167" spans="1:5">
      <c r="A167" s="5" t="s">
        <v>5</v>
      </c>
      <c r="B167" s="6">
        <v>2311</v>
      </c>
      <c r="C167" s="7">
        <v>45012</v>
      </c>
      <c r="D167" s="7">
        <v>45012</v>
      </c>
      <c r="E167" s="8">
        <v>178164</v>
      </c>
    </row>
    <row r="168" spans="1:5">
      <c r="A168" s="5" t="s">
        <v>5</v>
      </c>
      <c r="B168" s="6">
        <v>2312</v>
      </c>
      <c r="C168" s="7">
        <v>45012</v>
      </c>
      <c r="D168" s="7">
        <v>45012</v>
      </c>
      <c r="E168" s="8">
        <v>154448</v>
      </c>
    </row>
    <row r="169" spans="1:5">
      <c r="A169" s="5" t="s">
        <v>5</v>
      </c>
      <c r="B169" s="6">
        <v>2276</v>
      </c>
      <c r="C169" s="7">
        <v>45002</v>
      </c>
      <c r="D169" s="7">
        <v>45033</v>
      </c>
      <c r="E169" s="8">
        <v>177167.66</v>
      </c>
    </row>
    <row r="170" spans="1:5">
      <c r="A170" s="5" t="s">
        <v>5</v>
      </c>
      <c r="B170" s="6">
        <v>2277</v>
      </c>
      <c r="C170" s="7">
        <v>45002</v>
      </c>
      <c r="D170" s="7">
        <v>45033</v>
      </c>
      <c r="E170" s="8">
        <v>177567.66</v>
      </c>
    </row>
    <row r="171" spans="1:5">
      <c r="A171" s="5" t="s">
        <v>5</v>
      </c>
      <c r="B171" s="6">
        <v>2279</v>
      </c>
      <c r="C171" s="7">
        <v>45002</v>
      </c>
      <c r="D171" s="7">
        <v>45033</v>
      </c>
      <c r="E171" s="8">
        <v>177167.66</v>
      </c>
    </row>
    <row r="172" spans="1:5">
      <c r="A172" s="5" t="s">
        <v>5</v>
      </c>
      <c r="B172" s="6">
        <v>2280</v>
      </c>
      <c r="C172" s="7">
        <v>45002</v>
      </c>
      <c r="D172" s="7">
        <v>45033</v>
      </c>
      <c r="E172" s="8">
        <v>177167.66</v>
      </c>
    </row>
    <row r="173" spans="1:5">
      <c r="A173" s="5" t="s">
        <v>5</v>
      </c>
      <c r="B173" s="6">
        <v>2281</v>
      </c>
      <c r="C173" s="7">
        <v>45002</v>
      </c>
      <c r="D173" s="7">
        <v>45033</v>
      </c>
      <c r="E173" s="8">
        <v>177167.66</v>
      </c>
    </row>
    <row r="174" spans="1:5">
      <c r="A174" s="5" t="s">
        <v>5</v>
      </c>
      <c r="B174" s="6">
        <v>2282</v>
      </c>
      <c r="C174" s="7">
        <v>45002</v>
      </c>
      <c r="D174" s="7">
        <v>45033</v>
      </c>
      <c r="E174" s="8">
        <v>181267.66</v>
      </c>
    </row>
    <row r="175" spans="1:5">
      <c r="A175" s="5" t="s">
        <v>5</v>
      </c>
      <c r="B175" s="6">
        <v>2283</v>
      </c>
      <c r="C175" s="7">
        <v>45002</v>
      </c>
      <c r="D175" s="7">
        <v>45033</v>
      </c>
      <c r="E175" s="8">
        <v>181218.66</v>
      </c>
    </row>
    <row r="176" spans="1:5">
      <c r="A176" s="5" t="s">
        <v>5</v>
      </c>
      <c r="B176" s="6">
        <v>2284</v>
      </c>
      <c r="C176" s="7">
        <v>45002</v>
      </c>
      <c r="D176" s="7">
        <v>45033</v>
      </c>
      <c r="E176" s="8">
        <v>181267.66</v>
      </c>
    </row>
    <row r="177" spans="1:5">
      <c r="A177" s="5" t="s">
        <v>5</v>
      </c>
      <c r="B177" s="6">
        <v>2285</v>
      </c>
      <c r="C177" s="7">
        <v>45002</v>
      </c>
      <c r="D177" s="7">
        <v>45033</v>
      </c>
      <c r="E177" s="8">
        <v>177167.66</v>
      </c>
    </row>
    <row r="178" spans="1:5">
      <c r="A178" s="5" t="s">
        <v>5</v>
      </c>
      <c r="B178" s="6">
        <v>2286</v>
      </c>
      <c r="C178" s="7">
        <v>45002</v>
      </c>
      <c r="D178" s="7">
        <v>45033</v>
      </c>
      <c r="E178" s="8">
        <v>177167.66</v>
      </c>
    </row>
    <row r="179" spans="1:5">
      <c r="A179" s="5" t="s">
        <v>5</v>
      </c>
      <c r="B179" s="6">
        <v>2287</v>
      </c>
      <c r="C179" s="7">
        <v>45002</v>
      </c>
      <c r="D179" s="7">
        <v>45033</v>
      </c>
      <c r="E179" s="8">
        <v>177167.66</v>
      </c>
    </row>
    <row r="180" spans="1:5">
      <c r="A180" s="5" t="s">
        <v>5</v>
      </c>
      <c r="B180" s="6">
        <v>2293</v>
      </c>
      <c r="C180" s="7">
        <v>45006</v>
      </c>
      <c r="D180" s="7">
        <v>45037</v>
      </c>
      <c r="E180" s="8">
        <v>90160</v>
      </c>
    </row>
    <row r="181" spans="1:5">
      <c r="A181" s="5" t="s">
        <v>5</v>
      </c>
      <c r="B181" s="6">
        <v>2296</v>
      </c>
      <c r="C181" s="7">
        <v>45006</v>
      </c>
      <c r="D181" s="7">
        <v>45037</v>
      </c>
      <c r="E181" s="8">
        <v>154448</v>
      </c>
    </row>
    <row r="182" spans="1:5">
      <c r="A182" s="5" t="s">
        <v>5</v>
      </c>
      <c r="B182" s="6">
        <v>2297</v>
      </c>
      <c r="C182" s="7">
        <v>45006</v>
      </c>
      <c r="D182" s="7">
        <v>45037</v>
      </c>
      <c r="E182" s="8">
        <v>154448</v>
      </c>
    </row>
    <row r="183" spans="1:5">
      <c r="A183" s="5" t="s">
        <v>5</v>
      </c>
      <c r="B183" s="6">
        <v>2298</v>
      </c>
      <c r="C183" s="7">
        <v>45006</v>
      </c>
      <c r="D183" s="7">
        <v>45037</v>
      </c>
      <c r="E183" s="8">
        <v>150348</v>
      </c>
    </row>
    <row r="184" spans="1:5">
      <c r="A184" s="5" t="s">
        <v>5</v>
      </c>
      <c r="B184" s="6">
        <v>2299</v>
      </c>
      <c r="C184" s="7">
        <v>45006</v>
      </c>
      <c r="D184" s="7">
        <v>45037</v>
      </c>
      <c r="E184" s="8">
        <v>120540</v>
      </c>
    </row>
    <row r="185" spans="1:5">
      <c r="A185" s="5" t="s">
        <v>5</v>
      </c>
      <c r="B185" s="6">
        <v>2300</v>
      </c>
      <c r="C185" s="7">
        <v>45006</v>
      </c>
      <c r="D185" s="7">
        <v>45037</v>
      </c>
      <c r="E185" s="8">
        <v>178164</v>
      </c>
    </row>
    <row r="186" spans="1:5">
      <c r="A186" s="5" t="s">
        <v>5</v>
      </c>
      <c r="B186" s="6">
        <v>2301</v>
      </c>
      <c r="C186" s="7">
        <v>45006</v>
      </c>
      <c r="D186" s="7">
        <v>45037</v>
      </c>
      <c r="E186" s="8">
        <v>105840</v>
      </c>
    </row>
    <row r="187" spans="1:5">
      <c r="A187" s="5" t="s">
        <v>5</v>
      </c>
      <c r="B187" s="6">
        <v>2302</v>
      </c>
      <c r="C187" s="7">
        <v>45006</v>
      </c>
      <c r="D187" s="7">
        <v>45037</v>
      </c>
      <c r="E187" s="8">
        <v>138376</v>
      </c>
    </row>
    <row r="188" spans="1:5">
      <c r="A188" s="5" t="s">
        <v>5</v>
      </c>
      <c r="B188" s="6">
        <v>2304</v>
      </c>
      <c r="C188" s="7">
        <v>45006</v>
      </c>
      <c r="D188" s="7">
        <v>45037</v>
      </c>
      <c r="E188" s="8">
        <v>178164</v>
      </c>
    </row>
    <row r="189" spans="1:5">
      <c r="A189" s="5" t="s">
        <v>5</v>
      </c>
      <c r="B189" s="6">
        <v>2305</v>
      </c>
      <c r="C189" s="7">
        <v>45006</v>
      </c>
      <c r="D189" s="7">
        <v>45037</v>
      </c>
      <c r="E189" s="8">
        <v>114268</v>
      </c>
    </row>
    <row r="190" spans="1:5">
      <c r="A190" s="5" t="s">
        <v>5</v>
      </c>
      <c r="B190" s="6">
        <v>2306</v>
      </c>
      <c r="C190" s="7">
        <v>45006</v>
      </c>
      <c r="D190" s="7">
        <v>45037</v>
      </c>
      <c r="E190" s="8">
        <v>158270</v>
      </c>
    </row>
    <row r="191" spans="1:5">
      <c r="A191" s="5" t="s">
        <v>5</v>
      </c>
      <c r="B191" s="6">
        <v>2307</v>
      </c>
      <c r="C191" s="7">
        <v>45006</v>
      </c>
      <c r="D191" s="7">
        <v>45037</v>
      </c>
      <c r="E191" s="8">
        <v>141870</v>
      </c>
    </row>
    <row r="192" spans="1:5">
      <c r="A192" s="5" t="s">
        <v>5</v>
      </c>
      <c r="B192" s="6">
        <v>2322</v>
      </c>
      <c r="C192" s="7">
        <v>45030</v>
      </c>
      <c r="D192" s="7">
        <v>45060</v>
      </c>
      <c r="E192" s="8">
        <v>178164</v>
      </c>
    </row>
    <row r="193" spans="1:5">
      <c r="A193" s="5" t="s">
        <v>5</v>
      </c>
      <c r="B193" s="6">
        <v>2327</v>
      </c>
      <c r="C193" s="7">
        <v>45030</v>
      </c>
      <c r="D193" s="7">
        <v>45060</v>
      </c>
      <c r="E193" s="8">
        <v>177567.66</v>
      </c>
    </row>
    <row r="194" spans="1:5">
      <c r="A194" s="5" t="s">
        <v>5</v>
      </c>
      <c r="B194" s="6">
        <v>2329</v>
      </c>
      <c r="C194" s="7">
        <v>45030</v>
      </c>
      <c r="D194" s="7">
        <v>45060</v>
      </c>
      <c r="E194" s="8">
        <v>154448</v>
      </c>
    </row>
    <row r="195" spans="1:5">
      <c r="A195" s="5" t="s">
        <v>5</v>
      </c>
      <c r="B195" s="6">
        <v>2331</v>
      </c>
      <c r="C195" s="7">
        <v>45030</v>
      </c>
      <c r="D195" s="7">
        <v>45060</v>
      </c>
      <c r="E195" s="8">
        <v>209001</v>
      </c>
    </row>
    <row r="196" spans="1:5">
      <c r="A196" s="5" t="s">
        <v>5</v>
      </c>
      <c r="B196" s="6">
        <v>2336</v>
      </c>
      <c r="C196" s="7">
        <v>45030</v>
      </c>
      <c r="D196" s="7">
        <v>45060</v>
      </c>
      <c r="E196" s="8">
        <v>30494</v>
      </c>
    </row>
    <row r="197" spans="1:5">
      <c r="A197" s="5" t="s">
        <v>5</v>
      </c>
      <c r="B197" s="6">
        <v>2337</v>
      </c>
      <c r="C197" s="7">
        <v>45030</v>
      </c>
      <c r="D197" s="7">
        <v>45060</v>
      </c>
      <c r="E197" s="8">
        <v>120540</v>
      </c>
    </row>
    <row r="198" spans="1:5">
      <c r="A198" s="5" t="s">
        <v>5</v>
      </c>
      <c r="B198" s="6">
        <v>2338</v>
      </c>
      <c r="C198" s="7">
        <v>45030</v>
      </c>
      <c r="D198" s="7">
        <v>45060</v>
      </c>
      <c r="E198" s="8">
        <v>154570</v>
      </c>
    </row>
    <row r="199" spans="1:5">
      <c r="A199" s="5" t="s">
        <v>5</v>
      </c>
      <c r="B199" s="6">
        <v>2339</v>
      </c>
      <c r="C199" s="7">
        <v>45030</v>
      </c>
      <c r="D199" s="7">
        <v>45060</v>
      </c>
      <c r="E199" s="8">
        <v>158270</v>
      </c>
    </row>
    <row r="200" spans="1:5">
      <c r="A200" s="5" t="s">
        <v>5</v>
      </c>
      <c r="B200" s="6">
        <v>2418</v>
      </c>
      <c r="C200" s="7">
        <v>45086</v>
      </c>
      <c r="D200" s="7">
        <v>45086</v>
      </c>
      <c r="E200" s="8">
        <v>39102</v>
      </c>
    </row>
    <row r="201" spans="1:5">
      <c r="A201" s="5" t="s">
        <v>5</v>
      </c>
      <c r="B201" s="6">
        <v>2351</v>
      </c>
      <c r="C201" s="7">
        <v>45061</v>
      </c>
      <c r="D201" s="7">
        <v>45092</v>
      </c>
      <c r="E201" s="8">
        <v>33902.120000000003</v>
      </c>
    </row>
    <row r="202" spans="1:5">
      <c r="A202" s="5" t="s">
        <v>5</v>
      </c>
      <c r="B202" s="6">
        <v>2352</v>
      </c>
      <c r="C202" s="7">
        <v>45061</v>
      </c>
      <c r="D202" s="7">
        <v>45092</v>
      </c>
      <c r="E202" s="8">
        <v>177167.66</v>
      </c>
    </row>
    <row r="203" spans="1:5">
      <c r="A203" s="5" t="s">
        <v>5</v>
      </c>
      <c r="B203" s="6">
        <v>2353</v>
      </c>
      <c r="C203" s="7">
        <v>45061</v>
      </c>
      <c r="D203" s="7">
        <v>45092</v>
      </c>
      <c r="E203" s="8">
        <v>164867.66</v>
      </c>
    </row>
    <row r="204" spans="1:5">
      <c r="A204" s="5" t="s">
        <v>5</v>
      </c>
      <c r="B204" s="6">
        <v>2354</v>
      </c>
      <c r="C204" s="7">
        <v>45061</v>
      </c>
      <c r="D204" s="7">
        <v>45092</v>
      </c>
      <c r="E204" s="8">
        <v>116440</v>
      </c>
    </row>
    <row r="205" spans="1:5">
      <c r="A205" s="5" t="s">
        <v>5</v>
      </c>
      <c r="B205" s="6">
        <v>2355</v>
      </c>
      <c r="C205" s="7">
        <v>45061</v>
      </c>
      <c r="D205" s="7">
        <v>45092</v>
      </c>
      <c r="E205" s="8">
        <v>178164</v>
      </c>
    </row>
    <row r="206" spans="1:5">
      <c r="A206" s="5" t="s">
        <v>5</v>
      </c>
      <c r="B206" s="6">
        <v>2356</v>
      </c>
      <c r="C206" s="7">
        <v>45061</v>
      </c>
      <c r="D206" s="7">
        <v>45092</v>
      </c>
      <c r="E206" s="8">
        <v>158270</v>
      </c>
    </row>
    <row r="207" spans="1:5">
      <c r="A207" s="5" t="s">
        <v>5</v>
      </c>
      <c r="B207" s="6">
        <v>2357</v>
      </c>
      <c r="C207" s="7">
        <v>45061</v>
      </c>
      <c r="D207" s="7">
        <v>45092</v>
      </c>
      <c r="E207" s="8">
        <v>120540</v>
      </c>
    </row>
    <row r="208" spans="1:5">
      <c r="A208" s="5" t="s">
        <v>5</v>
      </c>
      <c r="B208" s="6">
        <v>2360</v>
      </c>
      <c r="C208" s="7">
        <v>45061</v>
      </c>
      <c r="D208" s="7">
        <v>45092</v>
      </c>
      <c r="E208" s="8">
        <v>177167.66</v>
      </c>
    </row>
    <row r="209" spans="1:5">
      <c r="A209" s="5" t="s">
        <v>5</v>
      </c>
      <c r="B209" s="6">
        <v>2361</v>
      </c>
      <c r="C209" s="7">
        <v>45061</v>
      </c>
      <c r="D209" s="7">
        <v>45092</v>
      </c>
      <c r="E209" s="8">
        <v>213101</v>
      </c>
    </row>
    <row r="210" spans="1:5">
      <c r="A210" s="5" t="s">
        <v>5</v>
      </c>
      <c r="B210" s="6">
        <v>2362</v>
      </c>
      <c r="C210" s="7">
        <v>45061</v>
      </c>
      <c r="D210" s="7">
        <v>45092</v>
      </c>
      <c r="E210" s="8">
        <v>177167.66</v>
      </c>
    </row>
    <row r="211" spans="1:5">
      <c r="A211" s="5" t="s">
        <v>5</v>
      </c>
      <c r="B211" s="6">
        <v>2363</v>
      </c>
      <c r="C211" s="7">
        <v>45061</v>
      </c>
      <c r="D211" s="7">
        <v>45092</v>
      </c>
      <c r="E211" s="8">
        <v>174064</v>
      </c>
    </row>
    <row r="212" spans="1:5">
      <c r="A212" s="5" t="s">
        <v>5</v>
      </c>
      <c r="B212" s="6">
        <v>2364</v>
      </c>
      <c r="C212" s="7">
        <v>45061</v>
      </c>
      <c r="D212" s="7">
        <v>45092</v>
      </c>
      <c r="E212" s="8">
        <v>114268</v>
      </c>
    </row>
    <row r="213" spans="1:5">
      <c r="A213" s="5" t="s">
        <v>5</v>
      </c>
      <c r="B213" s="6">
        <v>2366</v>
      </c>
      <c r="C213" s="7">
        <v>45061</v>
      </c>
      <c r="D213" s="7">
        <v>45092</v>
      </c>
      <c r="E213" s="8">
        <v>177167.66</v>
      </c>
    </row>
    <row r="214" spans="1:5">
      <c r="A214" s="5" t="s">
        <v>5</v>
      </c>
      <c r="B214" s="6">
        <v>2369</v>
      </c>
      <c r="C214" s="7">
        <v>45061</v>
      </c>
      <c r="D214" s="7">
        <v>45092</v>
      </c>
      <c r="E214" s="8">
        <v>154448</v>
      </c>
    </row>
    <row r="215" spans="1:5">
      <c r="A215" s="5" t="s">
        <v>5</v>
      </c>
      <c r="B215" s="6">
        <v>2371</v>
      </c>
      <c r="C215" s="7">
        <v>45061</v>
      </c>
      <c r="D215" s="7">
        <v>45092</v>
      </c>
      <c r="E215" s="8">
        <v>150348</v>
      </c>
    </row>
    <row r="216" spans="1:5">
      <c r="A216" s="5" t="s">
        <v>5</v>
      </c>
      <c r="B216" s="6">
        <v>2372</v>
      </c>
      <c r="C216" s="7">
        <v>45061</v>
      </c>
      <c r="D216" s="7">
        <v>45092</v>
      </c>
      <c r="E216" s="8">
        <v>177167.66</v>
      </c>
    </row>
    <row r="217" spans="1:5">
      <c r="A217" s="5" t="s">
        <v>5</v>
      </c>
      <c r="B217" s="6">
        <v>2375</v>
      </c>
      <c r="C217" s="7">
        <v>45061</v>
      </c>
      <c r="D217" s="7">
        <v>45092</v>
      </c>
      <c r="E217" s="8">
        <v>174064</v>
      </c>
    </row>
    <row r="218" spans="1:5">
      <c r="A218" s="5" t="s">
        <v>5</v>
      </c>
      <c r="B218" s="6">
        <v>2377</v>
      </c>
      <c r="C218" s="7">
        <v>45061</v>
      </c>
      <c r="D218" s="7">
        <v>45092</v>
      </c>
      <c r="E218" s="8">
        <v>181267.66</v>
      </c>
    </row>
    <row r="219" spans="1:5">
      <c r="A219" s="5" t="s">
        <v>5</v>
      </c>
      <c r="B219" s="6">
        <v>2382</v>
      </c>
      <c r="C219" s="7">
        <v>45061</v>
      </c>
      <c r="D219" s="7">
        <v>45092</v>
      </c>
      <c r="E219" s="8">
        <v>174064</v>
      </c>
    </row>
    <row r="220" spans="1:5">
      <c r="A220" s="5" t="s">
        <v>5</v>
      </c>
      <c r="B220" s="6">
        <v>2389</v>
      </c>
      <c r="C220" s="7">
        <v>45062</v>
      </c>
      <c r="D220" s="7">
        <v>45092</v>
      </c>
      <c r="E220" s="8">
        <v>181267.66</v>
      </c>
    </row>
    <row r="221" spans="1:5">
      <c r="A221" s="5" t="s">
        <v>5</v>
      </c>
      <c r="B221" s="6">
        <v>2383</v>
      </c>
      <c r="C221" s="7">
        <v>45062</v>
      </c>
      <c r="D221" s="7">
        <v>45093</v>
      </c>
      <c r="E221" s="8">
        <v>177167.66</v>
      </c>
    </row>
    <row r="222" spans="1:5">
      <c r="A222" s="5" t="s">
        <v>5</v>
      </c>
      <c r="B222" s="6">
        <v>2384</v>
      </c>
      <c r="C222" s="7">
        <v>45062</v>
      </c>
      <c r="D222" s="7">
        <v>45093</v>
      </c>
      <c r="E222" s="8">
        <v>12300</v>
      </c>
    </row>
    <row r="223" spans="1:5">
      <c r="A223" s="5" t="s">
        <v>5</v>
      </c>
      <c r="B223" s="6">
        <v>2392</v>
      </c>
      <c r="C223" s="7">
        <v>45062</v>
      </c>
      <c r="D223" s="7">
        <v>45093</v>
      </c>
      <c r="E223" s="8">
        <v>177167.66</v>
      </c>
    </row>
    <row r="224" spans="1:5">
      <c r="A224" s="5" t="s">
        <v>5</v>
      </c>
      <c r="B224" s="6">
        <v>2394</v>
      </c>
      <c r="C224" s="7">
        <v>45062</v>
      </c>
      <c r="D224" s="7">
        <v>45093</v>
      </c>
      <c r="E224" s="8">
        <v>110168</v>
      </c>
    </row>
    <row r="225" spans="1:5">
      <c r="A225" s="5" t="s">
        <v>5</v>
      </c>
      <c r="B225" s="6">
        <v>2395</v>
      </c>
      <c r="C225" s="7">
        <v>45062</v>
      </c>
      <c r="D225" s="7">
        <v>45093</v>
      </c>
      <c r="E225" s="8">
        <v>30494</v>
      </c>
    </row>
    <row r="226" spans="1:5">
      <c r="A226" s="5" t="s">
        <v>5</v>
      </c>
      <c r="B226" s="6">
        <v>2396</v>
      </c>
      <c r="C226" s="7">
        <v>45062</v>
      </c>
      <c r="D226" s="7">
        <v>45093</v>
      </c>
      <c r="E226" s="8">
        <v>34594</v>
      </c>
    </row>
    <row r="227" spans="1:5">
      <c r="A227" s="5" t="s">
        <v>5</v>
      </c>
      <c r="B227" s="6">
        <v>2397</v>
      </c>
      <c r="C227" s="7">
        <v>45062</v>
      </c>
      <c r="D227" s="7">
        <v>45093</v>
      </c>
      <c r="E227" s="8">
        <v>18194</v>
      </c>
    </row>
    <row r="228" spans="1:5">
      <c r="A228" s="5" t="s">
        <v>5</v>
      </c>
      <c r="B228" s="6">
        <v>2398</v>
      </c>
      <c r="C228" s="7">
        <v>45062</v>
      </c>
      <c r="D228" s="7">
        <v>45093</v>
      </c>
      <c r="E228" s="8">
        <v>18194</v>
      </c>
    </row>
    <row r="229" spans="1:5">
      <c r="A229" s="5" t="s">
        <v>5</v>
      </c>
      <c r="B229" s="6">
        <v>2399</v>
      </c>
      <c r="C229" s="7">
        <v>45062</v>
      </c>
      <c r="D229" s="7">
        <v>45093</v>
      </c>
      <c r="E229" s="8">
        <v>177167.66</v>
      </c>
    </row>
    <row r="230" spans="1:5">
      <c r="A230" s="5" t="s">
        <v>5</v>
      </c>
      <c r="B230" s="6">
        <v>2400</v>
      </c>
      <c r="C230" s="7">
        <v>45062</v>
      </c>
      <c r="D230" s="7">
        <v>45093</v>
      </c>
      <c r="E230" s="8">
        <v>177167.66</v>
      </c>
    </row>
    <row r="231" spans="1:5">
      <c r="A231" s="5" t="s">
        <v>5</v>
      </c>
      <c r="B231" s="6">
        <v>2401</v>
      </c>
      <c r="C231" s="7">
        <v>45062</v>
      </c>
      <c r="D231" s="7">
        <v>45093</v>
      </c>
      <c r="E231" s="8">
        <v>177167.66</v>
      </c>
    </row>
    <row r="232" spans="1:5">
      <c r="A232" s="5" t="s">
        <v>5</v>
      </c>
      <c r="B232" s="6">
        <v>2402</v>
      </c>
      <c r="C232" s="7">
        <v>45062</v>
      </c>
      <c r="D232" s="7">
        <v>45093</v>
      </c>
      <c r="E232" s="8">
        <v>177167.66</v>
      </c>
    </row>
    <row r="233" spans="1:5">
      <c r="A233" s="5" t="s">
        <v>5</v>
      </c>
      <c r="B233" s="6">
        <v>2403</v>
      </c>
      <c r="C233" s="7">
        <v>45062</v>
      </c>
      <c r="D233" s="7">
        <v>45093</v>
      </c>
      <c r="E233" s="8">
        <v>177167.66</v>
      </c>
    </row>
    <row r="234" spans="1:5">
      <c r="A234" s="5" t="s">
        <v>5</v>
      </c>
      <c r="B234" s="6">
        <v>2404</v>
      </c>
      <c r="C234" s="7">
        <v>45062</v>
      </c>
      <c r="D234" s="7">
        <v>45093</v>
      </c>
      <c r="E234" s="8">
        <v>181267.66</v>
      </c>
    </row>
    <row r="235" spans="1:5">
      <c r="A235" s="5" t="s">
        <v>5</v>
      </c>
      <c r="B235" s="6">
        <v>2405</v>
      </c>
      <c r="C235" s="7">
        <v>45062</v>
      </c>
      <c r="D235" s="7">
        <v>45093</v>
      </c>
      <c r="E235" s="8">
        <v>177167.66</v>
      </c>
    </row>
    <row r="236" spans="1:5">
      <c r="A236" s="5" t="s">
        <v>5</v>
      </c>
      <c r="B236" s="6">
        <v>2406</v>
      </c>
      <c r="C236" s="7">
        <v>45062</v>
      </c>
      <c r="D236" s="7">
        <v>45093</v>
      </c>
      <c r="E236" s="8">
        <v>90160</v>
      </c>
    </row>
    <row r="237" spans="1:5">
      <c r="A237" s="5" t="s">
        <v>5</v>
      </c>
      <c r="B237" s="6">
        <v>2458</v>
      </c>
      <c r="C237" s="7">
        <v>45098</v>
      </c>
      <c r="D237" s="7">
        <v>45098</v>
      </c>
      <c r="E237" s="8">
        <v>86460</v>
      </c>
    </row>
    <row r="238" spans="1:5">
      <c r="A238" s="5" t="s">
        <v>5</v>
      </c>
      <c r="B238" s="6">
        <v>2459</v>
      </c>
      <c r="C238" s="7">
        <v>45098</v>
      </c>
      <c r="D238" s="7">
        <v>45098</v>
      </c>
      <c r="E238" s="8">
        <v>109956</v>
      </c>
    </row>
    <row r="239" spans="1:5">
      <c r="A239" s="5" t="s">
        <v>5</v>
      </c>
      <c r="B239" s="6">
        <v>2460</v>
      </c>
      <c r="C239" s="7">
        <v>45098</v>
      </c>
      <c r="D239" s="7">
        <v>45098</v>
      </c>
      <c r="E239" s="8">
        <v>92120</v>
      </c>
    </row>
    <row r="240" spans="1:5">
      <c r="A240" s="5" t="s">
        <v>5</v>
      </c>
      <c r="B240" s="6">
        <v>2461</v>
      </c>
      <c r="C240" s="7">
        <v>45098</v>
      </c>
      <c r="D240" s="7">
        <v>45098</v>
      </c>
      <c r="E240" s="8">
        <v>92120</v>
      </c>
    </row>
    <row r="241" spans="1:5">
      <c r="A241" s="5" t="s">
        <v>5</v>
      </c>
      <c r="B241" s="6">
        <v>2462</v>
      </c>
      <c r="C241" s="7">
        <v>45099</v>
      </c>
      <c r="D241" s="7">
        <v>45099</v>
      </c>
      <c r="E241" s="8">
        <v>109410.46</v>
      </c>
    </row>
    <row r="242" spans="1:5">
      <c r="A242" s="5" t="s">
        <v>5</v>
      </c>
      <c r="B242" s="6">
        <v>2463</v>
      </c>
      <c r="C242" s="7">
        <v>45100</v>
      </c>
      <c r="D242" s="7">
        <v>45100</v>
      </c>
      <c r="E242" s="8">
        <v>34594</v>
      </c>
    </row>
    <row r="243" spans="1:5">
      <c r="A243" s="5" t="s">
        <v>5</v>
      </c>
      <c r="B243" s="6">
        <v>2464</v>
      </c>
      <c r="C243" s="7">
        <v>45100</v>
      </c>
      <c r="D243" s="7">
        <v>45100</v>
      </c>
      <c r="E243" s="8">
        <v>30494</v>
      </c>
    </row>
    <row r="244" spans="1:5">
      <c r="A244" s="5" t="s">
        <v>5</v>
      </c>
      <c r="B244" s="6">
        <v>2465</v>
      </c>
      <c r="C244" s="7">
        <v>45100</v>
      </c>
      <c r="D244" s="7">
        <v>45100</v>
      </c>
      <c r="E244" s="8">
        <v>30494</v>
      </c>
    </row>
    <row r="245" spans="1:5">
      <c r="A245" s="5" t="s">
        <v>5</v>
      </c>
      <c r="B245" s="6">
        <v>2466</v>
      </c>
      <c r="C245" s="7">
        <v>45100</v>
      </c>
      <c r="D245" s="7">
        <v>45100</v>
      </c>
      <c r="E245" s="8">
        <v>34594</v>
      </c>
    </row>
    <row r="246" spans="1:5">
      <c r="A246" s="5" t="s">
        <v>5</v>
      </c>
      <c r="B246" s="6">
        <v>2467</v>
      </c>
      <c r="C246" s="7">
        <v>45100</v>
      </c>
      <c r="D246" s="7">
        <v>45100</v>
      </c>
      <c r="E246" s="8">
        <v>30494</v>
      </c>
    </row>
    <row r="247" spans="1:5">
      <c r="A247" s="5" t="s">
        <v>5</v>
      </c>
      <c r="B247" s="6">
        <v>2468</v>
      </c>
      <c r="C247" s="7">
        <v>45100</v>
      </c>
      <c r="D247" s="7">
        <v>45100</v>
      </c>
      <c r="E247" s="8">
        <v>30494</v>
      </c>
    </row>
    <row r="248" spans="1:5">
      <c r="A248" s="5" t="s">
        <v>5</v>
      </c>
      <c r="B248" s="6">
        <v>2469</v>
      </c>
      <c r="C248" s="7">
        <v>45100</v>
      </c>
      <c r="D248" s="7">
        <v>45100</v>
      </c>
      <c r="E248" s="8">
        <v>30494</v>
      </c>
    </row>
    <row r="249" spans="1:5">
      <c r="A249" s="5" t="s">
        <v>5</v>
      </c>
      <c r="B249" s="6">
        <v>2470</v>
      </c>
      <c r="C249" s="7">
        <v>45100</v>
      </c>
      <c r="D249" s="7">
        <v>45100</v>
      </c>
      <c r="E249" s="8">
        <v>30494</v>
      </c>
    </row>
    <row r="250" spans="1:5">
      <c r="A250" s="5" t="s">
        <v>5</v>
      </c>
      <c r="B250" s="6">
        <v>2471</v>
      </c>
      <c r="C250" s="7">
        <v>45100</v>
      </c>
      <c r="D250" s="7">
        <v>45100</v>
      </c>
      <c r="E250" s="8">
        <v>34594</v>
      </c>
    </row>
    <row r="251" spans="1:5">
      <c r="A251" s="5" t="s">
        <v>5</v>
      </c>
      <c r="B251" s="6">
        <v>2472</v>
      </c>
      <c r="C251" s="7">
        <v>45100</v>
      </c>
      <c r="D251" s="7">
        <v>45100</v>
      </c>
      <c r="E251" s="8">
        <v>18194</v>
      </c>
    </row>
    <row r="252" spans="1:5">
      <c r="A252" s="5" t="s">
        <v>5</v>
      </c>
      <c r="B252" s="6">
        <v>2473</v>
      </c>
      <c r="C252" s="7">
        <v>45100</v>
      </c>
      <c r="D252" s="7">
        <v>45100</v>
      </c>
      <c r="E252" s="8">
        <v>18194</v>
      </c>
    </row>
    <row r="253" spans="1:5">
      <c r="A253" s="5" t="s">
        <v>5</v>
      </c>
      <c r="B253" s="6">
        <v>2474</v>
      </c>
      <c r="C253" s="7">
        <v>45100</v>
      </c>
      <c r="D253" s="7">
        <v>45100</v>
      </c>
      <c r="E253" s="8">
        <v>30494</v>
      </c>
    </row>
    <row r="254" spans="1:5">
      <c r="A254" s="5" t="s">
        <v>5</v>
      </c>
      <c r="B254" s="6">
        <v>2475</v>
      </c>
      <c r="C254" s="7">
        <v>45100</v>
      </c>
      <c r="D254" s="7">
        <v>45100</v>
      </c>
      <c r="E254" s="8">
        <v>30494</v>
      </c>
    </row>
    <row r="255" spans="1:5">
      <c r="A255" s="5" t="s">
        <v>5</v>
      </c>
      <c r="B255" s="6">
        <v>2476</v>
      </c>
      <c r="C255" s="7">
        <v>45100</v>
      </c>
      <c r="D255" s="7">
        <v>45100</v>
      </c>
      <c r="E255" s="8">
        <v>34594</v>
      </c>
    </row>
    <row r="256" spans="1:5">
      <c r="A256" s="5" t="s">
        <v>5</v>
      </c>
      <c r="B256" s="6">
        <v>2477</v>
      </c>
      <c r="C256" s="7">
        <v>45100</v>
      </c>
      <c r="D256" s="7">
        <v>45100</v>
      </c>
      <c r="E256" s="8">
        <v>30494</v>
      </c>
    </row>
    <row r="257" spans="1:5">
      <c r="A257" s="5" t="s">
        <v>5</v>
      </c>
      <c r="B257" s="6">
        <v>2478</v>
      </c>
      <c r="C257" s="7">
        <v>45100</v>
      </c>
      <c r="D257" s="7">
        <v>45100</v>
      </c>
      <c r="E257" s="8">
        <v>34594</v>
      </c>
    </row>
    <row r="258" spans="1:5">
      <c r="A258" s="5" t="s">
        <v>5</v>
      </c>
      <c r="B258" s="6">
        <v>2479</v>
      </c>
      <c r="C258" s="7">
        <v>45100</v>
      </c>
      <c r="D258" s="7">
        <v>45100</v>
      </c>
      <c r="E258" s="8">
        <v>18194</v>
      </c>
    </row>
    <row r="259" spans="1:5">
      <c r="A259" s="5" t="s">
        <v>5</v>
      </c>
      <c r="B259" s="6">
        <v>2480</v>
      </c>
      <c r="C259" s="7">
        <v>45100</v>
      </c>
      <c r="D259" s="7">
        <v>45100</v>
      </c>
      <c r="E259" s="8">
        <v>30494</v>
      </c>
    </row>
    <row r="260" spans="1:5">
      <c r="A260" s="5" t="s">
        <v>5</v>
      </c>
      <c r="B260" s="6">
        <v>2481</v>
      </c>
      <c r="C260" s="7">
        <v>45100</v>
      </c>
      <c r="D260" s="7">
        <v>45100</v>
      </c>
      <c r="E260" s="8">
        <v>30494</v>
      </c>
    </row>
    <row r="261" spans="1:5">
      <c r="A261" s="5" t="s">
        <v>5</v>
      </c>
      <c r="B261" s="6">
        <v>2482</v>
      </c>
      <c r="C261" s="7">
        <v>45100</v>
      </c>
      <c r="D261" s="7">
        <v>45100</v>
      </c>
      <c r="E261" s="8">
        <v>30494</v>
      </c>
    </row>
    <row r="262" spans="1:5">
      <c r="A262" s="5" t="s">
        <v>5</v>
      </c>
      <c r="B262" s="6">
        <v>2483</v>
      </c>
      <c r="C262" s="7">
        <v>45100</v>
      </c>
      <c r="D262" s="7">
        <v>45100</v>
      </c>
      <c r="E262" s="8">
        <v>30494</v>
      </c>
    </row>
    <row r="263" spans="1:5">
      <c r="A263" s="5" t="s">
        <v>5</v>
      </c>
      <c r="B263" s="6">
        <v>2484</v>
      </c>
      <c r="C263" s="7">
        <v>45100</v>
      </c>
      <c r="D263" s="7">
        <v>45100</v>
      </c>
      <c r="E263" s="8">
        <v>30494</v>
      </c>
    </row>
    <row r="264" spans="1:5">
      <c r="A264" s="5" t="s">
        <v>5</v>
      </c>
      <c r="B264" s="6">
        <v>2485</v>
      </c>
      <c r="C264" s="7">
        <v>45100</v>
      </c>
      <c r="D264" s="7">
        <v>45100</v>
      </c>
      <c r="E264" s="8">
        <v>34594</v>
      </c>
    </row>
    <row r="265" spans="1:5">
      <c r="A265" s="5" t="s">
        <v>5</v>
      </c>
      <c r="B265" s="6">
        <v>2486</v>
      </c>
      <c r="C265" s="7">
        <v>45100</v>
      </c>
      <c r="D265" s="7">
        <v>45100</v>
      </c>
      <c r="E265" s="8">
        <v>34594</v>
      </c>
    </row>
    <row r="266" spans="1:5">
      <c r="A266" s="5" t="s">
        <v>5</v>
      </c>
      <c r="B266" s="6">
        <v>2487</v>
      </c>
      <c r="C266" s="7">
        <v>45100</v>
      </c>
      <c r="D266" s="7">
        <v>45100</v>
      </c>
      <c r="E266" s="8">
        <v>30494</v>
      </c>
    </row>
    <row r="267" spans="1:5">
      <c r="A267" s="5" t="s">
        <v>5</v>
      </c>
      <c r="B267" s="6">
        <v>2488</v>
      </c>
      <c r="C267" s="7">
        <v>45105</v>
      </c>
      <c r="D267" s="7">
        <v>45105</v>
      </c>
      <c r="E267" s="8">
        <v>35002</v>
      </c>
    </row>
    <row r="268" spans="1:5">
      <c r="A268" s="5" t="s">
        <v>5</v>
      </c>
      <c r="B268" s="6">
        <v>2489</v>
      </c>
      <c r="C268" s="7">
        <v>45105</v>
      </c>
      <c r="D268" s="7">
        <v>45105</v>
      </c>
      <c r="E268" s="8">
        <v>39102</v>
      </c>
    </row>
    <row r="269" spans="1:5">
      <c r="A269" s="5" t="s">
        <v>5</v>
      </c>
      <c r="B269" s="6">
        <v>2490</v>
      </c>
      <c r="C269" s="7">
        <v>45105</v>
      </c>
      <c r="D269" s="7">
        <v>45105</v>
      </c>
      <c r="E269" s="8">
        <v>39102</v>
      </c>
    </row>
    <row r="270" spans="1:5">
      <c r="A270" s="5" t="s">
        <v>5</v>
      </c>
      <c r="B270" s="6">
        <v>2491</v>
      </c>
      <c r="C270" s="7">
        <v>45105</v>
      </c>
      <c r="D270" s="7">
        <v>45105</v>
      </c>
      <c r="E270" s="8">
        <v>35002</v>
      </c>
    </row>
    <row r="271" spans="1:5">
      <c r="A271" s="5" t="s">
        <v>5</v>
      </c>
      <c r="B271" s="6">
        <v>2492</v>
      </c>
      <c r="C271" s="7">
        <v>45105</v>
      </c>
      <c r="D271" s="7">
        <v>45105</v>
      </c>
      <c r="E271" s="8">
        <v>39102</v>
      </c>
    </row>
    <row r="272" spans="1:5">
      <c r="A272" s="5" t="s">
        <v>5</v>
      </c>
      <c r="B272" s="6">
        <v>2494</v>
      </c>
      <c r="C272" s="7">
        <v>45105</v>
      </c>
      <c r="D272" s="7">
        <v>45105</v>
      </c>
      <c r="E272" s="8">
        <v>39102</v>
      </c>
    </row>
    <row r="273" spans="1:5">
      <c r="A273" s="5" t="s">
        <v>5</v>
      </c>
      <c r="B273" s="6">
        <v>2495</v>
      </c>
      <c r="C273" s="7">
        <v>45105</v>
      </c>
      <c r="D273" s="7">
        <v>45105</v>
      </c>
      <c r="E273" s="8">
        <v>39102</v>
      </c>
    </row>
    <row r="274" spans="1:5">
      <c r="A274" s="5" t="s">
        <v>5</v>
      </c>
      <c r="B274" s="6">
        <v>2497</v>
      </c>
      <c r="C274" s="7">
        <v>45105</v>
      </c>
      <c r="D274" s="7">
        <v>45105</v>
      </c>
      <c r="E274" s="8">
        <v>39102</v>
      </c>
    </row>
    <row r="275" spans="1:5">
      <c r="A275" s="5" t="s">
        <v>5</v>
      </c>
      <c r="B275" s="6">
        <v>2498</v>
      </c>
      <c r="C275" s="7">
        <v>45105</v>
      </c>
      <c r="D275" s="7">
        <v>45105</v>
      </c>
      <c r="E275" s="8">
        <v>39102</v>
      </c>
    </row>
    <row r="276" spans="1:5">
      <c r="A276" s="5" t="s">
        <v>5</v>
      </c>
      <c r="B276" s="6">
        <v>2500</v>
      </c>
      <c r="C276" s="7">
        <v>45105</v>
      </c>
      <c r="D276" s="7">
        <v>45105</v>
      </c>
      <c r="E276" s="8">
        <v>39102</v>
      </c>
    </row>
    <row r="277" spans="1:5">
      <c r="A277" s="5" t="s">
        <v>5</v>
      </c>
      <c r="B277" s="6">
        <v>2501</v>
      </c>
      <c r="C277" s="7">
        <v>45105</v>
      </c>
      <c r="D277" s="7">
        <v>45105</v>
      </c>
      <c r="E277" s="8">
        <v>39102</v>
      </c>
    </row>
    <row r="278" spans="1:5">
      <c r="A278" s="5" t="s">
        <v>5</v>
      </c>
      <c r="B278" s="6">
        <v>2503</v>
      </c>
      <c r="C278" s="7">
        <v>45105</v>
      </c>
      <c r="D278" s="7">
        <v>45105</v>
      </c>
      <c r="E278" s="8">
        <v>39102</v>
      </c>
    </row>
    <row r="279" spans="1:5">
      <c r="A279" s="5" t="s">
        <v>5</v>
      </c>
      <c r="B279" s="6">
        <v>2504</v>
      </c>
      <c r="C279" s="7">
        <v>45105</v>
      </c>
      <c r="D279" s="7">
        <v>45105</v>
      </c>
      <c r="E279" s="8">
        <v>39102</v>
      </c>
    </row>
    <row r="280" spans="1:5">
      <c r="A280" s="5" t="s">
        <v>5</v>
      </c>
      <c r="B280" s="6">
        <v>2507</v>
      </c>
      <c r="C280" s="7">
        <v>45105</v>
      </c>
      <c r="D280" s="7">
        <v>45105</v>
      </c>
      <c r="E280" s="8">
        <v>39102</v>
      </c>
    </row>
    <row r="281" spans="1:5">
      <c r="A281" s="5" t="s">
        <v>5</v>
      </c>
      <c r="B281" s="6">
        <v>2509</v>
      </c>
      <c r="C281" s="7">
        <v>45105</v>
      </c>
      <c r="D281" s="7">
        <v>45105</v>
      </c>
      <c r="E281" s="8">
        <v>35002</v>
      </c>
    </row>
    <row r="282" spans="1:5">
      <c r="A282" s="5" t="s">
        <v>5</v>
      </c>
      <c r="B282" s="6">
        <v>2511</v>
      </c>
      <c r="C282" s="7">
        <v>45105</v>
      </c>
      <c r="D282" s="7">
        <v>45105</v>
      </c>
      <c r="E282" s="8">
        <v>39102</v>
      </c>
    </row>
    <row r="283" spans="1:5">
      <c r="A283" s="5" t="s">
        <v>5</v>
      </c>
      <c r="B283" s="6">
        <v>2512</v>
      </c>
      <c r="C283" s="7">
        <v>45105</v>
      </c>
      <c r="D283" s="7">
        <v>45105</v>
      </c>
      <c r="E283" s="8">
        <v>39102</v>
      </c>
    </row>
    <row r="284" spans="1:5">
      <c r="A284" s="5" t="s">
        <v>5</v>
      </c>
      <c r="B284" s="6">
        <v>2513</v>
      </c>
      <c r="C284" s="7">
        <v>45105</v>
      </c>
      <c r="D284" s="7">
        <v>45105</v>
      </c>
      <c r="E284" s="8">
        <v>132536.28</v>
      </c>
    </row>
    <row r="285" spans="1:5">
      <c r="A285" s="5" t="s">
        <v>5</v>
      </c>
      <c r="B285" s="6">
        <v>2514</v>
      </c>
      <c r="C285" s="7">
        <v>45105</v>
      </c>
      <c r="D285" s="7">
        <v>45105</v>
      </c>
      <c r="E285" s="8">
        <v>166489.57999999999</v>
      </c>
    </row>
    <row r="286" spans="1:5">
      <c r="A286" s="5" t="s">
        <v>5</v>
      </c>
      <c r="B286" s="6">
        <v>2515</v>
      </c>
      <c r="C286" s="7">
        <v>45105</v>
      </c>
      <c r="D286" s="7">
        <v>45105</v>
      </c>
      <c r="E286" s="8">
        <v>166489.57999999999</v>
      </c>
    </row>
    <row r="287" spans="1:5">
      <c r="A287" s="5" t="s">
        <v>5</v>
      </c>
      <c r="B287" s="6">
        <v>2516</v>
      </c>
      <c r="C287" s="7">
        <v>45105</v>
      </c>
      <c r="D287" s="7">
        <v>45105</v>
      </c>
      <c r="E287" s="8">
        <v>154189.57999999999</v>
      </c>
    </row>
    <row r="288" spans="1:5">
      <c r="A288" s="5" t="s">
        <v>5</v>
      </c>
      <c r="B288" s="6">
        <v>2517</v>
      </c>
      <c r="C288" s="7">
        <v>45105</v>
      </c>
      <c r="D288" s="7">
        <v>45105</v>
      </c>
      <c r="E288" s="8">
        <v>166489.57999999999</v>
      </c>
    </row>
    <row r="289" spans="1:5">
      <c r="A289" s="5" t="s">
        <v>5</v>
      </c>
      <c r="B289" s="6">
        <v>2518</v>
      </c>
      <c r="C289" s="7">
        <v>45105</v>
      </c>
      <c r="D289" s="7">
        <v>45105</v>
      </c>
      <c r="E289" s="8">
        <v>166489.57999999999</v>
      </c>
    </row>
    <row r="290" spans="1:5">
      <c r="A290" s="5" t="s">
        <v>5</v>
      </c>
      <c r="B290" s="6">
        <v>2519</v>
      </c>
      <c r="C290" s="7">
        <v>45105</v>
      </c>
      <c r="D290" s="7">
        <v>45105</v>
      </c>
      <c r="E290" s="8">
        <v>127589.58</v>
      </c>
    </row>
    <row r="291" spans="1:5">
      <c r="A291" s="5" t="s">
        <v>5</v>
      </c>
      <c r="B291" s="6">
        <v>2520</v>
      </c>
      <c r="C291" s="7">
        <v>45105</v>
      </c>
      <c r="D291" s="7">
        <v>45105</v>
      </c>
      <c r="E291" s="8">
        <v>127589.58</v>
      </c>
    </row>
    <row r="292" spans="1:5">
      <c r="A292" s="5" t="s">
        <v>5</v>
      </c>
      <c r="B292" s="6">
        <v>2521</v>
      </c>
      <c r="C292" s="7">
        <v>45105</v>
      </c>
      <c r="D292" s="7">
        <v>45105</v>
      </c>
      <c r="E292" s="8">
        <v>166489.57999999999</v>
      </c>
    </row>
    <row r="293" spans="1:5">
      <c r="A293" s="5" t="s">
        <v>5</v>
      </c>
      <c r="B293" s="6">
        <v>2522</v>
      </c>
      <c r="C293" s="7">
        <v>45105</v>
      </c>
      <c r="D293" s="7">
        <v>45105</v>
      </c>
      <c r="E293" s="8">
        <v>170589.58</v>
      </c>
    </row>
    <row r="294" spans="1:5">
      <c r="A294" s="5" t="s">
        <v>5</v>
      </c>
      <c r="B294" s="6">
        <v>2523</v>
      </c>
      <c r="C294" s="7">
        <v>45105</v>
      </c>
      <c r="D294" s="7">
        <v>45105</v>
      </c>
      <c r="E294" s="8">
        <v>166489.57999999999</v>
      </c>
    </row>
    <row r="295" spans="1:5">
      <c r="A295" s="5" t="s">
        <v>5</v>
      </c>
      <c r="B295" s="6">
        <v>2524</v>
      </c>
      <c r="C295" s="7">
        <v>45105</v>
      </c>
      <c r="D295" s="7">
        <v>45105</v>
      </c>
      <c r="E295" s="8">
        <v>166489.57999999999</v>
      </c>
    </row>
    <row r="296" spans="1:5">
      <c r="A296" s="5" t="s">
        <v>5</v>
      </c>
      <c r="B296" s="6">
        <v>2525</v>
      </c>
      <c r="C296" s="7">
        <v>45105</v>
      </c>
      <c r="D296" s="7">
        <v>45105</v>
      </c>
      <c r="E296" s="8">
        <v>127589.58</v>
      </c>
    </row>
    <row r="297" spans="1:5">
      <c r="A297" s="5" t="s">
        <v>5</v>
      </c>
      <c r="B297" s="6">
        <v>2413</v>
      </c>
      <c r="C297" s="7">
        <v>45079</v>
      </c>
      <c r="D297" s="7">
        <v>45109</v>
      </c>
      <c r="E297" s="8">
        <v>39102</v>
      </c>
    </row>
    <row r="298" spans="1:5">
      <c r="A298" s="5" t="s">
        <v>5</v>
      </c>
      <c r="B298" s="6">
        <v>2414</v>
      </c>
      <c r="C298" s="7">
        <v>45079</v>
      </c>
      <c r="D298" s="7">
        <v>45109</v>
      </c>
      <c r="E298" s="8">
        <v>35002</v>
      </c>
    </row>
    <row r="299" spans="1:5">
      <c r="A299" s="5" t="s">
        <v>5</v>
      </c>
      <c r="B299" s="6">
        <v>2415</v>
      </c>
      <c r="C299" s="7">
        <v>45079</v>
      </c>
      <c r="D299" s="7">
        <v>45109</v>
      </c>
      <c r="E299" s="8">
        <v>35002</v>
      </c>
    </row>
    <row r="300" spans="1:5">
      <c r="A300" s="5" t="s">
        <v>5</v>
      </c>
      <c r="B300" s="6">
        <v>2416</v>
      </c>
      <c r="C300" s="7">
        <v>45079</v>
      </c>
      <c r="D300" s="7">
        <v>45109</v>
      </c>
      <c r="E300" s="8">
        <v>35002</v>
      </c>
    </row>
    <row r="301" spans="1:5">
      <c r="A301" s="5" t="s">
        <v>5</v>
      </c>
      <c r="B301" s="6">
        <v>2417</v>
      </c>
      <c r="C301" s="7">
        <v>45079</v>
      </c>
      <c r="D301" s="7">
        <v>45109</v>
      </c>
      <c r="E301" s="8">
        <v>39102</v>
      </c>
    </row>
    <row r="302" spans="1:5">
      <c r="A302" s="5" t="s">
        <v>5</v>
      </c>
      <c r="B302" s="6">
        <v>2419</v>
      </c>
      <c r="C302" s="7">
        <v>45086</v>
      </c>
      <c r="D302" s="7">
        <v>45116</v>
      </c>
      <c r="E302" s="8">
        <v>39102</v>
      </c>
    </row>
    <row r="303" spans="1:5">
      <c r="A303" s="5" t="s">
        <v>5</v>
      </c>
      <c r="B303" s="6">
        <v>2420</v>
      </c>
      <c r="C303" s="7">
        <v>45086</v>
      </c>
      <c r="D303" s="7">
        <v>45116</v>
      </c>
      <c r="E303" s="8">
        <v>39102</v>
      </c>
    </row>
    <row r="304" spans="1:5">
      <c r="A304" s="5" t="s">
        <v>5</v>
      </c>
      <c r="B304" s="6">
        <v>2424</v>
      </c>
      <c r="C304" s="7">
        <v>45086</v>
      </c>
      <c r="D304" s="7">
        <v>45116</v>
      </c>
      <c r="E304" s="8">
        <v>39102</v>
      </c>
    </row>
    <row r="305" spans="1:5">
      <c r="A305" s="5" t="s">
        <v>5</v>
      </c>
      <c r="B305" s="6">
        <v>2425</v>
      </c>
      <c r="C305" s="7">
        <v>45086</v>
      </c>
      <c r="D305" s="7">
        <v>45116</v>
      </c>
      <c r="E305" s="8">
        <v>39102</v>
      </c>
    </row>
    <row r="306" spans="1:5">
      <c r="A306" s="5" t="s">
        <v>5</v>
      </c>
      <c r="B306" s="6">
        <v>2535</v>
      </c>
      <c r="C306" s="7">
        <v>45121</v>
      </c>
      <c r="D306" s="7">
        <v>45121</v>
      </c>
      <c r="E306" s="8">
        <v>35002</v>
      </c>
    </row>
    <row r="307" spans="1:5">
      <c r="A307" s="5" t="s">
        <v>5</v>
      </c>
      <c r="B307" s="6">
        <v>2538</v>
      </c>
      <c r="C307" s="7">
        <v>45121</v>
      </c>
      <c r="D307" s="7">
        <v>45121</v>
      </c>
      <c r="E307" s="8">
        <v>39102</v>
      </c>
    </row>
    <row r="308" spans="1:5">
      <c r="A308" s="5" t="s">
        <v>5</v>
      </c>
      <c r="B308" s="6">
        <v>2546</v>
      </c>
      <c r="C308" s="7">
        <v>45121</v>
      </c>
      <c r="D308" s="7">
        <v>45121</v>
      </c>
      <c r="E308" s="8">
        <v>39102</v>
      </c>
    </row>
    <row r="309" spans="1:5">
      <c r="A309" s="5" t="s">
        <v>5</v>
      </c>
      <c r="B309" s="6">
        <v>2551</v>
      </c>
      <c r="C309" s="7">
        <v>45121</v>
      </c>
      <c r="D309" s="7">
        <v>45121</v>
      </c>
      <c r="E309" s="8">
        <v>39102</v>
      </c>
    </row>
    <row r="310" spans="1:5">
      <c r="A310" s="5" t="s">
        <v>5</v>
      </c>
      <c r="B310" s="6">
        <v>2545</v>
      </c>
      <c r="C310" s="7">
        <v>45121</v>
      </c>
      <c r="D310" s="7">
        <v>45121</v>
      </c>
      <c r="E310" s="8">
        <v>35002</v>
      </c>
    </row>
    <row r="311" spans="1:5">
      <c r="A311" s="5" t="s">
        <v>5</v>
      </c>
      <c r="B311" s="6">
        <v>2556</v>
      </c>
      <c r="C311" s="7">
        <v>45121</v>
      </c>
      <c r="D311" s="7">
        <v>45121</v>
      </c>
      <c r="E311" s="8">
        <v>35002</v>
      </c>
    </row>
    <row r="312" spans="1:5">
      <c r="A312" s="5" t="s">
        <v>5</v>
      </c>
      <c r="B312" s="6">
        <v>2426</v>
      </c>
      <c r="C312" s="7">
        <v>45092</v>
      </c>
      <c r="D312" s="7">
        <v>45122</v>
      </c>
      <c r="E312" s="8">
        <v>138784</v>
      </c>
    </row>
    <row r="313" spans="1:5">
      <c r="A313" s="5" t="s">
        <v>5</v>
      </c>
      <c r="B313" s="6">
        <v>2427</v>
      </c>
      <c r="C313" s="7">
        <v>45092</v>
      </c>
      <c r="D313" s="7">
        <v>45122</v>
      </c>
      <c r="E313" s="8">
        <v>138784</v>
      </c>
    </row>
    <row r="314" spans="1:5">
      <c r="A314" s="5" t="s">
        <v>5</v>
      </c>
      <c r="B314" s="6">
        <v>2428</v>
      </c>
      <c r="C314" s="7">
        <v>45092</v>
      </c>
      <c r="D314" s="7">
        <v>45122</v>
      </c>
      <c r="E314" s="8">
        <v>138784</v>
      </c>
    </row>
    <row r="315" spans="1:5">
      <c r="A315" s="5" t="s">
        <v>5</v>
      </c>
      <c r="B315" s="6">
        <v>2429</v>
      </c>
      <c r="C315" s="7">
        <v>45092</v>
      </c>
      <c r="D315" s="7">
        <v>45122</v>
      </c>
      <c r="E315" s="8">
        <v>142884</v>
      </c>
    </row>
    <row r="316" spans="1:5">
      <c r="A316" s="5" t="s">
        <v>5</v>
      </c>
      <c r="B316" s="6">
        <v>2430</v>
      </c>
      <c r="C316" s="7">
        <v>45092</v>
      </c>
      <c r="D316" s="7">
        <v>45122</v>
      </c>
      <c r="E316" s="8">
        <v>106722</v>
      </c>
    </row>
    <row r="317" spans="1:5">
      <c r="A317" s="5" t="s">
        <v>5</v>
      </c>
      <c r="B317" s="6">
        <v>2431</v>
      </c>
      <c r="C317" s="7">
        <v>45092</v>
      </c>
      <c r="D317" s="7">
        <v>45122</v>
      </c>
      <c r="E317" s="8">
        <v>178164</v>
      </c>
    </row>
    <row r="318" spans="1:5">
      <c r="A318" s="5" t="s">
        <v>5</v>
      </c>
      <c r="B318" s="6">
        <v>2432</v>
      </c>
      <c r="C318" s="7">
        <v>45092</v>
      </c>
      <c r="D318" s="7">
        <v>45122</v>
      </c>
      <c r="E318" s="8">
        <v>178164</v>
      </c>
    </row>
    <row r="319" spans="1:5">
      <c r="A319" s="5" t="s">
        <v>5</v>
      </c>
      <c r="B319" s="6">
        <v>2433</v>
      </c>
      <c r="C319" s="7">
        <v>45092</v>
      </c>
      <c r="D319" s="7">
        <v>45122</v>
      </c>
      <c r="E319" s="8">
        <v>174064</v>
      </c>
    </row>
    <row r="320" spans="1:5">
      <c r="A320" s="5" t="s">
        <v>5</v>
      </c>
      <c r="B320" s="6">
        <v>2434</v>
      </c>
      <c r="C320" s="7">
        <v>45092</v>
      </c>
      <c r="D320" s="7">
        <v>45122</v>
      </c>
      <c r="E320" s="8">
        <v>174064</v>
      </c>
    </row>
    <row r="321" spans="1:5">
      <c r="A321" s="5" t="s">
        <v>5</v>
      </c>
      <c r="B321" s="6">
        <v>2435</v>
      </c>
      <c r="C321" s="7">
        <v>45092</v>
      </c>
      <c r="D321" s="7">
        <v>45122</v>
      </c>
      <c r="E321" s="8">
        <v>178164</v>
      </c>
    </row>
    <row r="322" spans="1:5">
      <c r="A322" s="5" t="s">
        <v>5</v>
      </c>
      <c r="B322" s="6">
        <v>2436</v>
      </c>
      <c r="C322" s="7">
        <v>45092</v>
      </c>
      <c r="D322" s="7">
        <v>45122</v>
      </c>
      <c r="E322" s="8">
        <v>187376</v>
      </c>
    </row>
    <row r="323" spans="1:5">
      <c r="A323" s="5" t="s">
        <v>5</v>
      </c>
      <c r="B323" s="6">
        <v>2437</v>
      </c>
      <c r="C323" s="7">
        <v>45092</v>
      </c>
      <c r="D323" s="7">
        <v>45122</v>
      </c>
      <c r="E323" s="8">
        <v>187376</v>
      </c>
    </row>
    <row r="324" spans="1:5">
      <c r="A324" s="5" t="s">
        <v>5</v>
      </c>
      <c r="B324" s="6">
        <v>2438</v>
      </c>
      <c r="C324" s="7">
        <v>45092</v>
      </c>
      <c r="D324" s="7">
        <v>45122</v>
      </c>
      <c r="E324" s="8">
        <v>135240</v>
      </c>
    </row>
    <row r="325" spans="1:5">
      <c r="A325" s="5" t="s">
        <v>5</v>
      </c>
      <c r="B325" s="6">
        <v>2439</v>
      </c>
      <c r="C325" s="7">
        <v>45092</v>
      </c>
      <c r="D325" s="7">
        <v>45122</v>
      </c>
      <c r="E325" s="8">
        <v>182868</v>
      </c>
    </row>
    <row r="326" spans="1:5">
      <c r="A326" s="5" t="s">
        <v>5</v>
      </c>
      <c r="B326" s="6">
        <v>2440</v>
      </c>
      <c r="C326" s="7">
        <v>45092</v>
      </c>
      <c r="D326" s="7">
        <v>45122</v>
      </c>
      <c r="E326" s="8">
        <v>182868</v>
      </c>
    </row>
    <row r="327" spans="1:5">
      <c r="A327" s="5" t="s">
        <v>5</v>
      </c>
      <c r="B327" s="6">
        <v>2441</v>
      </c>
      <c r="C327" s="7">
        <v>45092</v>
      </c>
      <c r="D327" s="7">
        <v>45122</v>
      </c>
      <c r="E327" s="8">
        <v>182868</v>
      </c>
    </row>
    <row r="328" spans="1:5">
      <c r="A328" s="5" t="s">
        <v>5</v>
      </c>
      <c r="B328" s="6">
        <v>2442</v>
      </c>
      <c r="C328" s="7">
        <v>45092</v>
      </c>
      <c r="D328" s="7">
        <v>45122</v>
      </c>
      <c r="E328" s="8">
        <v>39102</v>
      </c>
    </row>
    <row r="329" spans="1:5">
      <c r="A329" s="5" t="s">
        <v>5</v>
      </c>
      <c r="B329" s="6">
        <v>2443</v>
      </c>
      <c r="C329" s="7">
        <v>45092</v>
      </c>
      <c r="D329" s="7">
        <v>45122</v>
      </c>
      <c r="E329" s="8">
        <v>39102</v>
      </c>
    </row>
    <row r="330" spans="1:5">
      <c r="A330" s="5" t="s">
        <v>5</v>
      </c>
      <c r="B330" s="6">
        <v>2444</v>
      </c>
      <c r="C330" s="7">
        <v>45092</v>
      </c>
      <c r="D330" s="7">
        <v>45122</v>
      </c>
      <c r="E330" s="8">
        <v>39102</v>
      </c>
    </row>
    <row r="331" spans="1:5">
      <c r="A331" s="5" t="s">
        <v>5</v>
      </c>
      <c r="B331" s="6">
        <v>2445</v>
      </c>
      <c r="C331" s="7">
        <v>45092</v>
      </c>
      <c r="D331" s="7">
        <v>45122</v>
      </c>
      <c r="E331" s="8">
        <v>35002</v>
      </c>
    </row>
    <row r="332" spans="1:5">
      <c r="A332" s="5" t="s">
        <v>5</v>
      </c>
      <c r="B332" s="6">
        <v>2446</v>
      </c>
      <c r="C332" s="7">
        <v>45092</v>
      </c>
      <c r="D332" s="7">
        <v>45122</v>
      </c>
      <c r="E332" s="8">
        <v>35002</v>
      </c>
    </row>
    <row r="333" spans="1:5">
      <c r="A333" s="5" t="s">
        <v>5</v>
      </c>
      <c r="B333" s="6">
        <v>2447</v>
      </c>
      <c r="C333" s="7">
        <v>45092</v>
      </c>
      <c r="D333" s="7">
        <v>45122</v>
      </c>
      <c r="E333" s="8">
        <v>166489.57999999999</v>
      </c>
    </row>
    <row r="334" spans="1:5">
      <c r="A334" s="5" t="s">
        <v>5</v>
      </c>
      <c r="B334" s="6">
        <v>2448</v>
      </c>
      <c r="C334" s="7">
        <v>45092</v>
      </c>
      <c r="D334" s="7">
        <v>45122</v>
      </c>
      <c r="E334" s="8">
        <v>156973.44</v>
      </c>
    </row>
    <row r="335" spans="1:5">
      <c r="A335" s="5" t="s">
        <v>5</v>
      </c>
      <c r="B335" s="6">
        <v>2449</v>
      </c>
      <c r="C335" s="7">
        <v>45092</v>
      </c>
      <c r="D335" s="7">
        <v>45122</v>
      </c>
      <c r="E335" s="8">
        <v>154189.57999999999</v>
      </c>
    </row>
    <row r="336" spans="1:5">
      <c r="A336" s="5" t="s">
        <v>5</v>
      </c>
      <c r="B336" s="6">
        <v>2450</v>
      </c>
      <c r="C336" s="7">
        <v>45092</v>
      </c>
      <c r="D336" s="7">
        <v>45122</v>
      </c>
      <c r="E336" s="8">
        <v>154189.57999999999</v>
      </c>
    </row>
    <row r="337" spans="1:5">
      <c r="A337" s="5" t="s">
        <v>5</v>
      </c>
      <c r="B337" s="6">
        <v>2451</v>
      </c>
      <c r="C337" s="7">
        <v>45092</v>
      </c>
      <c r="D337" s="7">
        <v>45122</v>
      </c>
      <c r="E337" s="8">
        <v>166489.57999999999</v>
      </c>
    </row>
    <row r="338" spans="1:5">
      <c r="A338" s="5" t="s">
        <v>5</v>
      </c>
      <c r="B338" s="6">
        <v>2452</v>
      </c>
      <c r="C338" s="7">
        <v>45092</v>
      </c>
      <c r="D338" s="7">
        <v>45122</v>
      </c>
      <c r="E338" s="8">
        <v>166489.57999999999</v>
      </c>
    </row>
    <row r="339" spans="1:5">
      <c r="A339" s="5" t="s">
        <v>5</v>
      </c>
      <c r="B339" s="6">
        <v>2453</v>
      </c>
      <c r="C339" s="7">
        <v>45092</v>
      </c>
      <c r="D339" s="7">
        <v>45122</v>
      </c>
      <c r="E339" s="8">
        <v>166489.57999999999</v>
      </c>
    </row>
    <row r="340" spans="1:5">
      <c r="A340" s="5" t="s">
        <v>5</v>
      </c>
      <c r="B340" s="6">
        <v>2454</v>
      </c>
      <c r="C340" s="7">
        <v>45092</v>
      </c>
      <c r="D340" s="7">
        <v>45122</v>
      </c>
      <c r="E340" s="8">
        <v>166489.57999999999</v>
      </c>
    </row>
    <row r="341" spans="1:5">
      <c r="A341" s="5" t="s">
        <v>5</v>
      </c>
      <c r="B341" s="6">
        <v>2455</v>
      </c>
      <c r="C341" s="7">
        <v>45092</v>
      </c>
      <c r="D341" s="7">
        <v>45122</v>
      </c>
      <c r="E341" s="8">
        <v>166489.57999999999</v>
      </c>
    </row>
    <row r="342" spans="1:5">
      <c r="A342" s="5" t="s">
        <v>5</v>
      </c>
      <c r="B342" s="6">
        <v>2456</v>
      </c>
      <c r="C342" s="7">
        <v>45092</v>
      </c>
      <c r="D342" s="7">
        <v>45122</v>
      </c>
      <c r="E342" s="8">
        <v>154189.57999999999</v>
      </c>
    </row>
    <row r="343" spans="1:5">
      <c r="A343" s="5" t="s">
        <v>5</v>
      </c>
      <c r="B343" s="6">
        <v>2457</v>
      </c>
      <c r="C343" s="7">
        <v>45092</v>
      </c>
      <c r="D343" s="7">
        <v>45122</v>
      </c>
      <c r="E343" s="8">
        <v>170589.58</v>
      </c>
    </row>
    <row r="344" spans="1:5">
      <c r="A344" s="5" t="s">
        <v>5</v>
      </c>
      <c r="B344" s="6">
        <v>2557</v>
      </c>
      <c r="C344" s="7">
        <v>45124</v>
      </c>
      <c r="D344" s="7">
        <v>45124</v>
      </c>
      <c r="E344" s="8">
        <v>106164.38</v>
      </c>
    </row>
    <row r="345" spans="1:5">
      <c r="A345" s="5" t="s">
        <v>5</v>
      </c>
      <c r="B345" s="6">
        <v>2558</v>
      </c>
      <c r="C345" s="7">
        <v>45124</v>
      </c>
      <c r="D345" s="7">
        <v>45124</v>
      </c>
      <c r="E345" s="8">
        <v>106164.38</v>
      </c>
    </row>
    <row r="346" spans="1:5">
      <c r="A346" s="5" t="s">
        <v>5</v>
      </c>
      <c r="B346" s="6">
        <v>2559</v>
      </c>
      <c r="C346" s="7">
        <v>45124</v>
      </c>
      <c r="D346" s="7">
        <v>45124</v>
      </c>
      <c r="E346" s="8">
        <v>106722</v>
      </c>
    </row>
    <row r="347" spans="1:5">
      <c r="A347" s="5" t="s">
        <v>5</v>
      </c>
      <c r="B347" s="6">
        <v>2560</v>
      </c>
      <c r="C347" s="7">
        <v>45124</v>
      </c>
      <c r="D347" s="7">
        <v>45124</v>
      </c>
      <c r="E347" s="8">
        <v>166489.57999999999</v>
      </c>
    </row>
    <row r="348" spans="1:5">
      <c r="A348" s="5" t="s">
        <v>5</v>
      </c>
      <c r="B348" s="6">
        <v>2561</v>
      </c>
      <c r="C348" s="7">
        <v>45124</v>
      </c>
      <c r="D348" s="7">
        <v>45124</v>
      </c>
      <c r="E348" s="8">
        <v>170589.58</v>
      </c>
    </row>
    <row r="349" spans="1:5">
      <c r="A349" s="5" t="s">
        <v>5</v>
      </c>
      <c r="B349" s="6">
        <v>2562</v>
      </c>
      <c r="C349" s="7">
        <v>45124</v>
      </c>
      <c r="D349" s="7">
        <v>45124</v>
      </c>
      <c r="E349" s="8">
        <v>154189.57999999999</v>
      </c>
    </row>
    <row r="350" spans="1:5">
      <c r="A350" s="5" t="s">
        <v>5</v>
      </c>
      <c r="B350" s="6">
        <v>2563</v>
      </c>
      <c r="C350" s="7">
        <v>45124</v>
      </c>
      <c r="D350" s="7">
        <v>45124</v>
      </c>
      <c r="E350" s="8">
        <v>170589.58</v>
      </c>
    </row>
    <row r="351" spans="1:5">
      <c r="A351" s="5" t="s">
        <v>5</v>
      </c>
      <c r="B351" s="6">
        <v>2564</v>
      </c>
      <c r="C351" s="7">
        <v>45124</v>
      </c>
      <c r="D351" s="7">
        <v>45124</v>
      </c>
      <c r="E351" s="8">
        <v>170589.58</v>
      </c>
    </row>
    <row r="352" spans="1:5">
      <c r="A352" s="5" t="s">
        <v>5</v>
      </c>
      <c r="B352" s="6">
        <v>2565</v>
      </c>
      <c r="C352" s="7">
        <v>45124</v>
      </c>
      <c r="D352" s="7">
        <v>45124</v>
      </c>
      <c r="E352" s="8">
        <v>170589.58</v>
      </c>
    </row>
    <row r="353" spans="1:5">
      <c r="A353" s="5" t="s">
        <v>5</v>
      </c>
      <c r="B353" s="6">
        <v>2567</v>
      </c>
      <c r="C353" s="7">
        <v>45124</v>
      </c>
      <c r="D353" s="7">
        <v>45124</v>
      </c>
      <c r="E353" s="8">
        <v>170589.58</v>
      </c>
    </row>
    <row r="354" spans="1:5">
      <c r="A354" s="5" t="s">
        <v>5</v>
      </c>
      <c r="B354" s="6">
        <v>2568</v>
      </c>
      <c r="C354" s="7">
        <v>45124</v>
      </c>
      <c r="D354" s="7">
        <v>45124</v>
      </c>
      <c r="E354" s="8">
        <v>126484</v>
      </c>
    </row>
    <row r="355" spans="1:5">
      <c r="A355" s="5" t="s">
        <v>5</v>
      </c>
      <c r="B355" s="6">
        <v>2569</v>
      </c>
      <c r="C355" s="7">
        <v>45124</v>
      </c>
      <c r="D355" s="7">
        <v>45124</v>
      </c>
      <c r="E355" s="8">
        <v>178164</v>
      </c>
    </row>
    <row r="356" spans="1:5">
      <c r="A356" s="5" t="s">
        <v>5</v>
      </c>
      <c r="B356" s="6">
        <v>2571</v>
      </c>
      <c r="C356" s="7">
        <v>45124</v>
      </c>
      <c r="D356" s="7">
        <v>45124</v>
      </c>
      <c r="E356" s="8">
        <v>178164</v>
      </c>
    </row>
    <row r="357" spans="1:5">
      <c r="A357" s="5" t="s">
        <v>5</v>
      </c>
      <c r="B357" s="6">
        <v>2572</v>
      </c>
      <c r="C357" s="7">
        <v>45124</v>
      </c>
      <c r="D357" s="7">
        <v>45124</v>
      </c>
      <c r="E357" s="8">
        <v>106722</v>
      </c>
    </row>
    <row r="358" spans="1:5">
      <c r="A358" s="5" t="s">
        <v>5</v>
      </c>
      <c r="B358" s="6">
        <v>2573</v>
      </c>
      <c r="C358" s="7">
        <v>45124</v>
      </c>
      <c r="D358" s="7">
        <v>45124</v>
      </c>
      <c r="E358" s="8">
        <v>102622</v>
      </c>
    </row>
    <row r="359" spans="1:5">
      <c r="A359" s="5" t="s">
        <v>5</v>
      </c>
      <c r="B359" s="6">
        <v>2574</v>
      </c>
      <c r="C359" s="7">
        <v>45124</v>
      </c>
      <c r="D359" s="7">
        <v>45124</v>
      </c>
      <c r="E359" s="8">
        <v>106722</v>
      </c>
    </row>
    <row r="360" spans="1:5">
      <c r="A360" s="5" t="s">
        <v>5</v>
      </c>
      <c r="B360" s="6">
        <v>2575</v>
      </c>
      <c r="C360" s="7">
        <v>45124</v>
      </c>
      <c r="D360" s="7">
        <v>45124</v>
      </c>
      <c r="E360" s="8">
        <v>187376</v>
      </c>
    </row>
    <row r="361" spans="1:5">
      <c r="A361" s="5" t="s">
        <v>5</v>
      </c>
      <c r="B361" s="6">
        <v>2576</v>
      </c>
      <c r="C361" s="7">
        <v>45124</v>
      </c>
      <c r="D361" s="7">
        <v>45124</v>
      </c>
      <c r="E361" s="8">
        <v>187376</v>
      </c>
    </row>
    <row r="362" spans="1:5">
      <c r="A362" s="5" t="s">
        <v>5</v>
      </c>
      <c r="B362" s="6">
        <v>2577</v>
      </c>
      <c r="C362" s="7">
        <v>45124</v>
      </c>
      <c r="D362" s="7">
        <v>45124</v>
      </c>
      <c r="E362" s="8">
        <v>182868</v>
      </c>
    </row>
    <row r="363" spans="1:5">
      <c r="A363" s="5" t="s">
        <v>5</v>
      </c>
      <c r="B363" s="6">
        <v>2578</v>
      </c>
      <c r="C363" s="7">
        <v>45124</v>
      </c>
      <c r="D363" s="7">
        <v>45124</v>
      </c>
      <c r="E363" s="8">
        <v>178768</v>
      </c>
    </row>
    <row r="364" spans="1:5">
      <c r="A364" s="5" t="s">
        <v>5</v>
      </c>
      <c r="B364" s="6">
        <v>2579</v>
      </c>
      <c r="C364" s="7">
        <v>45124</v>
      </c>
      <c r="D364" s="7">
        <v>45124</v>
      </c>
      <c r="E364" s="8">
        <v>147456</v>
      </c>
    </row>
    <row r="365" spans="1:5">
      <c r="A365" s="5" t="s">
        <v>5</v>
      </c>
      <c r="B365" s="6">
        <v>2580</v>
      </c>
      <c r="C365" s="7">
        <v>45124</v>
      </c>
      <c r="D365" s="7">
        <v>45124</v>
      </c>
      <c r="E365" s="8">
        <v>44100</v>
      </c>
    </row>
    <row r="366" spans="1:5">
      <c r="A366" s="5" t="s">
        <v>5</v>
      </c>
      <c r="B366" s="6">
        <v>2581</v>
      </c>
      <c r="C366" s="7">
        <v>45124</v>
      </c>
      <c r="D366" s="7">
        <v>45124</v>
      </c>
      <c r="E366" s="8">
        <v>44100</v>
      </c>
    </row>
    <row r="367" spans="1:5">
      <c r="A367" s="5" t="s">
        <v>5</v>
      </c>
      <c r="B367" s="6">
        <v>2582</v>
      </c>
      <c r="C367" s="7">
        <v>45126</v>
      </c>
      <c r="D367" s="7">
        <v>45126</v>
      </c>
      <c r="E367" s="8">
        <v>39102</v>
      </c>
    </row>
    <row r="368" spans="1:5">
      <c r="A368" s="5" t="s">
        <v>5</v>
      </c>
      <c r="B368" s="6">
        <v>2583</v>
      </c>
      <c r="C368" s="7">
        <v>45126</v>
      </c>
      <c r="D368" s="7">
        <v>45126</v>
      </c>
      <c r="E368" s="8">
        <v>178164</v>
      </c>
    </row>
    <row r="369" spans="1:5">
      <c r="A369" s="5" t="s">
        <v>5</v>
      </c>
      <c r="B369" s="6">
        <v>2584</v>
      </c>
      <c r="C369" s="7">
        <v>45126</v>
      </c>
      <c r="D369" s="7">
        <v>45126</v>
      </c>
      <c r="E369" s="8">
        <v>178164</v>
      </c>
    </row>
    <row r="370" spans="1:5">
      <c r="A370" s="5" t="s">
        <v>5</v>
      </c>
      <c r="B370" s="6">
        <v>2585</v>
      </c>
      <c r="C370" s="7">
        <v>45126</v>
      </c>
      <c r="D370" s="7">
        <v>45126</v>
      </c>
      <c r="E370" s="8">
        <v>178164</v>
      </c>
    </row>
    <row r="371" spans="1:5">
      <c r="A371" s="5" t="s">
        <v>5</v>
      </c>
      <c r="B371" s="6">
        <v>2586</v>
      </c>
      <c r="C371" s="7">
        <v>45126</v>
      </c>
      <c r="D371" s="7">
        <v>45126</v>
      </c>
      <c r="E371" s="8">
        <v>178164</v>
      </c>
    </row>
    <row r="372" spans="1:5">
      <c r="A372" s="5" t="s">
        <v>5</v>
      </c>
      <c r="B372" s="6">
        <v>2587</v>
      </c>
      <c r="C372" s="7">
        <v>45126</v>
      </c>
      <c r="D372" s="7">
        <v>45126</v>
      </c>
      <c r="E372" s="8">
        <v>178164</v>
      </c>
    </row>
    <row r="373" spans="1:5">
      <c r="A373" s="5" t="s">
        <v>5</v>
      </c>
      <c r="B373" s="6">
        <v>2588</v>
      </c>
      <c r="C373" s="7">
        <v>45126</v>
      </c>
      <c r="D373" s="7">
        <v>45126</v>
      </c>
      <c r="E373" s="8">
        <v>178164</v>
      </c>
    </row>
    <row r="374" spans="1:5">
      <c r="A374" s="5" t="s">
        <v>5</v>
      </c>
      <c r="B374" s="6">
        <v>2589</v>
      </c>
      <c r="C374" s="7">
        <v>45126</v>
      </c>
      <c r="D374" s="7">
        <v>45126</v>
      </c>
      <c r="E374" s="8">
        <v>178164</v>
      </c>
    </row>
    <row r="375" spans="1:5">
      <c r="A375" s="5" t="s">
        <v>5</v>
      </c>
      <c r="B375" s="6">
        <v>2593</v>
      </c>
      <c r="C375" s="7">
        <v>45126</v>
      </c>
      <c r="D375" s="7">
        <v>45126</v>
      </c>
      <c r="E375" s="8">
        <v>170589.58</v>
      </c>
    </row>
    <row r="376" spans="1:5">
      <c r="A376" s="5" t="s">
        <v>5</v>
      </c>
      <c r="B376" s="6">
        <v>2594</v>
      </c>
      <c r="C376" s="7">
        <v>45126</v>
      </c>
      <c r="D376" s="7">
        <v>45126</v>
      </c>
      <c r="E376" s="8">
        <v>166489.57999999999</v>
      </c>
    </row>
    <row r="377" spans="1:5">
      <c r="A377" s="5" t="s">
        <v>5</v>
      </c>
      <c r="B377" s="6">
        <v>2595</v>
      </c>
      <c r="C377" s="7">
        <v>45126</v>
      </c>
      <c r="D377" s="7">
        <v>45126</v>
      </c>
      <c r="E377" s="8">
        <v>166489.57999999999</v>
      </c>
    </row>
    <row r="378" spans="1:5">
      <c r="A378" s="5" t="s">
        <v>5</v>
      </c>
      <c r="B378" s="6">
        <v>2596</v>
      </c>
      <c r="C378" s="7">
        <v>45126</v>
      </c>
      <c r="D378" s="7">
        <v>45126</v>
      </c>
      <c r="E378" s="8">
        <v>127589.58</v>
      </c>
    </row>
    <row r="379" spans="1:5">
      <c r="A379" s="5" t="s">
        <v>5</v>
      </c>
      <c r="B379" s="6">
        <v>2597</v>
      </c>
      <c r="C379" s="7">
        <v>45126</v>
      </c>
      <c r="D379" s="7">
        <v>45126</v>
      </c>
      <c r="E379" s="8">
        <v>170589.58</v>
      </c>
    </row>
    <row r="380" spans="1:5">
      <c r="A380" s="5" t="s">
        <v>5</v>
      </c>
      <c r="B380" s="6">
        <v>2599</v>
      </c>
      <c r="C380" s="7">
        <v>45126</v>
      </c>
      <c r="D380" s="7">
        <v>45126</v>
      </c>
      <c r="E380" s="8">
        <v>252350</v>
      </c>
    </row>
    <row r="381" spans="1:5">
      <c r="A381" s="5" t="s">
        <v>5</v>
      </c>
      <c r="B381" s="6">
        <v>2600</v>
      </c>
      <c r="C381" s="7">
        <v>45126</v>
      </c>
      <c r="D381" s="7">
        <v>45126</v>
      </c>
      <c r="E381" s="8">
        <v>161764</v>
      </c>
    </row>
    <row r="382" spans="1:5">
      <c r="A382" s="5" t="s">
        <v>5</v>
      </c>
      <c r="B382" s="6">
        <v>2601</v>
      </c>
      <c r="C382" s="7">
        <v>45126</v>
      </c>
      <c r="D382" s="7">
        <v>45126</v>
      </c>
      <c r="E382" s="8">
        <v>118840</v>
      </c>
    </row>
    <row r="383" spans="1:5">
      <c r="A383" s="5" t="s">
        <v>5</v>
      </c>
      <c r="B383" s="6">
        <v>2602</v>
      </c>
      <c r="C383" s="7">
        <v>45126</v>
      </c>
      <c r="D383" s="7">
        <v>45126</v>
      </c>
      <c r="E383" s="8">
        <v>131140</v>
      </c>
    </row>
    <row r="384" spans="1:5">
      <c r="A384" s="5" t="s">
        <v>5</v>
      </c>
      <c r="B384" s="6">
        <v>2603</v>
      </c>
      <c r="C384" s="7">
        <v>45126</v>
      </c>
      <c r="D384" s="7">
        <v>45126</v>
      </c>
      <c r="E384" s="8">
        <v>131140</v>
      </c>
    </row>
    <row r="385" spans="1:5">
      <c r="A385" s="5" t="s">
        <v>5</v>
      </c>
      <c r="B385" s="6">
        <v>2605</v>
      </c>
      <c r="C385" s="7">
        <v>45126</v>
      </c>
      <c r="D385" s="7">
        <v>45126</v>
      </c>
      <c r="E385" s="8">
        <v>183276</v>
      </c>
    </row>
    <row r="386" spans="1:5">
      <c r="A386" s="5" t="s">
        <v>5</v>
      </c>
      <c r="B386" s="6">
        <v>2607</v>
      </c>
      <c r="C386" s="7">
        <v>45126</v>
      </c>
      <c r="D386" s="7">
        <v>45126</v>
      </c>
      <c r="E386" s="8">
        <v>102622</v>
      </c>
    </row>
    <row r="387" spans="1:5">
      <c r="A387" s="5" t="s">
        <v>5</v>
      </c>
      <c r="B387" s="6">
        <v>2608</v>
      </c>
      <c r="C387" s="7">
        <v>45126</v>
      </c>
      <c r="D387" s="7">
        <v>45126</v>
      </c>
      <c r="E387" s="8">
        <v>178768</v>
      </c>
    </row>
    <row r="388" spans="1:5">
      <c r="A388" s="5" t="s">
        <v>5</v>
      </c>
      <c r="B388" s="6">
        <v>2609</v>
      </c>
      <c r="C388" s="7">
        <v>45126</v>
      </c>
      <c r="D388" s="7">
        <v>45126</v>
      </c>
      <c r="E388" s="8">
        <v>125244</v>
      </c>
    </row>
    <row r="389" spans="1:5">
      <c r="A389" s="5" t="s">
        <v>5</v>
      </c>
      <c r="B389" s="6">
        <v>2610</v>
      </c>
      <c r="C389" s="7">
        <v>45126</v>
      </c>
      <c r="D389" s="7">
        <v>45126</v>
      </c>
      <c r="E389" s="8">
        <v>108844</v>
      </c>
    </row>
    <row r="390" spans="1:5">
      <c r="A390" s="5" t="s">
        <v>5</v>
      </c>
      <c r="B390" s="6">
        <v>2611</v>
      </c>
      <c r="C390" s="7">
        <v>45128</v>
      </c>
      <c r="D390" s="7">
        <v>45128</v>
      </c>
      <c r="E390" s="8">
        <v>81166.539999999994</v>
      </c>
    </row>
    <row r="391" spans="1:5">
      <c r="A391" s="5" t="s">
        <v>5</v>
      </c>
      <c r="B391" s="6">
        <v>2612</v>
      </c>
      <c r="C391" s="7">
        <v>45128</v>
      </c>
      <c r="D391" s="7">
        <v>45128</v>
      </c>
      <c r="E391" s="8">
        <v>82244</v>
      </c>
    </row>
    <row r="392" spans="1:5">
      <c r="A392" s="5" t="s">
        <v>5</v>
      </c>
      <c r="B392" s="6">
        <v>2613</v>
      </c>
      <c r="C392" s="7">
        <v>45128</v>
      </c>
      <c r="D392" s="7">
        <v>45128</v>
      </c>
      <c r="E392" s="8">
        <v>82244</v>
      </c>
    </row>
    <row r="393" spans="1:5">
      <c r="A393" s="5" t="s">
        <v>5</v>
      </c>
      <c r="B393" s="6">
        <v>2614</v>
      </c>
      <c r="C393" s="7">
        <v>45128</v>
      </c>
      <c r="D393" s="7">
        <v>45128</v>
      </c>
      <c r="E393" s="8">
        <v>138588</v>
      </c>
    </row>
    <row r="394" spans="1:5">
      <c r="A394" s="5" t="s">
        <v>5</v>
      </c>
      <c r="B394" s="6">
        <v>2615</v>
      </c>
      <c r="C394" s="7">
        <v>45128</v>
      </c>
      <c r="D394" s="7">
        <v>45128</v>
      </c>
      <c r="E394" s="8">
        <v>170589.58</v>
      </c>
    </row>
    <row r="395" spans="1:5">
      <c r="A395" s="5" t="s">
        <v>5</v>
      </c>
      <c r="B395" s="6">
        <v>2632</v>
      </c>
      <c r="C395" s="7">
        <v>45140</v>
      </c>
      <c r="D395" s="7">
        <v>45171</v>
      </c>
      <c r="E395" s="8">
        <v>39102</v>
      </c>
    </row>
    <row r="396" spans="1:5">
      <c r="A396" s="5" t="s">
        <v>5</v>
      </c>
      <c r="B396" s="6">
        <v>2644</v>
      </c>
      <c r="C396" s="7">
        <v>45140</v>
      </c>
      <c r="D396" s="7">
        <v>45171</v>
      </c>
      <c r="E396" s="8">
        <v>170589.58</v>
      </c>
    </row>
    <row r="397" spans="1:5">
      <c r="A397" s="5" t="s">
        <v>5</v>
      </c>
      <c r="B397" s="6">
        <v>2645</v>
      </c>
      <c r="C397" s="7">
        <v>45140</v>
      </c>
      <c r="D397" s="7">
        <v>45171</v>
      </c>
      <c r="E397" s="8">
        <v>154189.57999999999</v>
      </c>
    </row>
    <row r="398" spans="1:5">
      <c r="A398" s="5" t="s">
        <v>5</v>
      </c>
      <c r="B398" s="6">
        <v>2646</v>
      </c>
      <c r="C398" s="7">
        <v>45140</v>
      </c>
      <c r="D398" s="7">
        <v>45171</v>
      </c>
      <c r="E398" s="8">
        <v>154189.57999999999</v>
      </c>
    </row>
    <row r="399" spans="1:5">
      <c r="A399" s="5" t="s">
        <v>5</v>
      </c>
      <c r="B399" s="6">
        <v>2647</v>
      </c>
      <c r="C399" s="7">
        <v>45140</v>
      </c>
      <c r="D399" s="7">
        <v>45171</v>
      </c>
      <c r="E399" s="8">
        <v>154189.57999999999</v>
      </c>
    </row>
    <row r="400" spans="1:5">
      <c r="A400" s="5" t="s">
        <v>5</v>
      </c>
      <c r="B400" s="6">
        <v>2648</v>
      </c>
      <c r="C400" s="7">
        <v>45140</v>
      </c>
      <c r="D400" s="7">
        <v>45171</v>
      </c>
      <c r="E400" s="8">
        <v>166489.57999999999</v>
      </c>
    </row>
    <row r="401" spans="1:5">
      <c r="A401" s="5" t="s">
        <v>5</v>
      </c>
      <c r="B401" s="6">
        <v>2649</v>
      </c>
      <c r="C401" s="7">
        <v>45140</v>
      </c>
      <c r="D401" s="7">
        <v>45171</v>
      </c>
      <c r="E401" s="8">
        <v>170589.58</v>
      </c>
    </row>
    <row r="402" spans="1:5">
      <c r="A402" s="5" t="s">
        <v>5</v>
      </c>
      <c r="B402" s="6">
        <v>2650</v>
      </c>
      <c r="C402" s="7">
        <v>45140</v>
      </c>
      <c r="D402" s="7">
        <v>45171</v>
      </c>
      <c r="E402" s="8">
        <v>170589.58</v>
      </c>
    </row>
    <row r="403" spans="1:5">
      <c r="A403" s="5" t="s">
        <v>5</v>
      </c>
      <c r="B403" s="6">
        <v>2651</v>
      </c>
      <c r="C403" s="7">
        <v>45140</v>
      </c>
      <c r="D403" s="7">
        <v>45171</v>
      </c>
      <c r="E403" s="8">
        <v>170589.58</v>
      </c>
    </row>
    <row r="404" spans="1:5">
      <c r="A404" s="5" t="s">
        <v>5</v>
      </c>
      <c r="B404" s="6">
        <v>2652</v>
      </c>
      <c r="C404" s="7">
        <v>45140</v>
      </c>
      <c r="D404" s="7">
        <v>45171</v>
      </c>
      <c r="E404" s="8">
        <v>166489.57999999999</v>
      </c>
    </row>
    <row r="405" spans="1:5">
      <c r="A405" s="5" t="s">
        <v>5</v>
      </c>
      <c r="B405" s="6">
        <v>2653</v>
      </c>
      <c r="C405" s="7">
        <v>45140</v>
      </c>
      <c r="D405" s="7">
        <v>45171</v>
      </c>
      <c r="E405" s="8">
        <v>166489.57999999999</v>
      </c>
    </row>
    <row r="406" spans="1:5">
      <c r="A406" s="5" t="s">
        <v>5</v>
      </c>
      <c r="B406" s="6">
        <v>2654</v>
      </c>
      <c r="C406" s="7">
        <v>45140</v>
      </c>
      <c r="D406" s="7">
        <v>45171</v>
      </c>
      <c r="E406" s="8">
        <v>170589.58</v>
      </c>
    </row>
    <row r="407" spans="1:5">
      <c r="A407" s="5" t="s">
        <v>5</v>
      </c>
      <c r="B407" s="6">
        <v>2655</v>
      </c>
      <c r="C407" s="7">
        <v>45140</v>
      </c>
      <c r="D407" s="7">
        <v>45171</v>
      </c>
      <c r="E407" s="8">
        <v>138588</v>
      </c>
    </row>
    <row r="408" spans="1:5">
      <c r="A408" s="5" t="s">
        <v>5</v>
      </c>
      <c r="B408" s="6">
        <v>2656</v>
      </c>
      <c r="C408" s="7">
        <v>45140</v>
      </c>
      <c r="D408" s="7">
        <v>45171</v>
      </c>
      <c r="E408" s="8">
        <v>178164</v>
      </c>
    </row>
    <row r="409" spans="1:5">
      <c r="A409" s="5" t="s">
        <v>5</v>
      </c>
      <c r="B409" s="6">
        <v>2657</v>
      </c>
      <c r="C409" s="7">
        <v>45140</v>
      </c>
      <c r="D409" s="7">
        <v>45171</v>
      </c>
      <c r="E409" s="8">
        <v>106722</v>
      </c>
    </row>
    <row r="410" spans="1:5">
      <c r="A410" s="5" t="s">
        <v>5</v>
      </c>
      <c r="B410" s="6">
        <v>2658</v>
      </c>
      <c r="C410" s="7">
        <v>45140</v>
      </c>
      <c r="D410" s="7">
        <v>45171</v>
      </c>
      <c r="E410" s="8">
        <v>106722</v>
      </c>
    </row>
    <row r="411" spans="1:5">
      <c r="A411" s="5" t="s">
        <v>5</v>
      </c>
      <c r="B411" s="6">
        <v>2659</v>
      </c>
      <c r="C411" s="7">
        <v>45140</v>
      </c>
      <c r="D411" s="7">
        <v>45171</v>
      </c>
      <c r="E411" s="8">
        <v>182868</v>
      </c>
    </row>
    <row r="412" spans="1:5">
      <c r="A412" s="5" t="s">
        <v>5</v>
      </c>
      <c r="B412" s="6">
        <v>2660</v>
      </c>
      <c r="C412" s="7">
        <v>45140</v>
      </c>
      <c r="D412" s="7">
        <v>45171</v>
      </c>
      <c r="E412" s="8">
        <v>182868</v>
      </c>
    </row>
    <row r="413" spans="1:5">
      <c r="A413" s="5" t="s">
        <v>5</v>
      </c>
      <c r="B413" s="6">
        <v>2662</v>
      </c>
      <c r="C413" s="7">
        <v>45141</v>
      </c>
      <c r="D413" s="7">
        <v>45172</v>
      </c>
      <c r="E413" s="8">
        <v>121144</v>
      </c>
    </row>
    <row r="414" spans="1:5">
      <c r="A414" s="5" t="s">
        <v>5</v>
      </c>
      <c r="B414" s="6">
        <v>2718</v>
      </c>
      <c r="C414" s="7">
        <v>45238</v>
      </c>
      <c r="D414" s="7">
        <v>45238</v>
      </c>
      <c r="E414" s="8">
        <v>178164</v>
      </c>
    </row>
    <row r="415" spans="1:5">
      <c r="A415" s="5" t="s">
        <v>5</v>
      </c>
      <c r="B415" s="6">
        <v>2745</v>
      </c>
      <c r="C415" s="7">
        <v>45251</v>
      </c>
      <c r="D415" s="7">
        <v>45251</v>
      </c>
      <c r="E415" s="8">
        <v>178164</v>
      </c>
    </row>
    <row r="416" spans="1:5">
      <c r="A416" s="5" t="s">
        <v>5</v>
      </c>
      <c r="B416" s="6">
        <v>2746</v>
      </c>
      <c r="C416" s="7">
        <v>45251</v>
      </c>
      <c r="D416" s="7">
        <v>45251</v>
      </c>
      <c r="E416" s="8">
        <v>154297.07999999999</v>
      </c>
    </row>
    <row r="417" spans="1:5">
      <c r="A417" s="5" t="s">
        <v>5</v>
      </c>
      <c r="B417" s="6">
        <v>2748</v>
      </c>
      <c r="C417" s="7">
        <v>45252</v>
      </c>
      <c r="D417" s="7">
        <v>45252</v>
      </c>
      <c r="E417" s="8">
        <v>39102</v>
      </c>
    </row>
    <row r="418" spans="1:5">
      <c r="A418" s="5" t="s">
        <v>5</v>
      </c>
      <c r="B418" s="6">
        <v>2754</v>
      </c>
      <c r="C418" s="7">
        <v>45252</v>
      </c>
      <c r="D418" s="7">
        <v>45252</v>
      </c>
      <c r="E418" s="8">
        <v>580826.4</v>
      </c>
    </row>
    <row r="419" spans="1:5">
      <c r="A419" s="5" t="s">
        <v>5</v>
      </c>
      <c r="B419" s="6">
        <v>2792</v>
      </c>
      <c r="C419" s="7">
        <v>45253</v>
      </c>
      <c r="D419" s="7">
        <v>45253</v>
      </c>
      <c r="E419" s="8">
        <v>39102</v>
      </c>
    </row>
    <row r="420" spans="1:5">
      <c r="A420" s="5" t="s">
        <v>5</v>
      </c>
      <c r="B420" s="6">
        <v>2800</v>
      </c>
      <c r="C420" s="7">
        <v>45253</v>
      </c>
      <c r="D420" s="7">
        <v>45253</v>
      </c>
      <c r="E420" s="8">
        <v>580826.4</v>
      </c>
    </row>
    <row r="421" spans="1:5">
      <c r="A421" s="5" t="s">
        <v>5</v>
      </c>
      <c r="B421" s="6">
        <v>2719</v>
      </c>
      <c r="C421" s="7">
        <v>45238</v>
      </c>
      <c r="D421" s="7">
        <v>45268</v>
      </c>
      <c r="E421" s="8">
        <v>170589.58</v>
      </c>
    </row>
    <row r="422" spans="1:5">
      <c r="A422" s="5" t="s">
        <v>5</v>
      </c>
      <c r="B422" s="6">
        <v>2720</v>
      </c>
      <c r="C422" s="7">
        <v>45238</v>
      </c>
      <c r="D422" s="7">
        <v>45268</v>
      </c>
      <c r="E422" s="8">
        <v>102622</v>
      </c>
    </row>
    <row r="423" spans="1:5">
      <c r="A423" s="5" t="s">
        <v>5</v>
      </c>
      <c r="B423" s="6">
        <v>2721</v>
      </c>
      <c r="C423" s="7">
        <v>45238</v>
      </c>
      <c r="D423" s="7">
        <v>45268</v>
      </c>
      <c r="E423" s="8">
        <v>138588</v>
      </c>
    </row>
    <row r="424" spans="1:5">
      <c r="A424" s="5" t="s">
        <v>5</v>
      </c>
      <c r="B424" s="6">
        <v>2722</v>
      </c>
      <c r="C424" s="7">
        <v>45238</v>
      </c>
      <c r="D424" s="7">
        <v>45268</v>
      </c>
      <c r="E424" s="8">
        <v>170589.58</v>
      </c>
    </row>
    <row r="425" spans="1:5">
      <c r="A425" s="5" t="s">
        <v>5</v>
      </c>
      <c r="B425" s="6">
        <v>2725</v>
      </c>
      <c r="C425" s="7">
        <v>45238</v>
      </c>
      <c r="D425" s="7">
        <v>45268</v>
      </c>
      <c r="E425" s="8">
        <v>166489.57999999999</v>
      </c>
    </row>
    <row r="426" spans="1:5">
      <c r="A426" s="5" t="s">
        <v>5</v>
      </c>
      <c r="B426" s="6">
        <v>2726</v>
      </c>
      <c r="C426" s="7">
        <v>45238</v>
      </c>
      <c r="D426" s="7">
        <v>45268</v>
      </c>
      <c r="E426" s="8">
        <v>166960.26</v>
      </c>
    </row>
    <row r="427" spans="1:5">
      <c r="A427" s="5" t="s">
        <v>5</v>
      </c>
      <c r="B427" s="6">
        <v>2727</v>
      </c>
      <c r="C427" s="7">
        <v>45238</v>
      </c>
      <c r="D427" s="7">
        <v>45268</v>
      </c>
      <c r="E427" s="8">
        <v>142688</v>
      </c>
    </row>
    <row r="428" spans="1:5">
      <c r="A428" s="5" t="s">
        <v>5</v>
      </c>
      <c r="B428" s="6">
        <v>2728</v>
      </c>
      <c r="C428" s="7">
        <v>45238</v>
      </c>
      <c r="D428" s="7">
        <v>45268</v>
      </c>
      <c r="E428" s="8">
        <v>152189.57999999999</v>
      </c>
    </row>
    <row r="429" spans="1:5">
      <c r="A429" s="5" t="s">
        <v>5</v>
      </c>
      <c r="B429" s="6">
        <v>2730</v>
      </c>
      <c r="C429" s="7">
        <v>45238</v>
      </c>
      <c r="D429" s="7">
        <v>45268</v>
      </c>
      <c r="E429" s="8">
        <v>152189.57999999999</v>
      </c>
    </row>
    <row r="430" spans="1:5">
      <c r="A430" s="5" t="s">
        <v>5</v>
      </c>
      <c r="B430" s="6">
        <v>2732</v>
      </c>
      <c r="C430" s="7">
        <v>45238</v>
      </c>
      <c r="D430" s="7">
        <v>45268</v>
      </c>
      <c r="E430" s="8">
        <v>170589.58</v>
      </c>
    </row>
    <row r="431" spans="1:5">
      <c r="A431" s="5" t="s">
        <v>5</v>
      </c>
      <c r="B431" s="6">
        <v>2733</v>
      </c>
      <c r="C431" s="7">
        <v>45238</v>
      </c>
      <c r="D431" s="7">
        <v>45268</v>
      </c>
      <c r="E431" s="8">
        <v>131140</v>
      </c>
    </row>
    <row r="432" spans="1:5">
      <c r="A432" s="5" t="s">
        <v>5</v>
      </c>
      <c r="B432" s="6">
        <v>2734</v>
      </c>
      <c r="C432" s="7">
        <v>45238</v>
      </c>
      <c r="D432" s="7">
        <v>45268</v>
      </c>
      <c r="E432" s="8">
        <v>170589.58</v>
      </c>
    </row>
    <row r="433" spans="1:5">
      <c r="A433" s="5" t="s">
        <v>5</v>
      </c>
      <c r="B433" s="6">
        <v>2735</v>
      </c>
      <c r="C433" s="7">
        <v>45239</v>
      </c>
      <c r="D433" s="7">
        <v>45269</v>
      </c>
      <c r="E433" s="8">
        <v>106722</v>
      </c>
    </row>
    <row r="434" spans="1:5">
      <c r="A434" s="5" t="s">
        <v>5</v>
      </c>
      <c r="B434" s="6">
        <v>2737</v>
      </c>
      <c r="C434" s="7">
        <v>45239</v>
      </c>
      <c r="D434" s="7">
        <v>45269</v>
      </c>
      <c r="E434" s="8">
        <v>138588</v>
      </c>
    </row>
    <row r="435" spans="1:5">
      <c r="A435" s="5" t="s">
        <v>5</v>
      </c>
      <c r="B435" s="6">
        <v>2739</v>
      </c>
      <c r="C435" s="7">
        <v>45239</v>
      </c>
      <c r="D435" s="7">
        <v>45269</v>
      </c>
      <c r="E435" s="8">
        <v>580826.4</v>
      </c>
    </row>
    <row r="436" spans="1:5">
      <c r="A436" s="5" t="s">
        <v>5</v>
      </c>
      <c r="B436" s="6">
        <v>2742</v>
      </c>
      <c r="C436" s="7">
        <v>45239</v>
      </c>
      <c r="D436" s="7">
        <v>45269</v>
      </c>
      <c r="E436" s="8">
        <v>166489.57999999999</v>
      </c>
    </row>
    <row r="437" spans="1:5">
      <c r="A437" s="5" t="s">
        <v>5</v>
      </c>
      <c r="B437" s="6">
        <v>2747</v>
      </c>
      <c r="C437" s="7">
        <v>45252</v>
      </c>
      <c r="D437" s="7">
        <v>45282</v>
      </c>
      <c r="E437" s="8">
        <v>580826.4</v>
      </c>
    </row>
    <row r="438" spans="1:5">
      <c r="A438" s="5" t="s">
        <v>5</v>
      </c>
      <c r="B438" s="6">
        <v>2749</v>
      </c>
      <c r="C438" s="7">
        <v>45252</v>
      </c>
      <c r="D438" s="7">
        <v>45282</v>
      </c>
      <c r="E438" s="8">
        <v>178164</v>
      </c>
    </row>
    <row r="439" spans="1:5">
      <c r="A439" s="5" t="s">
        <v>5</v>
      </c>
      <c r="B439" s="6">
        <v>2750</v>
      </c>
      <c r="C439" s="7">
        <v>45252</v>
      </c>
      <c r="D439" s="7">
        <v>45282</v>
      </c>
      <c r="E439" s="8">
        <v>166489.57999999999</v>
      </c>
    </row>
    <row r="440" spans="1:5">
      <c r="A440" s="5" t="s">
        <v>5</v>
      </c>
      <c r="B440" s="6">
        <v>2751</v>
      </c>
      <c r="C440" s="7">
        <v>45252</v>
      </c>
      <c r="D440" s="7">
        <v>45282</v>
      </c>
      <c r="E440" s="8">
        <v>182868</v>
      </c>
    </row>
    <row r="441" spans="1:5">
      <c r="A441" s="5" t="s">
        <v>5</v>
      </c>
      <c r="B441" s="6">
        <v>2752</v>
      </c>
      <c r="C441" s="7">
        <v>45252</v>
      </c>
      <c r="D441" s="7">
        <v>45282</v>
      </c>
      <c r="E441" s="8">
        <v>125244</v>
      </c>
    </row>
    <row r="442" spans="1:5">
      <c r="A442" s="5" t="s">
        <v>5</v>
      </c>
      <c r="B442" s="6">
        <v>2753</v>
      </c>
      <c r="C442" s="7">
        <v>45252</v>
      </c>
      <c r="D442" s="7">
        <v>45282</v>
      </c>
      <c r="E442" s="8">
        <v>580826.4</v>
      </c>
    </row>
    <row r="443" spans="1:5">
      <c r="A443" s="5" t="s">
        <v>5</v>
      </c>
      <c r="B443" s="6">
        <v>2755</v>
      </c>
      <c r="C443" s="7">
        <v>45252</v>
      </c>
      <c r="D443" s="7">
        <v>45282</v>
      </c>
      <c r="E443" s="8">
        <v>39102</v>
      </c>
    </row>
    <row r="444" spans="1:5">
      <c r="A444" s="5" t="s">
        <v>5</v>
      </c>
      <c r="B444" s="6">
        <v>2756</v>
      </c>
      <c r="C444" s="7">
        <v>45252</v>
      </c>
      <c r="D444" s="7">
        <v>45282</v>
      </c>
      <c r="E444" s="8">
        <v>166489.57999999999</v>
      </c>
    </row>
    <row r="445" spans="1:5">
      <c r="A445" s="5" t="s">
        <v>5</v>
      </c>
      <c r="B445" s="6">
        <v>2757</v>
      </c>
      <c r="C445" s="7">
        <v>45252</v>
      </c>
      <c r="D445" s="7">
        <v>45282</v>
      </c>
      <c r="E445" s="8">
        <v>39102</v>
      </c>
    </row>
    <row r="446" spans="1:5">
      <c r="A446" s="5" t="s">
        <v>5</v>
      </c>
      <c r="B446" s="6">
        <v>2758</v>
      </c>
      <c r="C446" s="7">
        <v>45252</v>
      </c>
      <c r="D446" s="7">
        <v>45282</v>
      </c>
      <c r="E446" s="8">
        <v>39102</v>
      </c>
    </row>
    <row r="447" spans="1:5">
      <c r="A447" s="5" t="s">
        <v>5</v>
      </c>
      <c r="B447" s="6">
        <v>2760</v>
      </c>
      <c r="C447" s="7">
        <v>45252</v>
      </c>
      <c r="D447" s="7">
        <v>45282</v>
      </c>
      <c r="E447" s="8">
        <v>111051.12</v>
      </c>
    </row>
    <row r="448" spans="1:5">
      <c r="A448" s="5" t="s">
        <v>5</v>
      </c>
      <c r="B448" s="6">
        <v>2761</v>
      </c>
      <c r="C448" s="7">
        <v>45252</v>
      </c>
      <c r="D448" s="7">
        <v>45282</v>
      </c>
      <c r="E448" s="8">
        <v>35002</v>
      </c>
    </row>
    <row r="449" spans="1:5">
      <c r="A449" s="5" t="s">
        <v>5</v>
      </c>
      <c r="B449" s="6">
        <v>2762</v>
      </c>
      <c r="C449" s="7">
        <v>45252</v>
      </c>
      <c r="D449" s="7">
        <v>45282</v>
      </c>
      <c r="E449" s="8">
        <v>166489.57999999999</v>
      </c>
    </row>
    <row r="450" spans="1:5">
      <c r="A450" s="5" t="s">
        <v>5</v>
      </c>
      <c r="B450" s="6">
        <v>2763</v>
      </c>
      <c r="C450" s="7">
        <v>45252</v>
      </c>
      <c r="D450" s="7">
        <v>45282</v>
      </c>
      <c r="E450" s="8">
        <v>174064</v>
      </c>
    </row>
    <row r="451" spans="1:5">
      <c r="A451" s="5" t="s">
        <v>5</v>
      </c>
      <c r="B451" s="6">
        <v>2764</v>
      </c>
      <c r="C451" s="7">
        <v>45252</v>
      </c>
      <c r="D451" s="7">
        <v>45282</v>
      </c>
      <c r="E451" s="8">
        <v>142688</v>
      </c>
    </row>
    <row r="452" spans="1:5">
      <c r="A452" s="5" t="s">
        <v>5</v>
      </c>
      <c r="B452" s="6">
        <v>2765</v>
      </c>
      <c r="C452" s="7">
        <v>45252</v>
      </c>
      <c r="D452" s="7">
        <v>45282</v>
      </c>
      <c r="E452" s="8">
        <v>580826.4</v>
      </c>
    </row>
    <row r="453" spans="1:5">
      <c r="A453" s="5" t="s">
        <v>5</v>
      </c>
      <c r="B453" s="6">
        <v>2766</v>
      </c>
      <c r="C453" s="7">
        <v>45252</v>
      </c>
      <c r="D453" s="7">
        <v>45282</v>
      </c>
      <c r="E453" s="8">
        <v>580826.4</v>
      </c>
    </row>
    <row r="454" spans="1:5">
      <c r="A454" s="5" t="s">
        <v>5</v>
      </c>
      <c r="B454" s="6">
        <v>2767</v>
      </c>
      <c r="C454" s="7">
        <v>45252</v>
      </c>
      <c r="D454" s="7">
        <v>45282</v>
      </c>
      <c r="E454" s="8">
        <v>39102</v>
      </c>
    </row>
    <row r="455" spans="1:5">
      <c r="A455" s="5" t="s">
        <v>5</v>
      </c>
      <c r="B455" s="6">
        <v>2773</v>
      </c>
      <c r="C455" s="7">
        <v>45253</v>
      </c>
      <c r="D455" s="7">
        <v>45282</v>
      </c>
      <c r="E455" s="8">
        <v>170589.58</v>
      </c>
    </row>
    <row r="456" spans="1:5">
      <c r="A456" s="5" t="s">
        <v>5</v>
      </c>
      <c r="B456" s="6">
        <v>2795</v>
      </c>
      <c r="C456" s="7">
        <v>45253</v>
      </c>
      <c r="D456" s="7">
        <v>45282</v>
      </c>
      <c r="E456" s="8">
        <v>39102</v>
      </c>
    </row>
    <row r="457" spans="1:5">
      <c r="A457" s="5" t="s">
        <v>5</v>
      </c>
      <c r="B457" s="6">
        <v>2759</v>
      </c>
      <c r="C457" s="7">
        <v>45252</v>
      </c>
      <c r="D457" s="7">
        <v>45283</v>
      </c>
      <c r="E457" s="8">
        <v>39102</v>
      </c>
    </row>
    <row r="458" spans="1:5">
      <c r="A458" s="5" t="s">
        <v>5</v>
      </c>
      <c r="B458" s="6">
        <v>2768</v>
      </c>
      <c r="C458" s="7">
        <v>45253</v>
      </c>
      <c r="D458" s="7">
        <v>45283</v>
      </c>
      <c r="E458" s="8">
        <v>39102</v>
      </c>
    </row>
    <row r="459" spans="1:5">
      <c r="A459" s="5" t="s">
        <v>5</v>
      </c>
      <c r="B459" s="6">
        <v>2769</v>
      </c>
      <c r="C459" s="7">
        <v>45253</v>
      </c>
      <c r="D459" s="7">
        <v>45283</v>
      </c>
      <c r="E459" s="8">
        <v>178164</v>
      </c>
    </row>
    <row r="460" spans="1:5">
      <c r="A460" s="5" t="s">
        <v>5</v>
      </c>
      <c r="B460" s="6">
        <v>2770</v>
      </c>
      <c r="C460" s="7">
        <v>45253</v>
      </c>
      <c r="D460" s="7">
        <v>45283</v>
      </c>
      <c r="E460" s="8">
        <v>580826.4</v>
      </c>
    </row>
    <row r="461" spans="1:5">
      <c r="A461" s="5" t="s">
        <v>5</v>
      </c>
      <c r="B461" s="6">
        <v>2771</v>
      </c>
      <c r="C461" s="7">
        <v>45253</v>
      </c>
      <c r="D461" s="7">
        <v>45283</v>
      </c>
      <c r="E461" s="8">
        <v>39102</v>
      </c>
    </row>
    <row r="462" spans="1:5">
      <c r="A462" s="5" t="s">
        <v>5</v>
      </c>
      <c r="B462" s="6">
        <v>2772</v>
      </c>
      <c r="C462" s="7">
        <v>45253</v>
      </c>
      <c r="D462" s="7">
        <v>45283</v>
      </c>
      <c r="E462" s="8">
        <v>170589.58</v>
      </c>
    </row>
    <row r="463" spans="1:5">
      <c r="A463" s="5" t="s">
        <v>5</v>
      </c>
      <c r="B463" s="6">
        <v>2774</v>
      </c>
      <c r="C463" s="7">
        <v>45253</v>
      </c>
      <c r="D463" s="7">
        <v>45283</v>
      </c>
      <c r="E463" s="8">
        <v>39102</v>
      </c>
    </row>
    <row r="464" spans="1:5">
      <c r="A464" s="5" t="s">
        <v>5</v>
      </c>
      <c r="B464" s="6">
        <v>2775</v>
      </c>
      <c r="C464" s="7">
        <v>45253</v>
      </c>
      <c r="D464" s="7">
        <v>45283</v>
      </c>
      <c r="E464" s="8">
        <v>138588</v>
      </c>
    </row>
    <row r="465" spans="1:5">
      <c r="A465" s="5" t="s">
        <v>5</v>
      </c>
      <c r="B465" s="6">
        <v>2776</v>
      </c>
      <c r="C465" s="7">
        <v>45253</v>
      </c>
      <c r="D465" s="7">
        <v>45283</v>
      </c>
      <c r="E465" s="8">
        <v>35002</v>
      </c>
    </row>
    <row r="466" spans="1:5">
      <c r="A466" s="5" t="s">
        <v>5</v>
      </c>
      <c r="B466" s="6">
        <v>2777</v>
      </c>
      <c r="C466" s="7">
        <v>45253</v>
      </c>
      <c r="D466" s="7">
        <v>45283</v>
      </c>
      <c r="E466" s="8">
        <v>39102</v>
      </c>
    </row>
    <row r="467" spans="1:5">
      <c r="A467" s="5" t="s">
        <v>5</v>
      </c>
      <c r="B467" s="6">
        <v>2778</v>
      </c>
      <c r="C467" s="7">
        <v>45253</v>
      </c>
      <c r="D467" s="7">
        <v>45283</v>
      </c>
      <c r="E467" s="8">
        <v>39102</v>
      </c>
    </row>
    <row r="468" spans="1:5">
      <c r="A468" s="5" t="s">
        <v>5</v>
      </c>
      <c r="B468" s="6">
        <v>2779</v>
      </c>
      <c r="C468" s="7">
        <v>45253</v>
      </c>
      <c r="D468" s="7">
        <v>45283</v>
      </c>
      <c r="E468" s="8">
        <v>142688</v>
      </c>
    </row>
    <row r="469" spans="1:5">
      <c r="A469" s="5" t="s">
        <v>5</v>
      </c>
      <c r="B469" s="6">
        <v>2780</v>
      </c>
      <c r="C469" s="7">
        <v>45253</v>
      </c>
      <c r="D469" s="7">
        <v>45283</v>
      </c>
      <c r="E469" s="8">
        <v>39102</v>
      </c>
    </row>
    <row r="470" spans="1:5">
      <c r="A470" s="5" t="s">
        <v>5</v>
      </c>
      <c r="B470" s="6">
        <v>2781</v>
      </c>
      <c r="C470" s="7">
        <v>45253</v>
      </c>
      <c r="D470" s="7">
        <v>45283</v>
      </c>
      <c r="E470" s="8">
        <v>39102</v>
      </c>
    </row>
    <row r="471" spans="1:5">
      <c r="A471" s="5" t="s">
        <v>5</v>
      </c>
      <c r="B471" s="6">
        <v>2782</v>
      </c>
      <c r="C471" s="7">
        <v>45253</v>
      </c>
      <c r="D471" s="7">
        <v>45283</v>
      </c>
      <c r="E471" s="8">
        <v>39102</v>
      </c>
    </row>
    <row r="472" spans="1:5">
      <c r="A472" s="5" t="s">
        <v>5</v>
      </c>
      <c r="B472" s="6">
        <v>2783</v>
      </c>
      <c r="C472" s="7">
        <v>45253</v>
      </c>
      <c r="D472" s="7">
        <v>45283</v>
      </c>
      <c r="E472" s="8">
        <v>39102</v>
      </c>
    </row>
    <row r="473" spans="1:5">
      <c r="A473" s="5" t="s">
        <v>5</v>
      </c>
      <c r="B473" s="6">
        <v>2784</v>
      </c>
      <c r="C473" s="7">
        <v>45253</v>
      </c>
      <c r="D473" s="7">
        <v>45283</v>
      </c>
      <c r="E473" s="8">
        <v>580826.4</v>
      </c>
    </row>
    <row r="474" spans="1:5">
      <c r="A474" s="5" t="s">
        <v>5</v>
      </c>
      <c r="B474" s="6">
        <v>2785</v>
      </c>
      <c r="C474" s="7">
        <v>45253</v>
      </c>
      <c r="D474" s="7">
        <v>45283</v>
      </c>
      <c r="E474" s="8">
        <v>39102</v>
      </c>
    </row>
    <row r="475" spans="1:5">
      <c r="A475" s="5" t="s">
        <v>5</v>
      </c>
      <c r="B475" s="6">
        <v>2786</v>
      </c>
      <c r="C475" s="7">
        <v>45253</v>
      </c>
      <c r="D475" s="7">
        <v>45283</v>
      </c>
      <c r="E475" s="8">
        <v>174064</v>
      </c>
    </row>
    <row r="476" spans="1:5">
      <c r="A476" s="5" t="s">
        <v>5</v>
      </c>
      <c r="B476" s="6">
        <v>2787</v>
      </c>
      <c r="C476" s="7">
        <v>45253</v>
      </c>
      <c r="D476" s="7">
        <v>45283</v>
      </c>
      <c r="E476" s="8">
        <v>166960.26</v>
      </c>
    </row>
    <row r="477" spans="1:5">
      <c r="A477" s="5" t="s">
        <v>5</v>
      </c>
      <c r="B477" s="6">
        <v>2788</v>
      </c>
      <c r="C477" s="7">
        <v>45253</v>
      </c>
      <c r="D477" s="7">
        <v>45283</v>
      </c>
      <c r="E477" s="8">
        <v>106722</v>
      </c>
    </row>
    <row r="478" spans="1:5">
      <c r="A478" s="5" t="s">
        <v>5</v>
      </c>
      <c r="B478" s="6">
        <v>2789</v>
      </c>
      <c r="C478" s="7">
        <v>45253</v>
      </c>
      <c r="D478" s="7">
        <v>45283</v>
      </c>
      <c r="E478" s="8">
        <v>39102</v>
      </c>
    </row>
    <row r="479" spans="1:5">
      <c r="A479" s="5" t="s">
        <v>5</v>
      </c>
      <c r="B479" s="6">
        <v>2790</v>
      </c>
      <c r="C479" s="7">
        <v>45253</v>
      </c>
      <c r="D479" s="7">
        <v>45283</v>
      </c>
      <c r="E479" s="8">
        <v>188666</v>
      </c>
    </row>
    <row r="480" spans="1:5">
      <c r="A480" s="5" t="s">
        <v>5</v>
      </c>
      <c r="B480" s="6">
        <v>2791</v>
      </c>
      <c r="C480" s="7">
        <v>45253</v>
      </c>
      <c r="D480" s="7">
        <v>45283</v>
      </c>
      <c r="E480" s="8">
        <v>170589.58</v>
      </c>
    </row>
    <row r="481" spans="1:5">
      <c r="A481" s="5" t="s">
        <v>5</v>
      </c>
      <c r="B481" s="6">
        <v>2793</v>
      </c>
      <c r="C481" s="7">
        <v>45253</v>
      </c>
      <c r="D481" s="7">
        <v>45283</v>
      </c>
      <c r="E481" s="8">
        <v>170589.58</v>
      </c>
    </row>
    <row r="482" spans="1:5">
      <c r="A482" s="5" t="s">
        <v>5</v>
      </c>
      <c r="B482" s="6">
        <v>2794</v>
      </c>
      <c r="C482" s="7">
        <v>45253</v>
      </c>
      <c r="D482" s="7">
        <v>45283</v>
      </c>
      <c r="E482" s="8">
        <v>39102</v>
      </c>
    </row>
    <row r="483" spans="1:5">
      <c r="A483" s="5" t="s">
        <v>5</v>
      </c>
      <c r="B483" s="6">
        <v>2796</v>
      </c>
      <c r="C483" s="7">
        <v>45253</v>
      </c>
      <c r="D483" s="7">
        <v>45283</v>
      </c>
      <c r="E483" s="8">
        <v>170589.58</v>
      </c>
    </row>
    <row r="484" spans="1:5">
      <c r="A484" s="5" t="s">
        <v>5</v>
      </c>
      <c r="B484" s="6">
        <v>2797</v>
      </c>
      <c r="C484" s="7">
        <v>45253</v>
      </c>
      <c r="D484" s="7">
        <v>45283</v>
      </c>
      <c r="E484" s="8">
        <v>39102</v>
      </c>
    </row>
    <row r="485" spans="1:5">
      <c r="A485" s="5" t="s">
        <v>5</v>
      </c>
      <c r="B485" s="6">
        <v>2798</v>
      </c>
      <c r="C485" s="7">
        <v>45253</v>
      </c>
      <c r="D485" s="7">
        <v>45283</v>
      </c>
      <c r="E485" s="8">
        <v>170589.58</v>
      </c>
    </row>
    <row r="486" spans="1:5">
      <c r="A486" s="5" t="s">
        <v>5</v>
      </c>
      <c r="B486" s="6">
        <v>2802</v>
      </c>
      <c r="C486" s="7">
        <v>45253</v>
      </c>
      <c r="D486" s="7">
        <v>45283</v>
      </c>
      <c r="E486" s="8">
        <v>39102</v>
      </c>
    </row>
    <row r="487" spans="1:5">
      <c r="A487" s="5" t="s">
        <v>5</v>
      </c>
      <c r="B487" s="6">
        <v>2806</v>
      </c>
      <c r="C487" s="7">
        <v>45253</v>
      </c>
      <c r="D487" s="7">
        <v>45283</v>
      </c>
      <c r="E487" s="8">
        <v>39102</v>
      </c>
    </row>
    <row r="488" spans="1:5">
      <c r="A488" s="5" t="s">
        <v>5</v>
      </c>
      <c r="B488" s="6">
        <v>2807</v>
      </c>
      <c r="C488" s="7">
        <v>45253</v>
      </c>
      <c r="D488" s="7">
        <v>45283</v>
      </c>
      <c r="E488" s="8">
        <v>142688</v>
      </c>
    </row>
    <row r="489" spans="1:5">
      <c r="A489" s="5" t="s">
        <v>5</v>
      </c>
      <c r="B489" s="6">
        <v>2808</v>
      </c>
      <c r="C489" s="7">
        <v>45253</v>
      </c>
      <c r="D489" s="7">
        <v>45283</v>
      </c>
      <c r="E489" s="8">
        <v>576726.4</v>
      </c>
    </row>
    <row r="490" spans="1:5">
      <c r="A490" s="5" t="s">
        <v>5</v>
      </c>
      <c r="B490" s="6">
        <v>2809</v>
      </c>
      <c r="C490" s="7">
        <v>45253</v>
      </c>
      <c r="D490" s="7">
        <v>45283</v>
      </c>
      <c r="E490" s="8">
        <v>39102</v>
      </c>
    </row>
    <row r="491" spans="1:5">
      <c r="A491" s="5" t="s">
        <v>5</v>
      </c>
      <c r="B491" s="6">
        <v>2810</v>
      </c>
      <c r="C491" s="7">
        <v>45253</v>
      </c>
      <c r="D491" s="7">
        <v>45283</v>
      </c>
      <c r="E491" s="8">
        <v>39102</v>
      </c>
    </row>
    <row r="492" spans="1:5">
      <c r="A492" s="5" t="s">
        <v>5</v>
      </c>
      <c r="B492" s="6">
        <v>2811</v>
      </c>
      <c r="C492" s="7">
        <v>45253</v>
      </c>
      <c r="D492" s="7">
        <v>45283</v>
      </c>
      <c r="E492" s="8">
        <v>156076.84</v>
      </c>
    </row>
    <row r="493" spans="1:5">
      <c r="A493" s="5" t="s">
        <v>5</v>
      </c>
      <c r="B493" s="6">
        <v>2812</v>
      </c>
      <c r="C493" s="7">
        <v>45253</v>
      </c>
      <c r="D493" s="7">
        <v>45283</v>
      </c>
      <c r="E493" s="8">
        <v>90666</v>
      </c>
    </row>
    <row r="494" spans="1:5">
      <c r="A494" s="5" t="s">
        <v>5</v>
      </c>
      <c r="B494" s="6">
        <v>2814</v>
      </c>
      <c r="C494" s="7">
        <v>45253</v>
      </c>
      <c r="D494" s="7">
        <v>45283</v>
      </c>
      <c r="E494" s="8">
        <v>170589.58</v>
      </c>
    </row>
    <row r="495" spans="1:5">
      <c r="A495" s="5" t="s">
        <v>5</v>
      </c>
      <c r="B495" s="6">
        <v>2816</v>
      </c>
      <c r="C495" s="7">
        <v>45253</v>
      </c>
      <c r="D495" s="7">
        <v>45283</v>
      </c>
      <c r="E495" s="8">
        <v>170589.58</v>
      </c>
    </row>
    <row r="496" spans="1:5">
      <c r="A496" s="5" t="s">
        <v>5</v>
      </c>
      <c r="B496" s="6">
        <v>2817</v>
      </c>
      <c r="C496" s="7">
        <v>45253</v>
      </c>
      <c r="D496" s="7">
        <v>45283</v>
      </c>
      <c r="E496" s="8">
        <v>142688</v>
      </c>
    </row>
    <row r="497" spans="1:5">
      <c r="A497" s="5" t="s">
        <v>5</v>
      </c>
      <c r="B497" s="6">
        <v>4630</v>
      </c>
      <c r="C497" s="7">
        <v>45291</v>
      </c>
      <c r="D497" s="7">
        <v>45291</v>
      </c>
      <c r="E497" s="8">
        <v>230500</v>
      </c>
    </row>
    <row r="498" spans="1:5">
      <c r="A498" s="5" t="s">
        <v>5</v>
      </c>
      <c r="B498" s="6">
        <v>2842</v>
      </c>
      <c r="C498" s="7">
        <v>45296</v>
      </c>
      <c r="D498" s="7">
        <v>45296</v>
      </c>
      <c r="E498" s="8">
        <v>573763</v>
      </c>
    </row>
    <row r="499" spans="1:5">
      <c r="A499" s="5" t="s">
        <v>5</v>
      </c>
      <c r="B499" s="6">
        <v>2840</v>
      </c>
      <c r="C499" s="7">
        <v>45296</v>
      </c>
      <c r="D499" s="7">
        <v>45327</v>
      </c>
      <c r="E499" s="8">
        <v>577863</v>
      </c>
    </row>
    <row r="500" spans="1:5">
      <c r="A500" s="5" t="s">
        <v>5</v>
      </c>
      <c r="B500" s="6">
        <v>2841</v>
      </c>
      <c r="C500" s="7">
        <v>45296</v>
      </c>
      <c r="D500" s="7">
        <v>45327</v>
      </c>
      <c r="E500" s="8">
        <v>577863</v>
      </c>
    </row>
    <row r="501" spans="1:5">
      <c r="A501" s="5" t="s">
        <v>5</v>
      </c>
      <c r="B501" s="6">
        <v>2846</v>
      </c>
      <c r="C501" s="7">
        <v>45296</v>
      </c>
      <c r="D501" s="7">
        <v>45327</v>
      </c>
      <c r="E501" s="8">
        <v>536863</v>
      </c>
    </row>
    <row r="502" spans="1:5">
      <c r="A502" s="5" t="s">
        <v>5</v>
      </c>
      <c r="B502" s="6">
        <v>2847</v>
      </c>
      <c r="C502" s="7">
        <v>45296</v>
      </c>
      <c r="D502" s="7">
        <v>45327</v>
      </c>
      <c r="E502" s="8">
        <v>577863</v>
      </c>
    </row>
    <row r="503" spans="1:5">
      <c r="A503" s="5" t="s">
        <v>5</v>
      </c>
      <c r="B503" s="6">
        <v>2850</v>
      </c>
      <c r="C503" s="7">
        <v>45296</v>
      </c>
      <c r="D503" s="7">
        <v>45327</v>
      </c>
      <c r="E503" s="8">
        <v>577863</v>
      </c>
    </row>
    <row r="504" spans="1:5">
      <c r="A504" s="5" t="s">
        <v>5</v>
      </c>
      <c r="B504" s="6">
        <v>2851</v>
      </c>
      <c r="C504" s="7">
        <v>45296</v>
      </c>
      <c r="D504" s="7">
        <v>45327</v>
      </c>
      <c r="E504" s="8">
        <v>573763</v>
      </c>
    </row>
    <row r="505" spans="1:5">
      <c r="A505" s="5" t="s">
        <v>5</v>
      </c>
      <c r="B505" s="6">
        <v>2857</v>
      </c>
      <c r="C505" s="7">
        <v>45296</v>
      </c>
      <c r="D505" s="7">
        <v>45327</v>
      </c>
      <c r="E505" s="8">
        <v>573763</v>
      </c>
    </row>
    <row r="506" spans="1:5">
      <c r="A506" s="5" t="s">
        <v>5</v>
      </c>
      <c r="B506" s="6">
        <v>2864</v>
      </c>
      <c r="C506" s="7">
        <v>45296</v>
      </c>
      <c r="D506" s="7">
        <v>45327</v>
      </c>
      <c r="E506" s="8">
        <v>35002</v>
      </c>
    </row>
    <row r="507" spans="1:5">
      <c r="A507" s="5" t="s">
        <v>5</v>
      </c>
      <c r="B507" s="6">
        <v>2871</v>
      </c>
      <c r="C507" s="7">
        <v>45296</v>
      </c>
      <c r="D507" s="7">
        <v>45327</v>
      </c>
      <c r="E507" s="8">
        <v>391020</v>
      </c>
    </row>
    <row r="508" spans="1:5">
      <c r="A508" s="5" t="s">
        <v>5</v>
      </c>
      <c r="B508" s="6">
        <v>2872</v>
      </c>
      <c r="C508" s="7">
        <v>45296</v>
      </c>
      <c r="D508" s="7">
        <v>45327</v>
      </c>
      <c r="E508" s="8">
        <v>188666</v>
      </c>
    </row>
    <row r="509" spans="1:5">
      <c r="A509" s="5" t="s">
        <v>5</v>
      </c>
      <c r="B509" s="6">
        <v>2873</v>
      </c>
      <c r="C509" s="7">
        <v>45296</v>
      </c>
      <c r="D509" s="7">
        <v>45327</v>
      </c>
      <c r="E509" s="8">
        <v>192766</v>
      </c>
    </row>
    <row r="510" spans="1:5">
      <c r="A510" s="5" t="s">
        <v>5</v>
      </c>
      <c r="B510" s="6">
        <v>2875</v>
      </c>
      <c r="C510" s="7">
        <v>45296</v>
      </c>
      <c r="D510" s="7">
        <v>45327</v>
      </c>
      <c r="E510" s="8">
        <v>192766</v>
      </c>
    </row>
    <row r="511" spans="1:5">
      <c r="A511" s="5" t="s">
        <v>5</v>
      </c>
      <c r="B511" s="6">
        <v>2876</v>
      </c>
      <c r="C511" s="7">
        <v>45296</v>
      </c>
      <c r="D511" s="7">
        <v>45327</v>
      </c>
      <c r="E511" s="8">
        <v>192766</v>
      </c>
    </row>
    <row r="512" spans="1:5">
      <c r="A512" s="5" t="s">
        <v>5</v>
      </c>
      <c r="B512" s="6">
        <v>2877</v>
      </c>
      <c r="C512" s="7">
        <v>45296</v>
      </c>
      <c r="D512" s="7">
        <v>45327</v>
      </c>
      <c r="E512" s="8">
        <v>188666</v>
      </c>
    </row>
    <row r="513" spans="1:5">
      <c r="A513" s="5" t="s">
        <v>5</v>
      </c>
      <c r="B513" s="6">
        <v>2878</v>
      </c>
      <c r="C513" s="7">
        <v>45296</v>
      </c>
      <c r="D513" s="7">
        <v>45327</v>
      </c>
      <c r="E513" s="8">
        <v>176366</v>
      </c>
    </row>
    <row r="514" spans="1:5">
      <c r="A514" s="5" t="s">
        <v>5</v>
      </c>
      <c r="B514" s="6">
        <v>2879</v>
      </c>
      <c r="C514" s="7">
        <v>45296</v>
      </c>
      <c r="D514" s="7">
        <v>45327</v>
      </c>
      <c r="E514" s="8">
        <v>192766</v>
      </c>
    </row>
    <row r="515" spans="1:5">
      <c r="A515" s="5" t="s">
        <v>5</v>
      </c>
      <c r="B515" s="6">
        <v>2880</v>
      </c>
      <c r="C515" s="7">
        <v>45296</v>
      </c>
      <c r="D515" s="7">
        <v>45327</v>
      </c>
      <c r="E515" s="8">
        <v>192766</v>
      </c>
    </row>
    <row r="516" spans="1:5">
      <c r="A516" s="5" t="s">
        <v>5</v>
      </c>
      <c r="B516" s="6">
        <v>2881</v>
      </c>
      <c r="C516" s="7">
        <v>45296</v>
      </c>
      <c r="D516" s="7">
        <v>45327</v>
      </c>
      <c r="E516" s="8">
        <v>192766</v>
      </c>
    </row>
    <row r="517" spans="1:5">
      <c r="A517" s="5" t="s">
        <v>5</v>
      </c>
      <c r="B517" s="6">
        <v>2882</v>
      </c>
      <c r="C517" s="7">
        <v>45296</v>
      </c>
      <c r="D517" s="7">
        <v>45327</v>
      </c>
      <c r="E517" s="8">
        <v>176366</v>
      </c>
    </row>
    <row r="518" spans="1:5">
      <c r="A518" s="5" t="s">
        <v>5</v>
      </c>
      <c r="B518" s="6">
        <v>2883</v>
      </c>
      <c r="C518" s="7">
        <v>45296</v>
      </c>
      <c r="D518" s="7">
        <v>45327</v>
      </c>
      <c r="E518" s="8">
        <v>138688</v>
      </c>
    </row>
    <row r="519" spans="1:5">
      <c r="A519" s="5" t="s">
        <v>5</v>
      </c>
      <c r="B519" s="6">
        <v>2884</v>
      </c>
      <c r="C519" s="7">
        <v>45296</v>
      </c>
      <c r="D519" s="7">
        <v>45327</v>
      </c>
      <c r="E519" s="8">
        <v>142688</v>
      </c>
    </row>
    <row r="520" spans="1:5">
      <c r="A520" s="5" t="s">
        <v>5</v>
      </c>
      <c r="B520" s="6">
        <v>2885</v>
      </c>
      <c r="C520" s="7">
        <v>45296</v>
      </c>
      <c r="D520" s="7">
        <v>45327</v>
      </c>
      <c r="E520" s="8">
        <v>106722</v>
      </c>
    </row>
    <row r="521" spans="1:5">
      <c r="A521" s="5" t="s">
        <v>5</v>
      </c>
      <c r="B521" s="6">
        <v>2886</v>
      </c>
      <c r="C521" s="7">
        <v>45296</v>
      </c>
      <c r="D521" s="7">
        <v>45327</v>
      </c>
      <c r="E521" s="8">
        <v>106722</v>
      </c>
    </row>
    <row r="522" spans="1:5">
      <c r="A522" s="5" t="s">
        <v>5</v>
      </c>
      <c r="B522" s="6">
        <v>2888</v>
      </c>
      <c r="C522" s="7">
        <v>45296</v>
      </c>
      <c r="D522" s="7">
        <v>45327</v>
      </c>
      <c r="E522" s="8">
        <v>178164</v>
      </c>
    </row>
    <row r="523" spans="1:5">
      <c r="A523" s="5" t="s">
        <v>5</v>
      </c>
      <c r="B523" s="6">
        <v>2889</v>
      </c>
      <c r="C523" s="7">
        <v>45296</v>
      </c>
      <c r="D523" s="7">
        <v>45327</v>
      </c>
      <c r="E523" s="8">
        <v>178164</v>
      </c>
    </row>
    <row r="524" spans="1:5">
      <c r="A524" s="5" t="s">
        <v>5</v>
      </c>
      <c r="B524" s="6">
        <v>2892</v>
      </c>
      <c r="C524" s="7">
        <v>45296</v>
      </c>
      <c r="D524" s="7">
        <v>45327</v>
      </c>
      <c r="E524" s="8">
        <v>182868</v>
      </c>
    </row>
    <row r="525" spans="1:5">
      <c r="A525" s="5" t="s">
        <v>5</v>
      </c>
      <c r="B525" s="6">
        <v>2893</v>
      </c>
      <c r="C525" s="7">
        <v>45296</v>
      </c>
      <c r="D525" s="7">
        <v>45327</v>
      </c>
      <c r="E525" s="8">
        <v>135240</v>
      </c>
    </row>
    <row r="526" spans="1:5">
      <c r="A526" s="5" t="s">
        <v>5</v>
      </c>
      <c r="B526" s="6">
        <v>2894</v>
      </c>
      <c r="C526" s="7">
        <v>45296</v>
      </c>
      <c r="D526" s="7">
        <v>45327</v>
      </c>
      <c r="E526" s="8">
        <v>99372</v>
      </c>
    </row>
    <row r="527" spans="1:5">
      <c r="A527" s="5" t="s">
        <v>5</v>
      </c>
      <c r="B527" s="6">
        <v>2897</v>
      </c>
      <c r="C527" s="7">
        <v>45296</v>
      </c>
      <c r="D527" s="7">
        <v>45327</v>
      </c>
      <c r="E527" s="8">
        <v>44100</v>
      </c>
    </row>
    <row r="528" spans="1:5">
      <c r="A528" s="5" t="s">
        <v>5</v>
      </c>
      <c r="B528" s="6">
        <v>2898</v>
      </c>
      <c r="C528" s="7">
        <v>45296</v>
      </c>
      <c r="D528" s="7">
        <v>45327</v>
      </c>
      <c r="E528" s="8">
        <v>44100</v>
      </c>
    </row>
    <row r="529" spans="1:5">
      <c r="A529" s="5" t="s">
        <v>5</v>
      </c>
      <c r="B529" s="6">
        <v>2900</v>
      </c>
      <c r="C529" s="7">
        <v>45296</v>
      </c>
      <c r="D529" s="7">
        <v>45327</v>
      </c>
      <c r="E529" s="8">
        <v>125244</v>
      </c>
    </row>
    <row r="530" spans="1:5">
      <c r="A530" s="5" t="s">
        <v>5</v>
      </c>
      <c r="B530" s="6">
        <v>2901</v>
      </c>
      <c r="C530" s="7">
        <v>45296</v>
      </c>
      <c r="D530" s="7">
        <v>45327</v>
      </c>
      <c r="E530" s="8">
        <v>125244</v>
      </c>
    </row>
    <row r="531" spans="1:5">
      <c r="A531" s="5" t="s">
        <v>5</v>
      </c>
      <c r="B531" s="6">
        <v>2899</v>
      </c>
      <c r="C531" s="7">
        <v>45296</v>
      </c>
      <c r="D531" s="7">
        <v>45337</v>
      </c>
      <c r="E531" s="8">
        <v>163856</v>
      </c>
    </row>
    <row r="532" spans="1:5">
      <c r="A532" s="5" t="s">
        <v>5</v>
      </c>
      <c r="B532" s="6">
        <v>2911</v>
      </c>
      <c r="C532" s="7">
        <v>45342</v>
      </c>
      <c r="D532" s="7">
        <v>45342</v>
      </c>
      <c r="E532" s="8">
        <v>178164</v>
      </c>
    </row>
    <row r="533" spans="1:5">
      <c r="A533" s="5" t="s">
        <v>5</v>
      </c>
      <c r="B533" s="6">
        <v>2928</v>
      </c>
      <c r="C533" s="7">
        <v>45350</v>
      </c>
      <c r="D533" s="7">
        <v>45350</v>
      </c>
      <c r="E533" s="8">
        <v>170589.58</v>
      </c>
    </row>
    <row r="534" spans="1:5">
      <c r="A534" s="5" t="s">
        <v>5</v>
      </c>
      <c r="B534" s="6">
        <v>2954</v>
      </c>
      <c r="C534" s="7">
        <v>45350</v>
      </c>
      <c r="D534" s="7">
        <v>45350</v>
      </c>
      <c r="E534" s="8">
        <v>106722</v>
      </c>
    </row>
    <row r="535" spans="1:5">
      <c r="A535" s="5" t="s">
        <v>5</v>
      </c>
      <c r="B535" s="6">
        <v>3000</v>
      </c>
      <c r="C535" s="7">
        <v>45355</v>
      </c>
      <c r="D535" s="7">
        <v>45355</v>
      </c>
      <c r="E535" s="8">
        <v>142688</v>
      </c>
    </row>
    <row r="536" spans="1:5">
      <c r="A536" s="5" t="s">
        <v>5</v>
      </c>
      <c r="B536" s="6">
        <v>3001</v>
      </c>
      <c r="C536" s="7">
        <v>45355</v>
      </c>
      <c r="D536" s="7">
        <v>45355</v>
      </c>
      <c r="E536" s="8">
        <v>142688</v>
      </c>
    </row>
    <row r="537" spans="1:5">
      <c r="A537" s="5" t="s">
        <v>5</v>
      </c>
      <c r="B537" s="6">
        <v>3005</v>
      </c>
      <c r="C537" s="7">
        <v>45355</v>
      </c>
      <c r="D537" s="7">
        <v>45355</v>
      </c>
      <c r="E537" s="8">
        <v>106722</v>
      </c>
    </row>
    <row r="538" spans="1:5">
      <c r="A538" s="5" t="s">
        <v>5</v>
      </c>
      <c r="B538" s="6">
        <v>3012</v>
      </c>
      <c r="C538" s="7">
        <v>45355</v>
      </c>
      <c r="D538" s="7">
        <v>45355</v>
      </c>
      <c r="E538" s="8">
        <v>580826.4</v>
      </c>
    </row>
    <row r="539" spans="1:5">
      <c r="A539" s="5" t="s">
        <v>5</v>
      </c>
      <c r="B539" s="6">
        <v>3074</v>
      </c>
      <c r="C539" s="7">
        <v>45358</v>
      </c>
      <c r="D539" s="7">
        <v>45358</v>
      </c>
      <c r="E539" s="8">
        <v>170589.58</v>
      </c>
    </row>
    <row r="540" spans="1:5">
      <c r="A540" s="5" t="s">
        <v>5</v>
      </c>
      <c r="B540" s="6">
        <v>3103</v>
      </c>
      <c r="C540" s="7">
        <v>45362</v>
      </c>
      <c r="D540" s="7">
        <v>45362</v>
      </c>
      <c r="E540" s="8">
        <v>138188</v>
      </c>
    </row>
    <row r="541" spans="1:5">
      <c r="A541" s="5" t="s">
        <v>5</v>
      </c>
      <c r="B541" s="6">
        <v>2912</v>
      </c>
      <c r="C541" s="7">
        <v>45342</v>
      </c>
      <c r="D541" s="7">
        <v>45371</v>
      </c>
      <c r="E541" s="8">
        <v>178164</v>
      </c>
    </row>
    <row r="542" spans="1:5">
      <c r="A542" s="5" t="s">
        <v>5</v>
      </c>
      <c r="B542" s="6">
        <v>2924</v>
      </c>
      <c r="C542" s="7">
        <v>45343</v>
      </c>
      <c r="D542" s="7">
        <v>45371</v>
      </c>
      <c r="E542" s="8">
        <v>39102</v>
      </c>
    </row>
    <row r="543" spans="1:5">
      <c r="A543" s="5" t="s">
        <v>5</v>
      </c>
      <c r="B543" s="6">
        <v>2922</v>
      </c>
      <c r="C543" s="7">
        <v>45343</v>
      </c>
      <c r="D543" s="7">
        <v>45372</v>
      </c>
      <c r="E543" s="8">
        <v>39102</v>
      </c>
    </row>
    <row r="544" spans="1:5">
      <c r="A544" s="5" t="s">
        <v>5</v>
      </c>
      <c r="B544" s="6">
        <v>2923</v>
      </c>
      <c r="C544" s="7">
        <v>45343</v>
      </c>
      <c r="D544" s="7">
        <v>45372</v>
      </c>
      <c r="E544" s="8">
        <v>35002</v>
      </c>
    </row>
    <row r="545" spans="1:5">
      <c r="A545" s="5" t="s">
        <v>5</v>
      </c>
      <c r="B545" s="6">
        <v>2927</v>
      </c>
      <c r="C545" s="7">
        <v>45350</v>
      </c>
      <c r="D545" s="7">
        <v>45379</v>
      </c>
      <c r="E545" s="8">
        <v>170589.58</v>
      </c>
    </row>
    <row r="546" spans="1:5">
      <c r="A546" s="5" t="s">
        <v>5</v>
      </c>
      <c r="B546" s="6">
        <v>2929</v>
      </c>
      <c r="C546" s="7">
        <v>45350</v>
      </c>
      <c r="D546" s="7">
        <v>45379</v>
      </c>
      <c r="E546" s="8">
        <v>166489.57999999999</v>
      </c>
    </row>
    <row r="547" spans="1:5">
      <c r="A547" s="5" t="s">
        <v>5</v>
      </c>
      <c r="B547" s="6">
        <v>2930</v>
      </c>
      <c r="C547" s="7">
        <v>45350</v>
      </c>
      <c r="D547" s="7">
        <v>45379</v>
      </c>
      <c r="E547" s="8">
        <v>170589.58</v>
      </c>
    </row>
    <row r="548" spans="1:5">
      <c r="A548" s="5" t="s">
        <v>5</v>
      </c>
      <c r="B548" s="6">
        <v>2931</v>
      </c>
      <c r="C548" s="7">
        <v>45350</v>
      </c>
      <c r="D548" s="7">
        <v>45379</v>
      </c>
      <c r="E548" s="8">
        <v>127589.58</v>
      </c>
    </row>
    <row r="549" spans="1:5">
      <c r="A549" s="5" t="s">
        <v>5</v>
      </c>
      <c r="B549" s="6">
        <v>2933</v>
      </c>
      <c r="C549" s="7">
        <v>45350</v>
      </c>
      <c r="D549" s="7">
        <v>45379</v>
      </c>
      <c r="E549" s="8">
        <v>166489.57999999999</v>
      </c>
    </row>
    <row r="550" spans="1:5">
      <c r="A550" s="5" t="s">
        <v>5</v>
      </c>
      <c r="B550" s="6">
        <v>2934</v>
      </c>
      <c r="C550" s="7">
        <v>45350</v>
      </c>
      <c r="D550" s="7">
        <v>45379</v>
      </c>
      <c r="E550" s="8">
        <v>127589.58</v>
      </c>
    </row>
    <row r="551" spans="1:5">
      <c r="A551" s="5" t="s">
        <v>5</v>
      </c>
      <c r="B551" s="6">
        <v>2935</v>
      </c>
      <c r="C551" s="7">
        <v>45350</v>
      </c>
      <c r="D551" s="7">
        <v>45379</v>
      </c>
      <c r="E551" s="8">
        <v>580826.4</v>
      </c>
    </row>
    <row r="552" spans="1:5">
      <c r="A552" s="5" t="s">
        <v>5</v>
      </c>
      <c r="B552" s="6">
        <v>2936</v>
      </c>
      <c r="C552" s="7">
        <v>45350</v>
      </c>
      <c r="D552" s="7">
        <v>45379</v>
      </c>
      <c r="E552" s="8">
        <v>564426.4</v>
      </c>
    </row>
    <row r="553" spans="1:5">
      <c r="A553" s="5" t="s">
        <v>5</v>
      </c>
      <c r="B553" s="6">
        <v>2937</v>
      </c>
      <c r="C553" s="7">
        <v>45350</v>
      </c>
      <c r="D553" s="7">
        <v>45379</v>
      </c>
      <c r="E553" s="8">
        <v>580826.4</v>
      </c>
    </row>
    <row r="554" spans="1:5">
      <c r="A554" s="5" t="s">
        <v>5</v>
      </c>
      <c r="B554" s="6">
        <v>2950</v>
      </c>
      <c r="C554" s="7">
        <v>45350</v>
      </c>
      <c r="D554" s="7">
        <v>45379</v>
      </c>
      <c r="E554" s="8">
        <v>580826.4</v>
      </c>
    </row>
    <row r="555" spans="1:5">
      <c r="A555" s="5" t="s">
        <v>5</v>
      </c>
      <c r="B555" s="6">
        <v>2951</v>
      </c>
      <c r="C555" s="7">
        <v>45350</v>
      </c>
      <c r="D555" s="7">
        <v>45379</v>
      </c>
      <c r="E555" s="8">
        <v>81166.539999999994</v>
      </c>
    </row>
    <row r="556" spans="1:5">
      <c r="A556" s="5" t="s">
        <v>5</v>
      </c>
      <c r="B556" s="6">
        <v>2952</v>
      </c>
      <c r="C556" s="7">
        <v>45350</v>
      </c>
      <c r="D556" s="7">
        <v>45379</v>
      </c>
      <c r="E556" s="8">
        <v>106722</v>
      </c>
    </row>
    <row r="557" spans="1:5">
      <c r="A557" s="5" t="s">
        <v>5</v>
      </c>
      <c r="B557" s="6">
        <v>2953</v>
      </c>
      <c r="C557" s="7">
        <v>45350</v>
      </c>
      <c r="D557" s="7">
        <v>45379</v>
      </c>
      <c r="E557" s="8">
        <v>163856</v>
      </c>
    </row>
    <row r="558" spans="1:5">
      <c r="A558" s="5" t="s">
        <v>5</v>
      </c>
      <c r="B558" s="6">
        <v>2956</v>
      </c>
      <c r="C558" s="7">
        <v>45350</v>
      </c>
      <c r="D558" s="7">
        <v>45379</v>
      </c>
      <c r="E558" s="8">
        <v>182868</v>
      </c>
    </row>
    <row r="559" spans="1:5">
      <c r="A559" s="5" t="s">
        <v>5</v>
      </c>
      <c r="B559" s="6">
        <v>2957</v>
      </c>
      <c r="C559" s="7">
        <v>45350</v>
      </c>
      <c r="D559" s="7">
        <v>45379</v>
      </c>
      <c r="E559" s="8">
        <v>125244</v>
      </c>
    </row>
    <row r="560" spans="1:5">
      <c r="A560" s="5" t="s">
        <v>5</v>
      </c>
      <c r="B560" s="6">
        <v>2958</v>
      </c>
      <c r="C560" s="7">
        <v>45350</v>
      </c>
      <c r="D560" s="7">
        <v>45379</v>
      </c>
      <c r="E560" s="8">
        <v>138588</v>
      </c>
    </row>
    <row r="561" spans="1:5">
      <c r="A561" s="5" t="s">
        <v>5</v>
      </c>
      <c r="B561" s="6">
        <v>2959</v>
      </c>
      <c r="C561" s="7">
        <v>45350</v>
      </c>
      <c r="D561" s="7">
        <v>45379</v>
      </c>
      <c r="E561" s="8">
        <v>142688</v>
      </c>
    </row>
    <row r="562" spans="1:5">
      <c r="A562" s="5" t="s">
        <v>5</v>
      </c>
      <c r="B562" s="6">
        <v>2960</v>
      </c>
      <c r="C562" s="7">
        <v>45350</v>
      </c>
      <c r="D562" s="7">
        <v>45379</v>
      </c>
      <c r="E562" s="8">
        <v>126288</v>
      </c>
    </row>
    <row r="563" spans="1:5">
      <c r="A563" s="5" t="s">
        <v>5</v>
      </c>
      <c r="B563" s="6">
        <v>2961</v>
      </c>
      <c r="C563" s="7">
        <v>45350</v>
      </c>
      <c r="D563" s="7">
        <v>45379</v>
      </c>
      <c r="E563" s="8">
        <v>182868</v>
      </c>
    </row>
    <row r="564" spans="1:5">
      <c r="A564" s="5" t="s">
        <v>5</v>
      </c>
      <c r="B564" s="6">
        <v>2962</v>
      </c>
      <c r="C564" s="7">
        <v>45350</v>
      </c>
      <c r="D564" s="7">
        <v>45379</v>
      </c>
      <c r="E564" s="8">
        <v>182868</v>
      </c>
    </row>
    <row r="565" spans="1:5">
      <c r="A565" s="5" t="s">
        <v>5</v>
      </c>
      <c r="B565" s="6">
        <v>2963</v>
      </c>
      <c r="C565" s="7">
        <v>45350</v>
      </c>
      <c r="D565" s="7">
        <v>45379</v>
      </c>
      <c r="E565" s="8">
        <v>174064</v>
      </c>
    </row>
    <row r="566" spans="1:5">
      <c r="A566" s="5" t="s">
        <v>5</v>
      </c>
      <c r="B566" s="6">
        <v>2965</v>
      </c>
      <c r="C566" s="7">
        <v>45350</v>
      </c>
      <c r="D566" s="7">
        <v>45379</v>
      </c>
      <c r="E566" s="8">
        <v>178164</v>
      </c>
    </row>
    <row r="567" spans="1:5">
      <c r="A567" s="5" t="s">
        <v>5</v>
      </c>
      <c r="B567" s="6">
        <v>2983</v>
      </c>
      <c r="C567" s="7">
        <v>45352</v>
      </c>
      <c r="D567" s="7">
        <v>45383</v>
      </c>
      <c r="E567" s="8">
        <v>34602</v>
      </c>
    </row>
    <row r="568" spans="1:5">
      <c r="A568" s="5" t="s">
        <v>5</v>
      </c>
      <c r="B568" s="6">
        <v>2987</v>
      </c>
      <c r="C568" s="7">
        <v>45352</v>
      </c>
      <c r="D568" s="7">
        <v>45383</v>
      </c>
      <c r="E568" s="8">
        <v>39102</v>
      </c>
    </row>
    <row r="569" spans="1:5">
      <c r="A569" s="5" t="s">
        <v>5</v>
      </c>
      <c r="B569" s="6">
        <v>3004</v>
      </c>
      <c r="C569" s="7">
        <v>45355</v>
      </c>
      <c r="D569" s="7">
        <v>45383</v>
      </c>
      <c r="E569" s="8">
        <v>142688</v>
      </c>
    </row>
    <row r="570" spans="1:5">
      <c r="A570" s="5" t="s">
        <v>5</v>
      </c>
      <c r="B570" s="6">
        <v>3006</v>
      </c>
      <c r="C570" s="7">
        <v>45355</v>
      </c>
      <c r="D570" s="7">
        <v>45383</v>
      </c>
      <c r="E570" s="8">
        <v>102622</v>
      </c>
    </row>
    <row r="571" spans="1:5">
      <c r="A571" s="5" t="s">
        <v>5</v>
      </c>
      <c r="B571" s="6">
        <v>3007</v>
      </c>
      <c r="C571" s="7">
        <v>45355</v>
      </c>
      <c r="D571" s="7">
        <v>45383</v>
      </c>
      <c r="E571" s="8">
        <v>102222</v>
      </c>
    </row>
    <row r="572" spans="1:5">
      <c r="A572" s="5" t="s">
        <v>5</v>
      </c>
      <c r="B572" s="6">
        <v>2993</v>
      </c>
      <c r="C572" s="7">
        <v>45355</v>
      </c>
      <c r="D572" s="7">
        <v>45386</v>
      </c>
      <c r="E572" s="8">
        <v>39102</v>
      </c>
    </row>
    <row r="573" spans="1:5">
      <c r="A573" s="5" t="s">
        <v>5</v>
      </c>
      <c r="B573" s="6">
        <v>2995</v>
      </c>
      <c r="C573" s="7">
        <v>45355</v>
      </c>
      <c r="D573" s="7">
        <v>45386</v>
      </c>
      <c r="E573" s="8">
        <v>39102</v>
      </c>
    </row>
    <row r="574" spans="1:5">
      <c r="A574" s="5" t="s">
        <v>5</v>
      </c>
      <c r="B574" s="6">
        <v>2997</v>
      </c>
      <c r="C574" s="7">
        <v>45355</v>
      </c>
      <c r="D574" s="7">
        <v>45386</v>
      </c>
      <c r="E574" s="8">
        <v>178368</v>
      </c>
    </row>
    <row r="575" spans="1:5">
      <c r="A575" s="5" t="s">
        <v>5</v>
      </c>
      <c r="B575" s="6">
        <v>2998</v>
      </c>
      <c r="C575" s="7">
        <v>45355</v>
      </c>
      <c r="D575" s="7">
        <v>45386</v>
      </c>
      <c r="E575" s="8">
        <v>182868</v>
      </c>
    </row>
    <row r="576" spans="1:5">
      <c r="A576" s="5" t="s">
        <v>5</v>
      </c>
      <c r="B576" s="6">
        <v>2999</v>
      </c>
      <c r="C576" s="7">
        <v>45355</v>
      </c>
      <c r="D576" s="7">
        <v>45386</v>
      </c>
      <c r="E576" s="8">
        <v>182868</v>
      </c>
    </row>
    <row r="577" spans="1:5">
      <c r="A577" s="5" t="s">
        <v>5</v>
      </c>
      <c r="B577" s="6">
        <v>3002</v>
      </c>
      <c r="C577" s="7">
        <v>45355</v>
      </c>
      <c r="D577" s="7">
        <v>45386</v>
      </c>
      <c r="E577" s="8">
        <v>142688</v>
      </c>
    </row>
    <row r="578" spans="1:5">
      <c r="A578" s="5" t="s">
        <v>5</v>
      </c>
      <c r="B578" s="6">
        <v>3003</v>
      </c>
      <c r="C578" s="7">
        <v>45355</v>
      </c>
      <c r="D578" s="7">
        <v>45386</v>
      </c>
      <c r="E578" s="8">
        <v>138188</v>
      </c>
    </row>
    <row r="579" spans="1:5">
      <c r="A579" s="5" t="s">
        <v>5</v>
      </c>
      <c r="B579" s="6">
        <v>3008</v>
      </c>
      <c r="C579" s="7">
        <v>45355</v>
      </c>
      <c r="D579" s="7">
        <v>45386</v>
      </c>
      <c r="E579" s="8">
        <v>106722</v>
      </c>
    </row>
    <row r="580" spans="1:5">
      <c r="A580" s="5" t="s">
        <v>5</v>
      </c>
      <c r="B580" s="6">
        <v>3009</v>
      </c>
      <c r="C580" s="7">
        <v>45355</v>
      </c>
      <c r="D580" s="7">
        <v>45386</v>
      </c>
      <c r="E580" s="8">
        <v>102222</v>
      </c>
    </row>
    <row r="581" spans="1:5">
      <c r="A581" s="5" t="s">
        <v>5</v>
      </c>
      <c r="B581" s="6">
        <v>3033</v>
      </c>
      <c r="C581" s="7">
        <v>45357</v>
      </c>
      <c r="D581" s="7">
        <v>45386</v>
      </c>
      <c r="E581" s="8">
        <v>178164</v>
      </c>
    </row>
    <row r="582" spans="1:5">
      <c r="A582" s="5" t="s">
        <v>5</v>
      </c>
      <c r="B582" s="6">
        <v>3015</v>
      </c>
      <c r="C582" s="7">
        <v>45357</v>
      </c>
      <c r="D582" s="7">
        <v>45388</v>
      </c>
      <c r="E582" s="8">
        <v>576726.4</v>
      </c>
    </row>
    <row r="583" spans="1:5">
      <c r="A583" s="5" t="s">
        <v>5</v>
      </c>
      <c r="B583" s="6">
        <v>3018</v>
      </c>
      <c r="C583" s="7">
        <v>45357</v>
      </c>
      <c r="D583" s="7">
        <v>45388</v>
      </c>
      <c r="E583" s="8">
        <v>580826.4</v>
      </c>
    </row>
    <row r="584" spans="1:5">
      <c r="A584" s="5" t="s">
        <v>5</v>
      </c>
      <c r="B584" s="6">
        <v>3035</v>
      </c>
      <c r="C584" s="7">
        <v>45357</v>
      </c>
      <c r="D584" s="7">
        <v>45388</v>
      </c>
      <c r="E584" s="8">
        <v>170589.58</v>
      </c>
    </row>
    <row r="585" spans="1:5">
      <c r="A585" s="5" t="s">
        <v>5</v>
      </c>
      <c r="B585" s="6">
        <v>3036</v>
      </c>
      <c r="C585" s="7">
        <v>45357</v>
      </c>
      <c r="D585" s="7">
        <v>45388</v>
      </c>
      <c r="E585" s="8">
        <v>166489.57999999999</v>
      </c>
    </row>
    <row r="586" spans="1:5">
      <c r="A586" s="5" t="s">
        <v>5</v>
      </c>
      <c r="B586" s="6">
        <v>3037</v>
      </c>
      <c r="C586" s="7">
        <v>45357</v>
      </c>
      <c r="D586" s="7">
        <v>45388</v>
      </c>
      <c r="E586" s="8">
        <v>166489.57999999999</v>
      </c>
    </row>
    <row r="587" spans="1:5">
      <c r="A587" s="5" t="s">
        <v>5</v>
      </c>
      <c r="B587" s="6">
        <v>3038</v>
      </c>
      <c r="C587" s="7">
        <v>45357</v>
      </c>
      <c r="D587" s="7">
        <v>45388</v>
      </c>
      <c r="E587" s="8">
        <v>170589.58</v>
      </c>
    </row>
    <row r="588" spans="1:5">
      <c r="A588" s="5" t="s">
        <v>5</v>
      </c>
      <c r="B588" s="6">
        <v>3039</v>
      </c>
      <c r="C588" s="7">
        <v>45357</v>
      </c>
      <c r="D588" s="7">
        <v>45388</v>
      </c>
      <c r="E588" s="8">
        <v>170589.58</v>
      </c>
    </row>
    <row r="589" spans="1:5">
      <c r="A589" s="5" t="s">
        <v>5</v>
      </c>
      <c r="B589" s="6">
        <v>3040</v>
      </c>
      <c r="C589" s="7">
        <v>45357</v>
      </c>
      <c r="D589" s="7">
        <v>45388</v>
      </c>
      <c r="E589" s="8">
        <v>154189.57999999999</v>
      </c>
    </row>
    <row r="590" spans="1:5">
      <c r="A590" s="5" t="s">
        <v>5</v>
      </c>
      <c r="B590" s="6">
        <v>3041</v>
      </c>
      <c r="C590" s="7">
        <v>45357</v>
      </c>
      <c r="D590" s="7">
        <v>45388</v>
      </c>
      <c r="E590" s="8">
        <v>166089.57999999999</v>
      </c>
    </row>
    <row r="591" spans="1:5">
      <c r="A591" s="5" t="s">
        <v>5</v>
      </c>
      <c r="B591" s="6">
        <v>3042</v>
      </c>
      <c r="C591" s="7">
        <v>45357</v>
      </c>
      <c r="D591" s="7">
        <v>45388</v>
      </c>
      <c r="E591" s="8">
        <v>188266</v>
      </c>
    </row>
    <row r="592" spans="1:5">
      <c r="A592" s="5" t="s">
        <v>5</v>
      </c>
      <c r="B592" s="6">
        <v>3043</v>
      </c>
      <c r="C592" s="7">
        <v>45357</v>
      </c>
      <c r="D592" s="7">
        <v>45388</v>
      </c>
      <c r="E592" s="8">
        <v>163856</v>
      </c>
    </row>
    <row r="593" spans="1:5">
      <c r="A593" s="5" t="s">
        <v>5</v>
      </c>
      <c r="B593" s="6">
        <v>3044</v>
      </c>
      <c r="C593" s="7">
        <v>45357</v>
      </c>
      <c r="D593" s="7">
        <v>45388</v>
      </c>
      <c r="E593" s="8">
        <v>159756</v>
      </c>
    </row>
    <row r="594" spans="1:5">
      <c r="A594" s="5" t="s">
        <v>5</v>
      </c>
      <c r="B594" s="6">
        <v>3045</v>
      </c>
      <c r="C594" s="7">
        <v>45357</v>
      </c>
      <c r="D594" s="7">
        <v>45388</v>
      </c>
      <c r="E594" s="8">
        <v>159756</v>
      </c>
    </row>
    <row r="595" spans="1:5">
      <c r="A595" s="5" t="s">
        <v>5</v>
      </c>
      <c r="B595" s="6">
        <v>3048</v>
      </c>
      <c r="C595" s="7">
        <v>45357</v>
      </c>
      <c r="D595" s="7">
        <v>45388</v>
      </c>
      <c r="E595" s="8">
        <v>191786</v>
      </c>
    </row>
    <row r="596" spans="1:5">
      <c r="A596" s="5" t="s">
        <v>5</v>
      </c>
      <c r="B596" s="6">
        <v>3056</v>
      </c>
      <c r="C596" s="7">
        <v>45357</v>
      </c>
      <c r="D596" s="7">
        <v>45388</v>
      </c>
      <c r="E596" s="8">
        <v>576326.40000000002</v>
      </c>
    </row>
    <row r="597" spans="1:5">
      <c r="A597" s="5" t="s">
        <v>5</v>
      </c>
      <c r="B597" s="6">
        <v>3057</v>
      </c>
      <c r="C597" s="7">
        <v>45357</v>
      </c>
      <c r="D597" s="7">
        <v>45388</v>
      </c>
      <c r="E597" s="8">
        <v>576326.40000000002</v>
      </c>
    </row>
    <row r="598" spans="1:5">
      <c r="A598" s="5" t="s">
        <v>5</v>
      </c>
      <c r="B598" s="6">
        <v>3059</v>
      </c>
      <c r="C598" s="7">
        <v>45357</v>
      </c>
      <c r="D598" s="7">
        <v>45388</v>
      </c>
      <c r="E598" s="8">
        <v>580826.4</v>
      </c>
    </row>
    <row r="599" spans="1:5">
      <c r="A599" s="5" t="s">
        <v>5</v>
      </c>
      <c r="B599" s="6">
        <v>3062</v>
      </c>
      <c r="C599" s="7">
        <v>45357</v>
      </c>
      <c r="D599" s="7">
        <v>45388</v>
      </c>
      <c r="E599" s="8">
        <v>580826.4</v>
      </c>
    </row>
    <row r="600" spans="1:5">
      <c r="A600" s="5" t="s">
        <v>5</v>
      </c>
      <c r="B600" s="6">
        <v>3063</v>
      </c>
      <c r="C600" s="7">
        <v>45357</v>
      </c>
      <c r="D600" s="7">
        <v>45388</v>
      </c>
      <c r="E600" s="8">
        <v>576326.40000000002</v>
      </c>
    </row>
    <row r="601" spans="1:5">
      <c r="A601" s="5" t="s">
        <v>5</v>
      </c>
      <c r="B601" s="6">
        <v>3075</v>
      </c>
      <c r="C601" s="7">
        <v>45358</v>
      </c>
      <c r="D601" s="7">
        <v>45388</v>
      </c>
      <c r="E601" s="8">
        <v>192766</v>
      </c>
    </row>
    <row r="602" spans="1:5">
      <c r="A602" s="5" t="s">
        <v>5</v>
      </c>
      <c r="B602" s="6">
        <v>3087</v>
      </c>
      <c r="C602" s="7">
        <v>45358</v>
      </c>
      <c r="D602" s="7">
        <v>45388</v>
      </c>
      <c r="E602" s="8">
        <v>170589.58</v>
      </c>
    </row>
    <row r="603" spans="1:5">
      <c r="A603" s="5" t="s">
        <v>5</v>
      </c>
      <c r="B603" s="6">
        <v>3068</v>
      </c>
      <c r="C603" s="7">
        <v>45358</v>
      </c>
      <c r="D603" s="7">
        <v>45389</v>
      </c>
      <c r="E603" s="8">
        <v>580826.4</v>
      </c>
    </row>
    <row r="604" spans="1:5">
      <c r="A604" s="5" t="s">
        <v>5</v>
      </c>
      <c r="B604" s="6">
        <v>3071</v>
      </c>
      <c r="C604" s="7">
        <v>45358</v>
      </c>
      <c r="D604" s="7">
        <v>45389</v>
      </c>
      <c r="E604" s="8">
        <v>576326.40000000002</v>
      </c>
    </row>
    <row r="605" spans="1:5">
      <c r="A605" s="5" t="s">
        <v>5</v>
      </c>
      <c r="B605" s="6">
        <v>3072</v>
      </c>
      <c r="C605" s="7">
        <v>45358</v>
      </c>
      <c r="D605" s="7">
        <v>45389</v>
      </c>
      <c r="E605" s="8">
        <v>576326.40000000002</v>
      </c>
    </row>
    <row r="606" spans="1:5">
      <c r="A606" s="5" t="s">
        <v>5</v>
      </c>
      <c r="B606" s="6">
        <v>3073</v>
      </c>
      <c r="C606" s="7">
        <v>45358</v>
      </c>
      <c r="D606" s="7">
        <v>45389</v>
      </c>
      <c r="E606" s="8">
        <v>576326.40000000002</v>
      </c>
    </row>
    <row r="607" spans="1:5">
      <c r="A607" s="5" t="s">
        <v>5</v>
      </c>
      <c r="B607" s="6">
        <v>3076</v>
      </c>
      <c r="C607" s="7">
        <v>45358</v>
      </c>
      <c r="D607" s="7">
        <v>45389</v>
      </c>
      <c r="E607" s="8">
        <v>166089.57999999999</v>
      </c>
    </row>
    <row r="608" spans="1:5">
      <c r="A608" s="5" t="s">
        <v>5</v>
      </c>
      <c r="B608" s="6">
        <v>3077</v>
      </c>
      <c r="C608" s="7">
        <v>45358</v>
      </c>
      <c r="D608" s="7">
        <v>45389</v>
      </c>
      <c r="E608" s="8">
        <v>166089.57999999999</v>
      </c>
    </row>
    <row r="609" spans="1:5">
      <c r="A609" s="5" t="s">
        <v>5</v>
      </c>
      <c r="B609" s="6">
        <v>3078</v>
      </c>
      <c r="C609" s="7">
        <v>45358</v>
      </c>
      <c r="D609" s="7">
        <v>45389</v>
      </c>
      <c r="E609" s="8">
        <v>166089.57999999999</v>
      </c>
    </row>
    <row r="610" spans="1:5">
      <c r="A610" s="5" t="s">
        <v>5</v>
      </c>
      <c r="B610" s="6">
        <v>3079</v>
      </c>
      <c r="C610" s="7">
        <v>45358</v>
      </c>
      <c r="D610" s="7">
        <v>45389</v>
      </c>
      <c r="E610" s="8">
        <v>576326.40000000002</v>
      </c>
    </row>
    <row r="611" spans="1:5">
      <c r="A611" s="5" t="s">
        <v>5</v>
      </c>
      <c r="B611" s="6">
        <v>3080</v>
      </c>
      <c r="C611" s="7">
        <v>45358</v>
      </c>
      <c r="D611" s="7">
        <v>45389</v>
      </c>
      <c r="E611" s="8">
        <v>166089.57999999999</v>
      </c>
    </row>
    <row r="612" spans="1:5">
      <c r="A612" s="5" t="s">
        <v>5</v>
      </c>
      <c r="B612" s="6">
        <v>3081</v>
      </c>
      <c r="C612" s="7">
        <v>45358</v>
      </c>
      <c r="D612" s="7">
        <v>45389</v>
      </c>
      <c r="E612" s="8">
        <v>166089.57999999999</v>
      </c>
    </row>
    <row r="613" spans="1:5">
      <c r="A613" s="5" t="s">
        <v>5</v>
      </c>
      <c r="B613" s="6">
        <v>3082</v>
      </c>
      <c r="C613" s="7">
        <v>45358</v>
      </c>
      <c r="D613" s="7">
        <v>45389</v>
      </c>
      <c r="E613" s="8">
        <v>170589.58</v>
      </c>
    </row>
    <row r="614" spans="1:5">
      <c r="A614" s="5" t="s">
        <v>5</v>
      </c>
      <c r="B614" s="6">
        <v>3083</v>
      </c>
      <c r="C614" s="7">
        <v>45358</v>
      </c>
      <c r="D614" s="7">
        <v>45389</v>
      </c>
      <c r="E614" s="8">
        <v>170589.58</v>
      </c>
    </row>
    <row r="615" spans="1:5">
      <c r="A615" s="5" t="s">
        <v>5</v>
      </c>
      <c r="B615" s="6">
        <v>3084</v>
      </c>
      <c r="C615" s="7">
        <v>45358</v>
      </c>
      <c r="D615" s="7">
        <v>45389</v>
      </c>
      <c r="E615" s="8">
        <v>170589.58</v>
      </c>
    </row>
    <row r="616" spans="1:5">
      <c r="A616" s="5" t="s">
        <v>5</v>
      </c>
      <c r="B616" s="6">
        <v>3085</v>
      </c>
      <c r="C616" s="7">
        <v>45358</v>
      </c>
      <c r="D616" s="7">
        <v>45389</v>
      </c>
      <c r="E616" s="8">
        <v>170589.58</v>
      </c>
    </row>
    <row r="617" spans="1:5">
      <c r="A617" s="5" t="s">
        <v>5</v>
      </c>
      <c r="B617" s="6">
        <v>3086</v>
      </c>
      <c r="C617" s="7">
        <v>45358</v>
      </c>
      <c r="D617" s="7">
        <v>45389</v>
      </c>
      <c r="E617" s="8">
        <v>166089.57999999999</v>
      </c>
    </row>
    <row r="618" spans="1:5">
      <c r="A618" s="5" t="s">
        <v>5</v>
      </c>
      <c r="B618" s="6">
        <v>3088</v>
      </c>
      <c r="C618" s="7">
        <v>45358</v>
      </c>
      <c r="D618" s="7">
        <v>45389</v>
      </c>
      <c r="E618" s="8">
        <v>39102</v>
      </c>
    </row>
    <row r="619" spans="1:5">
      <c r="A619" s="5" t="s">
        <v>5</v>
      </c>
      <c r="B619" s="6">
        <v>3092</v>
      </c>
      <c r="C619" s="7">
        <v>45358</v>
      </c>
      <c r="D619" s="7">
        <v>45389</v>
      </c>
      <c r="E619" s="8">
        <v>39102</v>
      </c>
    </row>
    <row r="620" spans="1:5">
      <c r="A620" s="5" t="s">
        <v>5</v>
      </c>
      <c r="B620" s="6">
        <v>3067</v>
      </c>
      <c r="C620" s="7">
        <v>45358</v>
      </c>
      <c r="D620" s="7">
        <v>45390</v>
      </c>
      <c r="E620" s="8">
        <v>576326.40000000002</v>
      </c>
    </row>
    <row r="621" spans="1:5">
      <c r="A621" s="5" t="s">
        <v>5</v>
      </c>
      <c r="B621" s="6">
        <v>3099</v>
      </c>
      <c r="C621" s="7">
        <v>45362</v>
      </c>
      <c r="D621" s="7">
        <v>45393</v>
      </c>
      <c r="E621" s="8">
        <v>39102</v>
      </c>
    </row>
    <row r="622" spans="1:5">
      <c r="A622" s="5" t="s">
        <v>5</v>
      </c>
      <c r="B622" s="6">
        <v>3101</v>
      </c>
      <c r="C622" s="7">
        <v>45362</v>
      </c>
      <c r="D622" s="7">
        <v>45393</v>
      </c>
      <c r="E622" s="8">
        <v>142688</v>
      </c>
    </row>
    <row r="623" spans="1:5">
      <c r="A623" s="5" t="s">
        <v>5</v>
      </c>
      <c r="B623" s="6">
        <v>3102</v>
      </c>
      <c r="C623" s="7">
        <v>45362</v>
      </c>
      <c r="D623" s="7">
        <v>45393</v>
      </c>
      <c r="E623" s="8">
        <v>138188</v>
      </c>
    </row>
    <row r="624" spans="1:5">
      <c r="A624" s="5" t="s">
        <v>5</v>
      </c>
      <c r="B624" s="6">
        <v>3104</v>
      </c>
      <c r="C624" s="7">
        <v>45362</v>
      </c>
      <c r="D624" s="7">
        <v>45393</v>
      </c>
      <c r="E624" s="8">
        <v>138188</v>
      </c>
    </row>
    <row r="625" spans="1:5">
      <c r="A625" s="5" t="s">
        <v>5</v>
      </c>
      <c r="B625" s="6">
        <v>3105</v>
      </c>
      <c r="C625" s="7">
        <v>45362</v>
      </c>
      <c r="D625" s="7">
        <v>45393</v>
      </c>
      <c r="E625" s="8">
        <v>142688</v>
      </c>
    </row>
    <row r="626" spans="1:5">
      <c r="A626" s="5" t="s">
        <v>5</v>
      </c>
      <c r="B626" s="6">
        <v>3106</v>
      </c>
      <c r="C626" s="7">
        <v>45362</v>
      </c>
      <c r="D626" s="7">
        <v>45393</v>
      </c>
      <c r="E626" s="8">
        <v>142688</v>
      </c>
    </row>
    <row r="627" spans="1:5">
      <c r="A627" s="5" t="s">
        <v>5</v>
      </c>
      <c r="B627" s="6">
        <v>3108</v>
      </c>
      <c r="C627" s="7">
        <v>45362</v>
      </c>
      <c r="D627" s="7">
        <v>45393</v>
      </c>
      <c r="E627" s="8">
        <v>163856</v>
      </c>
    </row>
    <row r="628" spans="1:5">
      <c r="A628" s="5" t="s">
        <v>5</v>
      </c>
      <c r="B628" s="6">
        <v>3109</v>
      </c>
      <c r="C628" s="7">
        <v>45362</v>
      </c>
      <c r="D628" s="7">
        <v>45393</v>
      </c>
      <c r="E628" s="8">
        <v>159356</v>
      </c>
    </row>
    <row r="629" spans="1:5">
      <c r="A629" s="5" t="s">
        <v>5</v>
      </c>
      <c r="B629" s="6">
        <v>3110</v>
      </c>
      <c r="C629" s="7">
        <v>45362</v>
      </c>
      <c r="D629" s="7">
        <v>45393</v>
      </c>
      <c r="E629" s="8">
        <v>182868</v>
      </c>
    </row>
    <row r="630" spans="1:5">
      <c r="A630" s="5" t="s">
        <v>5</v>
      </c>
      <c r="B630" s="6">
        <v>3111</v>
      </c>
      <c r="C630" s="7">
        <v>45362</v>
      </c>
      <c r="D630" s="7">
        <v>45393</v>
      </c>
      <c r="E630" s="8">
        <v>182868</v>
      </c>
    </row>
    <row r="631" spans="1:5">
      <c r="A631" s="5" t="s">
        <v>5</v>
      </c>
      <c r="B631" s="6">
        <v>3112</v>
      </c>
      <c r="C631" s="7">
        <v>45362</v>
      </c>
      <c r="D631" s="7">
        <v>45393</v>
      </c>
      <c r="E631" s="8">
        <v>171402</v>
      </c>
    </row>
    <row r="632" spans="1:5">
      <c r="A632" s="5" t="s">
        <v>5</v>
      </c>
      <c r="B632" s="6">
        <v>3115</v>
      </c>
      <c r="C632" s="7">
        <v>45362</v>
      </c>
      <c r="D632" s="7">
        <v>45393</v>
      </c>
      <c r="E632" s="8">
        <v>178164</v>
      </c>
    </row>
    <row r="633" spans="1:5">
      <c r="A633" s="5" t="s">
        <v>5</v>
      </c>
      <c r="B633" s="6">
        <v>3093</v>
      </c>
      <c r="C633" s="7">
        <v>45362</v>
      </c>
      <c r="D633" s="7">
        <v>45393</v>
      </c>
      <c r="E633" s="8">
        <v>191786</v>
      </c>
    </row>
    <row r="634" spans="1:5">
      <c r="A634" s="5" t="s">
        <v>5</v>
      </c>
      <c r="B634" s="6">
        <v>3189</v>
      </c>
      <c r="C634" s="7">
        <v>45401</v>
      </c>
      <c r="D634" s="7">
        <v>45401</v>
      </c>
      <c r="E634" s="8">
        <v>576326.40000000002</v>
      </c>
    </row>
    <row r="635" spans="1:5">
      <c r="A635" s="5" t="s">
        <v>5</v>
      </c>
      <c r="B635" s="6">
        <v>3127</v>
      </c>
      <c r="C635" s="7">
        <v>45401</v>
      </c>
      <c r="D635" s="7">
        <v>45401</v>
      </c>
      <c r="E635" s="8">
        <v>576326.40000000002</v>
      </c>
    </row>
    <row r="636" spans="1:5">
      <c r="A636" s="5" t="s">
        <v>5</v>
      </c>
      <c r="B636" s="6">
        <v>3128</v>
      </c>
      <c r="C636" s="7">
        <v>45401</v>
      </c>
      <c r="D636" s="7">
        <v>45401</v>
      </c>
      <c r="E636" s="8">
        <v>576326.40000000002</v>
      </c>
    </row>
    <row r="637" spans="1:5">
      <c r="A637" s="5" t="s">
        <v>5</v>
      </c>
      <c r="B637" s="6">
        <v>3129</v>
      </c>
      <c r="C637" s="7">
        <v>45401</v>
      </c>
      <c r="D637" s="7">
        <v>45401</v>
      </c>
      <c r="E637" s="8">
        <v>580826.4</v>
      </c>
    </row>
    <row r="638" spans="1:5">
      <c r="A638" s="5" t="s">
        <v>5</v>
      </c>
      <c r="B638" s="6">
        <v>3131</v>
      </c>
      <c r="C638" s="7">
        <v>45401</v>
      </c>
      <c r="D638" s="7">
        <v>45401</v>
      </c>
      <c r="E638" s="8">
        <v>580826.4</v>
      </c>
    </row>
    <row r="639" spans="1:5">
      <c r="A639" s="5" t="s">
        <v>5</v>
      </c>
      <c r="B639" s="6">
        <v>3132</v>
      </c>
      <c r="C639" s="7">
        <v>45401</v>
      </c>
      <c r="D639" s="7">
        <v>45401</v>
      </c>
      <c r="E639" s="8">
        <v>576326.40000000002</v>
      </c>
    </row>
    <row r="640" spans="1:5">
      <c r="A640" s="5" t="s">
        <v>5</v>
      </c>
      <c r="B640" s="6">
        <v>3133</v>
      </c>
      <c r="C640" s="7">
        <v>45401</v>
      </c>
      <c r="D640" s="7">
        <v>45401</v>
      </c>
      <c r="E640" s="8">
        <v>576326.40000000002</v>
      </c>
    </row>
    <row r="641" spans="1:5">
      <c r="A641" s="5" t="s">
        <v>5</v>
      </c>
      <c r="B641" s="6">
        <v>3137</v>
      </c>
      <c r="C641" s="7">
        <v>45401</v>
      </c>
      <c r="D641" s="7">
        <v>45401</v>
      </c>
      <c r="E641" s="8">
        <v>188266</v>
      </c>
    </row>
    <row r="642" spans="1:5">
      <c r="A642" s="5" t="s">
        <v>5</v>
      </c>
      <c r="B642" s="6">
        <v>3138</v>
      </c>
      <c r="C642" s="7">
        <v>45401</v>
      </c>
      <c r="D642" s="7">
        <v>45401</v>
      </c>
      <c r="E642" s="8">
        <v>188266</v>
      </c>
    </row>
    <row r="643" spans="1:5">
      <c r="A643" s="5" t="s">
        <v>5</v>
      </c>
      <c r="B643" s="6">
        <v>3139</v>
      </c>
      <c r="C643" s="7">
        <v>45401</v>
      </c>
      <c r="D643" s="7">
        <v>45401</v>
      </c>
      <c r="E643" s="8">
        <v>192766</v>
      </c>
    </row>
    <row r="644" spans="1:5">
      <c r="A644" s="5" t="s">
        <v>5</v>
      </c>
      <c r="B644" s="6">
        <v>3140</v>
      </c>
      <c r="C644" s="7">
        <v>45401</v>
      </c>
      <c r="D644" s="7">
        <v>45401</v>
      </c>
      <c r="E644" s="8">
        <v>188266</v>
      </c>
    </row>
    <row r="645" spans="1:5">
      <c r="A645" s="5" t="s">
        <v>5</v>
      </c>
      <c r="B645" s="6">
        <v>3141</v>
      </c>
      <c r="C645" s="7">
        <v>45401</v>
      </c>
      <c r="D645" s="7">
        <v>45401</v>
      </c>
      <c r="E645" s="8">
        <v>192766</v>
      </c>
    </row>
    <row r="646" spans="1:5">
      <c r="A646" s="5" t="s">
        <v>5</v>
      </c>
      <c r="B646" s="6">
        <v>3142</v>
      </c>
      <c r="C646" s="7">
        <v>45401</v>
      </c>
      <c r="D646" s="7">
        <v>45401</v>
      </c>
      <c r="E646" s="8">
        <v>188266</v>
      </c>
    </row>
    <row r="647" spans="1:5">
      <c r="A647" s="5" t="s">
        <v>5</v>
      </c>
      <c r="B647" s="6">
        <v>3143</v>
      </c>
      <c r="C647" s="7">
        <v>45401</v>
      </c>
      <c r="D647" s="7">
        <v>45401</v>
      </c>
      <c r="E647" s="8">
        <v>192766</v>
      </c>
    </row>
    <row r="648" spans="1:5">
      <c r="A648" s="5" t="s">
        <v>5</v>
      </c>
      <c r="B648" s="6">
        <v>3144</v>
      </c>
      <c r="C648" s="7">
        <v>45401</v>
      </c>
      <c r="D648" s="7">
        <v>45401</v>
      </c>
      <c r="E648" s="8">
        <v>192766</v>
      </c>
    </row>
    <row r="649" spans="1:5">
      <c r="A649" s="5" t="s">
        <v>5</v>
      </c>
      <c r="B649" s="6">
        <v>3145</v>
      </c>
      <c r="C649" s="7">
        <v>45404</v>
      </c>
      <c r="D649" s="7">
        <v>45404</v>
      </c>
      <c r="E649" s="8">
        <v>188266</v>
      </c>
    </row>
    <row r="650" spans="1:5">
      <c r="A650" s="5" t="s">
        <v>5</v>
      </c>
      <c r="B650" s="6">
        <v>3146</v>
      </c>
      <c r="C650" s="7">
        <v>45404</v>
      </c>
      <c r="D650" s="7">
        <v>45404</v>
      </c>
      <c r="E650" s="8">
        <v>188266</v>
      </c>
    </row>
    <row r="651" spans="1:5">
      <c r="A651" s="5" t="s">
        <v>5</v>
      </c>
      <c r="B651" s="6">
        <v>3147</v>
      </c>
      <c r="C651" s="7">
        <v>45404</v>
      </c>
      <c r="D651" s="7">
        <v>45404</v>
      </c>
      <c r="E651" s="8">
        <v>154297.07999999999</v>
      </c>
    </row>
    <row r="652" spans="1:5">
      <c r="A652" s="5" t="s">
        <v>5</v>
      </c>
      <c r="B652" s="6">
        <v>3148</v>
      </c>
      <c r="C652" s="7">
        <v>45404</v>
      </c>
      <c r="D652" s="7">
        <v>45404</v>
      </c>
      <c r="E652" s="8">
        <v>192766</v>
      </c>
    </row>
    <row r="653" spans="1:5">
      <c r="A653" s="5" t="s">
        <v>5</v>
      </c>
      <c r="B653" s="6">
        <v>3149</v>
      </c>
      <c r="C653" s="7">
        <v>45404</v>
      </c>
      <c r="D653" s="7">
        <v>45404</v>
      </c>
      <c r="E653" s="8">
        <v>188266</v>
      </c>
    </row>
    <row r="654" spans="1:5">
      <c r="A654" s="5" t="s">
        <v>5</v>
      </c>
      <c r="B654" s="6">
        <v>3150</v>
      </c>
      <c r="C654" s="7">
        <v>45404</v>
      </c>
      <c r="D654" s="7">
        <v>45404</v>
      </c>
      <c r="E654" s="8">
        <v>188266</v>
      </c>
    </row>
    <row r="655" spans="1:5">
      <c r="A655" s="5" t="s">
        <v>5</v>
      </c>
      <c r="B655" s="6">
        <v>3028</v>
      </c>
      <c r="C655" s="7">
        <v>45357</v>
      </c>
      <c r="D655" s="7">
        <v>45412</v>
      </c>
      <c r="E655" s="8">
        <v>522026.4</v>
      </c>
    </row>
    <row r="656" spans="1:5">
      <c r="A656" s="5" t="s">
        <v>5</v>
      </c>
      <c r="B656" s="6">
        <v>3159</v>
      </c>
      <c r="C656" s="7">
        <v>45443</v>
      </c>
      <c r="D656" s="7">
        <v>45443</v>
      </c>
      <c r="E656" s="8">
        <v>576326.40000000002</v>
      </c>
    </row>
    <row r="657" spans="1:5">
      <c r="A657" s="5" t="s">
        <v>5</v>
      </c>
      <c r="B657" s="6">
        <v>3178</v>
      </c>
      <c r="C657" s="7">
        <v>45457</v>
      </c>
      <c r="D657" s="7">
        <v>45457</v>
      </c>
      <c r="E657" s="8">
        <v>34594</v>
      </c>
    </row>
    <row r="658" spans="1:5">
      <c r="A658" s="5" t="s">
        <v>5</v>
      </c>
      <c r="B658" s="6">
        <v>3180</v>
      </c>
      <c r="C658" s="7">
        <v>45457</v>
      </c>
      <c r="D658" s="7">
        <v>45457</v>
      </c>
      <c r="E658" s="8">
        <v>34594</v>
      </c>
    </row>
    <row r="659" spans="1:5">
      <c r="A659" s="5" t="s">
        <v>5</v>
      </c>
      <c r="B659" s="6">
        <v>3183</v>
      </c>
      <c r="C659" s="7">
        <v>45457</v>
      </c>
      <c r="D659" s="7">
        <v>45457</v>
      </c>
      <c r="E659" s="8">
        <v>34594</v>
      </c>
    </row>
    <row r="660" spans="1:5">
      <c r="A660" s="5" t="s">
        <v>5</v>
      </c>
      <c r="B660" s="6">
        <v>3217</v>
      </c>
      <c r="C660" s="7">
        <v>45460</v>
      </c>
      <c r="D660" s="7">
        <v>45460</v>
      </c>
      <c r="E660" s="8">
        <v>133693.56</v>
      </c>
    </row>
    <row r="661" spans="1:5">
      <c r="A661" s="5" t="s">
        <v>5</v>
      </c>
      <c r="B661" s="6">
        <v>3158</v>
      </c>
      <c r="C661" s="7">
        <v>45436</v>
      </c>
      <c r="D661" s="7">
        <v>45467</v>
      </c>
      <c r="E661" s="8">
        <v>576326.40000000002</v>
      </c>
    </row>
    <row r="662" spans="1:5">
      <c r="A662" s="5" t="s">
        <v>5</v>
      </c>
      <c r="B662" s="6">
        <v>3160</v>
      </c>
      <c r="C662" s="7">
        <v>45443</v>
      </c>
      <c r="D662" s="7">
        <v>45473</v>
      </c>
      <c r="E662" s="8">
        <v>580826.4</v>
      </c>
    </row>
    <row r="663" spans="1:5">
      <c r="A663" s="5" t="s">
        <v>5</v>
      </c>
      <c r="B663" s="6">
        <v>3161</v>
      </c>
      <c r="C663" s="7">
        <v>45443</v>
      </c>
      <c r="D663" s="7">
        <v>45473</v>
      </c>
      <c r="E663" s="8">
        <v>580826.4</v>
      </c>
    </row>
    <row r="664" spans="1:5">
      <c r="A664" s="5" t="s">
        <v>5</v>
      </c>
      <c r="B664" s="6">
        <v>3162</v>
      </c>
      <c r="C664" s="7">
        <v>45443</v>
      </c>
      <c r="D664" s="7">
        <v>45473</v>
      </c>
      <c r="E664" s="8">
        <v>576326.40000000002</v>
      </c>
    </row>
    <row r="665" spans="1:5">
      <c r="A665" s="5" t="s">
        <v>5</v>
      </c>
      <c r="B665" s="6">
        <v>3163</v>
      </c>
      <c r="C665" s="7">
        <v>45443</v>
      </c>
      <c r="D665" s="7">
        <v>45473</v>
      </c>
      <c r="E665" s="8">
        <v>580826.4</v>
      </c>
    </row>
    <row r="666" spans="1:5">
      <c r="A666" s="5" t="s">
        <v>5</v>
      </c>
      <c r="B666" s="6">
        <v>3164</v>
      </c>
      <c r="C666" s="7">
        <v>45443</v>
      </c>
      <c r="D666" s="7">
        <v>45473</v>
      </c>
      <c r="E666" s="8">
        <v>576326.40000000002</v>
      </c>
    </row>
    <row r="667" spans="1:5">
      <c r="A667" s="5" t="s">
        <v>5</v>
      </c>
      <c r="B667" s="6">
        <v>3165</v>
      </c>
      <c r="C667" s="7">
        <v>45443</v>
      </c>
      <c r="D667" s="7">
        <v>45473</v>
      </c>
      <c r="E667" s="8">
        <v>580826.4</v>
      </c>
    </row>
    <row r="668" spans="1:5">
      <c r="A668" s="5" t="s">
        <v>5</v>
      </c>
      <c r="B668" s="6">
        <v>3166</v>
      </c>
      <c r="C668" s="7">
        <v>45443</v>
      </c>
      <c r="D668" s="7">
        <v>45473</v>
      </c>
      <c r="E668" s="8">
        <v>580826.4</v>
      </c>
    </row>
    <row r="669" spans="1:5">
      <c r="A669" s="5" t="s">
        <v>5</v>
      </c>
      <c r="B669" s="6">
        <v>3167</v>
      </c>
      <c r="C669" s="7">
        <v>45443</v>
      </c>
      <c r="D669" s="7">
        <v>45473</v>
      </c>
      <c r="E669" s="8">
        <v>576326.40000000002</v>
      </c>
    </row>
    <row r="670" spans="1:5">
      <c r="A670" s="5" t="s">
        <v>5</v>
      </c>
      <c r="B670" s="6">
        <v>3169</v>
      </c>
      <c r="C670" s="7">
        <v>45447</v>
      </c>
      <c r="D670" s="7">
        <v>45473</v>
      </c>
      <c r="E670" s="8">
        <v>562626.4</v>
      </c>
    </row>
    <row r="671" spans="1:5">
      <c r="A671" s="5" t="s">
        <v>5</v>
      </c>
      <c r="B671" s="6">
        <v>3168</v>
      </c>
      <c r="C671" s="7">
        <v>45443</v>
      </c>
      <c r="D671" s="7">
        <v>45473</v>
      </c>
      <c r="E671" s="8">
        <v>580826.4</v>
      </c>
    </row>
    <row r="672" spans="1:5">
      <c r="A672" s="5" t="s">
        <v>5</v>
      </c>
      <c r="B672" s="6">
        <v>3170</v>
      </c>
      <c r="C672" s="7">
        <v>45447</v>
      </c>
      <c r="D672" s="7">
        <v>45477</v>
      </c>
      <c r="E672" s="8">
        <v>580826.4</v>
      </c>
    </row>
    <row r="673" spans="1:5">
      <c r="A673" s="5" t="s">
        <v>5</v>
      </c>
      <c r="B673" s="6">
        <v>3172</v>
      </c>
      <c r="C673" s="7">
        <v>45457</v>
      </c>
      <c r="D673" s="7">
        <v>45487</v>
      </c>
      <c r="E673" s="8">
        <v>34594</v>
      </c>
    </row>
    <row r="674" spans="1:5">
      <c r="A674" s="5" t="s">
        <v>5</v>
      </c>
      <c r="B674" s="6">
        <v>3173</v>
      </c>
      <c r="C674" s="7">
        <v>45457</v>
      </c>
      <c r="D674" s="7">
        <v>45487</v>
      </c>
      <c r="E674" s="8">
        <v>34594</v>
      </c>
    </row>
    <row r="675" spans="1:5">
      <c r="A675" s="5" t="s">
        <v>5</v>
      </c>
      <c r="B675" s="6">
        <v>3174</v>
      </c>
      <c r="C675" s="7">
        <v>45457</v>
      </c>
      <c r="D675" s="7">
        <v>45487</v>
      </c>
      <c r="E675" s="8">
        <v>34594</v>
      </c>
    </row>
    <row r="676" spans="1:5">
      <c r="A676" s="5" t="s">
        <v>5</v>
      </c>
      <c r="B676" s="6">
        <v>3175</v>
      </c>
      <c r="C676" s="7">
        <v>45457</v>
      </c>
      <c r="D676" s="7">
        <v>45487</v>
      </c>
      <c r="E676" s="8">
        <v>34594</v>
      </c>
    </row>
    <row r="677" spans="1:5">
      <c r="A677" s="5" t="s">
        <v>5</v>
      </c>
      <c r="B677" s="6">
        <v>3176</v>
      </c>
      <c r="C677" s="7">
        <v>45457</v>
      </c>
      <c r="D677" s="7">
        <v>45487</v>
      </c>
      <c r="E677" s="8">
        <v>34594</v>
      </c>
    </row>
    <row r="678" spans="1:5">
      <c r="A678" s="5" t="s">
        <v>5</v>
      </c>
      <c r="B678" s="6">
        <v>3177</v>
      </c>
      <c r="C678" s="7">
        <v>45457</v>
      </c>
      <c r="D678" s="7">
        <v>45487</v>
      </c>
      <c r="E678" s="8">
        <v>34594</v>
      </c>
    </row>
    <row r="679" spans="1:5">
      <c r="A679" s="5" t="s">
        <v>5</v>
      </c>
      <c r="B679" s="6">
        <v>3181</v>
      </c>
      <c r="C679" s="7">
        <v>45457</v>
      </c>
      <c r="D679" s="7">
        <v>45487</v>
      </c>
      <c r="E679" s="8">
        <v>34594</v>
      </c>
    </row>
    <row r="680" spans="1:5">
      <c r="A680" s="5" t="s">
        <v>5</v>
      </c>
      <c r="B680" s="6">
        <v>3182</v>
      </c>
      <c r="C680" s="7">
        <v>45457</v>
      </c>
      <c r="D680" s="7">
        <v>45487</v>
      </c>
      <c r="E680" s="8">
        <v>30094</v>
      </c>
    </row>
    <row r="681" spans="1:5">
      <c r="A681" s="5" t="s">
        <v>5</v>
      </c>
      <c r="B681" s="6">
        <v>3184</v>
      </c>
      <c r="C681" s="7">
        <v>45457</v>
      </c>
      <c r="D681" s="7">
        <v>45487</v>
      </c>
      <c r="E681" s="8">
        <v>34594</v>
      </c>
    </row>
    <row r="682" spans="1:5">
      <c r="A682" s="5" t="s">
        <v>5</v>
      </c>
      <c r="B682" s="6">
        <v>3185</v>
      </c>
      <c r="C682" s="7">
        <v>45457</v>
      </c>
      <c r="D682" s="7">
        <v>45487</v>
      </c>
      <c r="E682" s="8">
        <v>34594</v>
      </c>
    </row>
    <row r="683" spans="1:5">
      <c r="A683" s="5" t="s">
        <v>5</v>
      </c>
      <c r="B683" s="6">
        <v>3186</v>
      </c>
      <c r="C683" s="7">
        <v>45457</v>
      </c>
      <c r="D683" s="7">
        <v>45487</v>
      </c>
      <c r="E683" s="8">
        <v>30094</v>
      </c>
    </row>
    <row r="684" spans="1:5">
      <c r="A684" s="5" t="s">
        <v>5</v>
      </c>
      <c r="B684" s="6">
        <v>3187</v>
      </c>
      <c r="C684" s="7">
        <v>45457</v>
      </c>
      <c r="D684" s="7">
        <v>45487</v>
      </c>
      <c r="E684" s="8">
        <v>115493.56</v>
      </c>
    </row>
    <row r="685" spans="1:5">
      <c r="A685" s="5" t="s">
        <v>5</v>
      </c>
      <c r="B685" s="6">
        <v>3200</v>
      </c>
      <c r="C685" s="7">
        <v>45457</v>
      </c>
      <c r="D685" s="7">
        <v>45487</v>
      </c>
      <c r="E685" s="8">
        <v>115493.56</v>
      </c>
    </row>
    <row r="686" spans="1:5">
      <c r="A686" s="5" t="s">
        <v>5</v>
      </c>
      <c r="B686" s="6">
        <v>3202</v>
      </c>
      <c r="C686" s="7">
        <v>45457</v>
      </c>
      <c r="D686" s="7">
        <v>45487</v>
      </c>
      <c r="E686" s="8">
        <v>152389.57999999999</v>
      </c>
    </row>
    <row r="687" spans="1:5">
      <c r="A687" s="5" t="s">
        <v>5</v>
      </c>
      <c r="B687" s="6">
        <v>3203</v>
      </c>
      <c r="C687" s="7">
        <v>45457</v>
      </c>
      <c r="D687" s="7">
        <v>45487</v>
      </c>
      <c r="E687" s="8">
        <v>166089.57999999999</v>
      </c>
    </row>
    <row r="688" spans="1:5">
      <c r="A688" s="5" t="s">
        <v>5</v>
      </c>
      <c r="B688" s="6">
        <v>3204</v>
      </c>
      <c r="C688" s="7">
        <v>45457</v>
      </c>
      <c r="D688" s="7">
        <v>45487</v>
      </c>
      <c r="E688" s="8">
        <v>166089.57999999999</v>
      </c>
    </row>
    <row r="689" spans="1:5">
      <c r="A689" s="5" t="s">
        <v>5</v>
      </c>
      <c r="B689" s="6">
        <v>3205</v>
      </c>
      <c r="C689" s="7">
        <v>45457</v>
      </c>
      <c r="D689" s="7">
        <v>45487</v>
      </c>
      <c r="E689" s="8">
        <v>170589.58</v>
      </c>
    </row>
    <row r="690" spans="1:5">
      <c r="A690" s="5" t="s">
        <v>5</v>
      </c>
      <c r="B690" s="6">
        <v>3206</v>
      </c>
      <c r="C690" s="7">
        <v>45457</v>
      </c>
      <c r="D690" s="7">
        <v>45487</v>
      </c>
      <c r="E690" s="8">
        <v>171402</v>
      </c>
    </row>
    <row r="691" spans="1:5">
      <c r="A691" s="5" t="s">
        <v>5</v>
      </c>
      <c r="B691" s="6">
        <v>3207</v>
      </c>
      <c r="C691" s="7">
        <v>45457</v>
      </c>
      <c r="D691" s="7">
        <v>45487</v>
      </c>
      <c r="E691" s="8">
        <v>171402</v>
      </c>
    </row>
    <row r="692" spans="1:5">
      <c r="A692" s="5" t="s">
        <v>5</v>
      </c>
      <c r="B692" s="6">
        <v>3208</v>
      </c>
      <c r="C692" s="7">
        <v>45457</v>
      </c>
      <c r="D692" s="7">
        <v>45487</v>
      </c>
      <c r="E692" s="8">
        <v>178164</v>
      </c>
    </row>
    <row r="693" spans="1:5">
      <c r="A693" s="5" t="s">
        <v>5</v>
      </c>
      <c r="B693" s="6">
        <v>3210</v>
      </c>
      <c r="C693" s="7">
        <v>45457</v>
      </c>
      <c r="D693" s="7">
        <v>45487</v>
      </c>
      <c r="E693" s="8">
        <v>178164</v>
      </c>
    </row>
    <row r="694" spans="1:5">
      <c r="A694" s="5" t="s">
        <v>5</v>
      </c>
      <c r="B694" s="6">
        <v>3211</v>
      </c>
      <c r="C694" s="7">
        <v>45457</v>
      </c>
      <c r="D694" s="7">
        <v>45487</v>
      </c>
      <c r="E694" s="8">
        <v>163856</v>
      </c>
    </row>
    <row r="695" spans="1:5">
      <c r="A695" s="5" t="s">
        <v>5</v>
      </c>
      <c r="B695" s="6">
        <v>3201</v>
      </c>
      <c r="C695" s="7">
        <v>45457</v>
      </c>
      <c r="D695" s="7">
        <v>45489</v>
      </c>
      <c r="E695" s="8">
        <v>166089.57999999999</v>
      </c>
    </row>
    <row r="696" spans="1:5">
      <c r="A696" s="5" t="s">
        <v>5</v>
      </c>
      <c r="B696" s="6">
        <v>3216</v>
      </c>
      <c r="C696" s="7">
        <v>45460</v>
      </c>
      <c r="D696" s="7">
        <v>45489</v>
      </c>
      <c r="E696" s="8">
        <v>153534.64000000001</v>
      </c>
    </row>
    <row r="697" spans="1:5">
      <c r="A697" s="5" t="s">
        <v>5</v>
      </c>
      <c r="B697" s="6">
        <v>3212</v>
      </c>
      <c r="C697" s="7">
        <v>45460</v>
      </c>
      <c r="D697" s="7">
        <v>45490</v>
      </c>
      <c r="E697" s="8">
        <v>153534.64000000001</v>
      </c>
    </row>
    <row r="698" spans="1:5">
      <c r="A698" s="5" t="s">
        <v>5</v>
      </c>
      <c r="B698" s="6">
        <v>3214</v>
      </c>
      <c r="C698" s="7">
        <v>45460</v>
      </c>
      <c r="D698" s="7">
        <v>45490</v>
      </c>
      <c r="E698" s="8">
        <v>153534.64000000001</v>
      </c>
    </row>
    <row r="699" spans="1:5">
      <c r="A699" s="5" t="s">
        <v>5</v>
      </c>
      <c r="B699" s="6">
        <v>3215</v>
      </c>
      <c r="C699" s="7">
        <v>45460</v>
      </c>
      <c r="D699" s="7">
        <v>45490</v>
      </c>
      <c r="E699" s="8">
        <v>133693.56</v>
      </c>
    </row>
    <row r="700" spans="1:5">
      <c r="A700" s="5" t="s">
        <v>5</v>
      </c>
      <c r="B700" s="6">
        <v>3218</v>
      </c>
      <c r="C700" s="7">
        <v>45460</v>
      </c>
      <c r="D700" s="7">
        <v>45490</v>
      </c>
      <c r="E700" s="8">
        <v>129193.56</v>
      </c>
    </row>
    <row r="701" spans="1:5">
      <c r="A701" s="5" t="s">
        <v>5</v>
      </c>
      <c r="B701" s="6">
        <v>3219</v>
      </c>
      <c r="C701" s="7">
        <v>45460</v>
      </c>
      <c r="D701" s="7">
        <v>45490</v>
      </c>
      <c r="E701" s="8">
        <v>178164</v>
      </c>
    </row>
    <row r="702" spans="1:5">
      <c r="A702" s="5" t="s">
        <v>5</v>
      </c>
      <c r="B702" s="6">
        <v>3221</v>
      </c>
      <c r="C702" s="7">
        <v>45460</v>
      </c>
      <c r="D702" s="7">
        <v>45490</v>
      </c>
      <c r="E702" s="8">
        <v>580826.4</v>
      </c>
    </row>
    <row r="703" spans="1:5">
      <c r="A703" s="5" t="s">
        <v>5</v>
      </c>
      <c r="B703" s="6">
        <v>3222</v>
      </c>
      <c r="C703" s="7">
        <v>45460</v>
      </c>
      <c r="D703" s="7">
        <v>45490</v>
      </c>
      <c r="E703" s="8">
        <v>133693.56</v>
      </c>
    </row>
    <row r="704" spans="1:5">
      <c r="A704" s="5" t="s">
        <v>5</v>
      </c>
      <c r="B704" s="6">
        <v>3224</v>
      </c>
      <c r="C704" s="7">
        <v>45462</v>
      </c>
      <c r="D704" s="7">
        <v>45492</v>
      </c>
      <c r="E704" s="8">
        <v>235200</v>
      </c>
    </row>
    <row r="705" spans="1:5">
      <c r="A705" s="1" t="s">
        <v>6</v>
      </c>
      <c r="B705" s="1"/>
      <c r="C705" s="1"/>
      <c r="D705" s="1"/>
      <c r="E705" s="9">
        <f>SUM(E2:E704)</f>
        <v>118064955.36000006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20"/>
  <sheetViews>
    <sheetView workbookViewId="0">
      <selection activeCell="C9" sqref="C9"/>
    </sheetView>
  </sheetViews>
  <sheetFormatPr baseColWidth="10" defaultRowHeight="14"/>
  <cols>
    <col min="1" max="1" width="36.5" customWidth="1"/>
    <col min="2" max="2" width="15.9140625" customWidth="1"/>
    <col min="3" max="3" width="24.08203125" bestFit="1" customWidth="1"/>
  </cols>
  <sheetData>
    <row r="3" spans="1:3">
      <c r="A3" s="33" t="s">
        <v>1742</v>
      </c>
      <c r="B3" t="s">
        <v>1740</v>
      </c>
      <c r="C3" t="s">
        <v>1741</v>
      </c>
    </row>
    <row r="4" spans="1:3">
      <c r="A4" s="34" t="s">
        <v>1735</v>
      </c>
      <c r="B4" s="32">
        <v>54</v>
      </c>
      <c r="C4" s="35">
        <v>4849296.76</v>
      </c>
    </row>
    <row r="5" spans="1:3">
      <c r="A5" s="34" t="s">
        <v>1734</v>
      </c>
      <c r="B5" s="32">
        <v>1</v>
      </c>
      <c r="C5" s="35">
        <v>490000</v>
      </c>
    </row>
    <row r="6" spans="1:3">
      <c r="A6" s="34" t="s">
        <v>44</v>
      </c>
      <c r="B6" s="32">
        <v>377</v>
      </c>
      <c r="C6" s="35">
        <v>49391390.159999885</v>
      </c>
    </row>
    <row r="7" spans="1:3">
      <c r="A7" s="34" t="s">
        <v>1297</v>
      </c>
      <c r="B7" s="32">
        <v>108</v>
      </c>
      <c r="C7" s="35">
        <v>31325374.399999976</v>
      </c>
    </row>
    <row r="8" spans="1:3">
      <c r="A8" s="34" t="s">
        <v>1478</v>
      </c>
      <c r="B8" s="32">
        <v>128</v>
      </c>
      <c r="C8" s="35">
        <v>21815841.519999996</v>
      </c>
    </row>
    <row r="9" spans="1:3">
      <c r="A9" s="34" t="s">
        <v>1185</v>
      </c>
      <c r="B9" s="32">
        <v>35</v>
      </c>
      <c r="C9" s="35">
        <v>10193052.520000003</v>
      </c>
    </row>
    <row r="10" spans="1:3">
      <c r="A10" s="34" t="s">
        <v>1743</v>
      </c>
      <c r="B10" s="32">
        <v>703</v>
      </c>
      <c r="C10" s="35">
        <v>118064955.36</v>
      </c>
    </row>
    <row r="13" spans="1:3">
      <c r="A13" s="98" t="s">
        <v>1742</v>
      </c>
      <c r="B13" s="98" t="s">
        <v>1740</v>
      </c>
      <c r="C13" s="98" t="s">
        <v>1741</v>
      </c>
    </row>
    <row r="14" spans="1:3">
      <c r="A14" s="34" t="s">
        <v>1735</v>
      </c>
      <c r="B14" s="32">
        <v>54</v>
      </c>
      <c r="C14" s="35">
        <v>4849296.76</v>
      </c>
    </row>
    <row r="15" spans="1:3">
      <c r="A15" s="34" t="s">
        <v>1734</v>
      </c>
      <c r="B15" s="32">
        <v>1</v>
      </c>
      <c r="C15" s="35">
        <v>490000</v>
      </c>
    </row>
    <row r="16" spans="1:3">
      <c r="A16" s="34" t="s">
        <v>44</v>
      </c>
      <c r="B16" s="32">
        <v>377</v>
      </c>
      <c r="C16" s="35">
        <v>49391390.159999885</v>
      </c>
    </row>
    <row r="17" spans="1:3">
      <c r="A17" s="34" t="s">
        <v>1297</v>
      </c>
      <c r="B17" s="32">
        <v>108</v>
      </c>
      <c r="C17" s="35">
        <v>31325374.399999976</v>
      </c>
    </row>
    <row r="18" spans="1:3">
      <c r="A18" s="34" t="s">
        <v>1478</v>
      </c>
      <c r="B18" s="32">
        <v>128</v>
      </c>
      <c r="C18" s="35">
        <v>21815841.519999996</v>
      </c>
    </row>
    <row r="19" spans="1:3">
      <c r="A19" s="34" t="s">
        <v>1185</v>
      </c>
      <c r="B19" s="32">
        <v>35</v>
      </c>
      <c r="C19" s="35">
        <v>10193052.520000003</v>
      </c>
    </row>
    <row r="20" spans="1:3">
      <c r="A20" s="97" t="s">
        <v>1743</v>
      </c>
      <c r="B20" s="99">
        <v>703</v>
      </c>
      <c r="C20" s="100">
        <v>118064955.36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11"/>
  <sheetViews>
    <sheetView showGridLines="0" workbookViewId="0">
      <selection activeCell="B26" sqref="B26"/>
    </sheetView>
  </sheetViews>
  <sheetFormatPr baseColWidth="10" defaultColWidth="20.08203125" defaultRowHeight="10"/>
  <cols>
    <col min="1" max="1" width="20" style="102" bestFit="1" customWidth="1"/>
    <col min="2" max="2" width="14.75" style="102" bestFit="1" customWidth="1"/>
    <col min="3" max="5" width="10.6640625" style="102" bestFit="1" customWidth="1"/>
    <col min="6" max="16384" width="20.08203125" style="102"/>
  </cols>
  <sheetData>
    <row r="2" spans="1:5">
      <c r="A2" s="103" t="s">
        <v>18</v>
      </c>
      <c r="B2" s="104" t="s">
        <v>44</v>
      </c>
    </row>
    <row r="4" spans="1:5">
      <c r="A4" s="103" t="s">
        <v>1785</v>
      </c>
      <c r="B4" s="103" t="s">
        <v>13</v>
      </c>
      <c r="C4" s="104"/>
      <c r="D4" s="104"/>
      <c r="E4" s="104"/>
    </row>
    <row r="5" spans="1:5" s="108" customFormat="1">
      <c r="A5" s="106" t="s">
        <v>39</v>
      </c>
      <c r="B5" s="107" t="s">
        <v>1788</v>
      </c>
      <c r="C5" s="107" t="s">
        <v>1786</v>
      </c>
      <c r="D5" s="107" t="s">
        <v>1787</v>
      </c>
      <c r="E5" s="107" t="s">
        <v>1743</v>
      </c>
    </row>
    <row r="6" spans="1:5">
      <c r="A6" s="104" t="s">
        <v>190</v>
      </c>
      <c r="B6" s="105"/>
      <c r="C6" s="105">
        <v>998178.73999999987</v>
      </c>
      <c r="D6" s="105"/>
      <c r="E6" s="105">
        <v>998178.73999999987</v>
      </c>
    </row>
    <row r="7" spans="1:5">
      <c r="A7" s="104" t="s">
        <v>416</v>
      </c>
      <c r="B7" s="105"/>
      <c r="C7" s="105">
        <v>319576</v>
      </c>
      <c r="D7" s="105">
        <v>807327.92</v>
      </c>
      <c r="E7" s="105">
        <v>1126903.92</v>
      </c>
    </row>
    <row r="8" spans="1:5">
      <c r="A8" s="104" t="s">
        <v>52</v>
      </c>
      <c r="B8" s="105">
        <v>1826550.98</v>
      </c>
      <c r="C8" s="105">
        <v>20413777.559999984</v>
      </c>
      <c r="D8" s="105">
        <v>13573730.020000001</v>
      </c>
      <c r="E8" s="105">
        <v>35814058.559999987</v>
      </c>
    </row>
    <row r="9" spans="1:5">
      <c r="A9" s="104" t="s">
        <v>48</v>
      </c>
      <c r="B9" s="105"/>
      <c r="C9" s="105">
        <v>8478763.3600000013</v>
      </c>
      <c r="D9" s="105">
        <v>2675141.58</v>
      </c>
      <c r="E9" s="105">
        <v>11153904.940000001</v>
      </c>
    </row>
    <row r="10" spans="1:5">
      <c r="A10" s="104" t="s">
        <v>664</v>
      </c>
      <c r="B10" s="105"/>
      <c r="C10" s="105">
        <v>138588</v>
      </c>
      <c r="D10" s="105">
        <v>159756</v>
      </c>
      <c r="E10" s="105">
        <v>298344</v>
      </c>
    </row>
    <row r="11" spans="1:5">
      <c r="A11" s="104" t="s">
        <v>1743</v>
      </c>
      <c r="B11" s="105">
        <v>1826550.98</v>
      </c>
      <c r="C11" s="105">
        <v>30348883.659999982</v>
      </c>
      <c r="D11" s="105">
        <v>17215955.520000003</v>
      </c>
      <c r="E11" s="105">
        <v>49391390.159999982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J706"/>
  <sheetViews>
    <sheetView tabSelected="1" topLeftCell="K1" workbookViewId="0">
      <pane ySplit="2" topLeftCell="A435" activePane="bottomLeft" state="frozen"/>
      <selection pane="bottomLeft" activeCell="M2" sqref="M2"/>
    </sheetView>
  </sheetViews>
  <sheetFormatPr baseColWidth="10" defaultRowHeight="10"/>
  <cols>
    <col min="1" max="9" width="10.6640625" style="27"/>
    <col min="10" max="11" width="16" style="27" bestFit="1" customWidth="1"/>
    <col min="12" max="16384" width="10.6640625" style="27"/>
  </cols>
  <sheetData>
    <row r="1" spans="1:36">
      <c r="J1" s="29">
        <f>+SUBTOTAL(9,J3:J705)</f>
        <v>31325374.399999976</v>
      </c>
      <c r="K1" s="29">
        <f>+SUBTOTAL(9,K3:K705)</f>
        <v>31325374.399999976</v>
      </c>
      <c r="N1" s="29">
        <f>+SUBTOTAL(9,N3:N705)</f>
        <v>0</v>
      </c>
    </row>
    <row r="2" spans="1:36" ht="30">
      <c r="A2" s="10" t="s">
        <v>7</v>
      </c>
      <c r="B2" s="10" t="s">
        <v>8</v>
      </c>
      <c r="C2" s="10" t="s">
        <v>9</v>
      </c>
      <c r="D2" s="10" t="s">
        <v>10</v>
      </c>
      <c r="E2" s="10" t="s">
        <v>11</v>
      </c>
      <c r="F2" s="10"/>
      <c r="G2" s="10" t="s">
        <v>12</v>
      </c>
      <c r="H2" s="11" t="s">
        <v>13</v>
      </c>
      <c r="I2" s="11" t="s">
        <v>14</v>
      </c>
      <c r="J2" s="12" t="s">
        <v>15</v>
      </c>
      <c r="K2" s="12" t="s">
        <v>16</v>
      </c>
      <c r="L2" s="13" t="s">
        <v>17</v>
      </c>
      <c r="M2" s="14" t="s">
        <v>18</v>
      </c>
      <c r="N2" s="15" t="s">
        <v>19</v>
      </c>
      <c r="O2" s="16" t="s">
        <v>20</v>
      </c>
      <c r="P2" s="17" t="s">
        <v>21</v>
      </c>
      <c r="Q2" s="17" t="s">
        <v>22</v>
      </c>
      <c r="R2" s="18" t="s">
        <v>23</v>
      </c>
      <c r="S2" s="18" t="s">
        <v>24</v>
      </c>
      <c r="T2" s="18" t="s">
        <v>25</v>
      </c>
      <c r="U2" s="17" t="s">
        <v>26</v>
      </c>
      <c r="V2" s="17"/>
      <c r="W2" s="10" t="s">
        <v>27</v>
      </c>
      <c r="X2" s="19" t="s">
        <v>28</v>
      </c>
      <c r="Y2" s="19" t="s">
        <v>29</v>
      </c>
      <c r="Z2" s="19" t="s">
        <v>30</v>
      </c>
      <c r="AA2" s="10" t="s">
        <v>31</v>
      </c>
      <c r="AB2" s="10" t="s">
        <v>32</v>
      </c>
      <c r="AC2" s="10" t="s">
        <v>33</v>
      </c>
      <c r="AD2" s="10" t="s">
        <v>34</v>
      </c>
      <c r="AE2" s="10" t="s">
        <v>35</v>
      </c>
      <c r="AF2" s="18" t="s">
        <v>36</v>
      </c>
      <c r="AG2" s="18" t="s">
        <v>37</v>
      </c>
      <c r="AH2" s="18" t="s">
        <v>38</v>
      </c>
      <c r="AI2" s="18" t="s">
        <v>39</v>
      </c>
      <c r="AJ2" s="10" t="s">
        <v>40</v>
      </c>
    </row>
    <row r="3" spans="1:36" hidden="1">
      <c r="A3" s="20">
        <v>900014785</v>
      </c>
      <c r="B3" s="21" t="s">
        <v>41</v>
      </c>
      <c r="C3" s="21" t="s">
        <v>5</v>
      </c>
      <c r="D3" s="21">
        <v>1770</v>
      </c>
      <c r="E3" s="21" t="s">
        <v>1231</v>
      </c>
      <c r="F3" s="21" t="s">
        <v>1789</v>
      </c>
      <c r="G3" s="21" t="s">
        <v>1232</v>
      </c>
      <c r="H3" s="22">
        <v>44547</v>
      </c>
      <c r="I3" s="22">
        <v>44926</v>
      </c>
      <c r="J3" s="23">
        <v>12497.66</v>
      </c>
      <c r="K3" s="23">
        <v>12497.66</v>
      </c>
      <c r="L3" s="24" t="s">
        <v>1735</v>
      </c>
      <c r="M3" s="21" t="s">
        <v>1735</v>
      </c>
      <c r="N3" s="25">
        <v>0</v>
      </c>
      <c r="O3" s="21"/>
      <c r="P3" s="25">
        <v>181268</v>
      </c>
      <c r="Q3" s="25">
        <v>0</v>
      </c>
      <c r="R3" s="21">
        <v>2201340819</v>
      </c>
      <c r="S3" s="26">
        <v>44937</v>
      </c>
      <c r="T3" s="21" t="s">
        <v>1737</v>
      </c>
      <c r="U3" s="25">
        <v>27669861</v>
      </c>
      <c r="V3" s="25" t="s">
        <v>1186</v>
      </c>
      <c r="W3" s="21" t="s">
        <v>1186</v>
      </c>
      <c r="X3" s="26">
        <v>44547</v>
      </c>
      <c r="Y3" s="26">
        <v>44593</v>
      </c>
      <c r="Z3" s="26"/>
      <c r="AA3" s="25">
        <v>184967</v>
      </c>
      <c r="AB3" s="25">
        <v>0</v>
      </c>
      <c r="AC3" s="25">
        <v>0</v>
      </c>
      <c r="AD3" s="25">
        <v>0</v>
      </c>
      <c r="AE3" s="25">
        <v>0</v>
      </c>
      <c r="AF3" s="25">
        <v>0</v>
      </c>
      <c r="AG3" s="21"/>
      <c r="AH3" s="21"/>
      <c r="AI3" s="21"/>
      <c r="AJ3" s="25">
        <v>184967</v>
      </c>
    </row>
    <row r="4" spans="1:36" hidden="1">
      <c r="A4" s="20">
        <v>900014785</v>
      </c>
      <c r="B4" s="21" t="s">
        <v>41</v>
      </c>
      <c r="C4" s="21" t="s">
        <v>5</v>
      </c>
      <c r="D4" s="21">
        <v>1775</v>
      </c>
      <c r="E4" s="21" t="s">
        <v>1233</v>
      </c>
      <c r="F4" s="21" t="s">
        <v>1790</v>
      </c>
      <c r="G4" s="21" t="s">
        <v>1234</v>
      </c>
      <c r="H4" s="22">
        <v>44547</v>
      </c>
      <c r="I4" s="22">
        <v>44926</v>
      </c>
      <c r="J4" s="23">
        <v>33497.660000000003</v>
      </c>
      <c r="K4" s="23">
        <v>33497.660000000003</v>
      </c>
      <c r="L4" s="24" t="s">
        <v>1735</v>
      </c>
      <c r="M4" s="21" t="s">
        <v>1735</v>
      </c>
      <c r="N4" s="25">
        <v>0</v>
      </c>
      <c r="O4" s="21"/>
      <c r="P4" s="25">
        <v>181268</v>
      </c>
      <c r="Q4" s="25">
        <v>0</v>
      </c>
      <c r="R4" s="21">
        <v>2201340819</v>
      </c>
      <c r="S4" s="26">
        <v>44937</v>
      </c>
      <c r="T4" s="21" t="s">
        <v>1737</v>
      </c>
      <c r="U4" s="25">
        <v>27669861</v>
      </c>
      <c r="V4" s="25" t="s">
        <v>1186</v>
      </c>
      <c r="W4" s="21" t="s">
        <v>1186</v>
      </c>
      <c r="X4" s="26">
        <v>44547</v>
      </c>
      <c r="Y4" s="26">
        <v>44593</v>
      </c>
      <c r="Z4" s="26"/>
      <c r="AA4" s="25">
        <v>184967</v>
      </c>
      <c r="AB4" s="25">
        <v>0</v>
      </c>
      <c r="AC4" s="25">
        <v>0</v>
      </c>
      <c r="AD4" s="25">
        <v>0</v>
      </c>
      <c r="AE4" s="25">
        <v>0</v>
      </c>
      <c r="AF4" s="25">
        <v>0</v>
      </c>
      <c r="AG4" s="21"/>
      <c r="AH4" s="21"/>
      <c r="AI4" s="21"/>
      <c r="AJ4" s="25">
        <v>184967</v>
      </c>
    </row>
    <row r="5" spans="1:36" hidden="1">
      <c r="A5" s="20">
        <v>900014785</v>
      </c>
      <c r="B5" s="21" t="s">
        <v>41</v>
      </c>
      <c r="C5" s="21" t="s">
        <v>5</v>
      </c>
      <c r="D5" s="21">
        <v>1794</v>
      </c>
      <c r="E5" s="21" t="s">
        <v>1235</v>
      </c>
      <c r="F5" s="21" t="s">
        <v>1791</v>
      </c>
      <c r="G5" s="21" t="s">
        <v>1236</v>
      </c>
      <c r="H5" s="22">
        <v>44574</v>
      </c>
      <c r="I5" s="22">
        <v>44926</v>
      </c>
      <c r="J5" s="23">
        <v>23716</v>
      </c>
      <c r="K5" s="23">
        <v>23716</v>
      </c>
      <c r="L5" s="24" t="s">
        <v>1735</v>
      </c>
      <c r="M5" s="21" t="s">
        <v>1735</v>
      </c>
      <c r="N5" s="25">
        <v>0</v>
      </c>
      <c r="O5" s="21"/>
      <c r="P5" s="25">
        <v>178164</v>
      </c>
      <c r="Q5" s="25">
        <v>0</v>
      </c>
      <c r="R5" s="21">
        <v>2201340819</v>
      </c>
      <c r="S5" s="26">
        <v>44937</v>
      </c>
      <c r="T5" s="21" t="s">
        <v>1737</v>
      </c>
      <c r="U5" s="25">
        <v>27669861</v>
      </c>
      <c r="V5" s="25" t="s">
        <v>1186</v>
      </c>
      <c r="W5" s="21" t="s">
        <v>1186</v>
      </c>
      <c r="X5" s="26">
        <v>44574</v>
      </c>
      <c r="Y5" s="26">
        <v>44593</v>
      </c>
      <c r="Z5" s="26"/>
      <c r="AA5" s="25">
        <v>181800</v>
      </c>
      <c r="AB5" s="25">
        <v>0</v>
      </c>
      <c r="AC5" s="25">
        <v>0</v>
      </c>
      <c r="AD5" s="25">
        <v>0</v>
      </c>
      <c r="AE5" s="25">
        <v>0</v>
      </c>
      <c r="AF5" s="25">
        <v>0</v>
      </c>
      <c r="AG5" s="21"/>
      <c r="AH5" s="21"/>
      <c r="AI5" s="21"/>
      <c r="AJ5" s="25">
        <v>181800</v>
      </c>
    </row>
    <row r="6" spans="1:36" hidden="1">
      <c r="A6" s="20">
        <v>900014785</v>
      </c>
      <c r="B6" s="21" t="s">
        <v>41</v>
      </c>
      <c r="C6" s="21" t="s">
        <v>5</v>
      </c>
      <c r="D6" s="21">
        <v>1813</v>
      </c>
      <c r="E6" s="21" t="s">
        <v>1237</v>
      </c>
      <c r="F6" s="21" t="s">
        <v>1792</v>
      </c>
      <c r="G6" s="21" t="s">
        <v>1238</v>
      </c>
      <c r="H6" s="22">
        <v>44574</v>
      </c>
      <c r="I6" s="22">
        <v>44926</v>
      </c>
      <c r="J6" s="23">
        <v>13999.66</v>
      </c>
      <c r="K6" s="23">
        <v>13999.66</v>
      </c>
      <c r="L6" s="24" t="s">
        <v>1735</v>
      </c>
      <c r="M6" s="21" t="s">
        <v>1735</v>
      </c>
      <c r="N6" s="25">
        <v>0</v>
      </c>
      <c r="O6" s="21"/>
      <c r="P6" s="25">
        <v>181268</v>
      </c>
      <c r="Q6" s="25">
        <v>0</v>
      </c>
      <c r="R6" s="21">
        <v>2201340819</v>
      </c>
      <c r="S6" s="26">
        <v>44937</v>
      </c>
      <c r="T6" s="21" t="s">
        <v>1737</v>
      </c>
      <c r="U6" s="25">
        <v>27669861</v>
      </c>
      <c r="V6" s="25" t="s">
        <v>1186</v>
      </c>
      <c r="W6" s="21" t="s">
        <v>1186</v>
      </c>
      <c r="X6" s="26">
        <v>44574</v>
      </c>
      <c r="Y6" s="26">
        <v>44593</v>
      </c>
      <c r="Z6" s="26"/>
      <c r="AA6" s="25">
        <v>184967</v>
      </c>
      <c r="AB6" s="25">
        <v>0</v>
      </c>
      <c r="AC6" s="25">
        <v>0</v>
      </c>
      <c r="AD6" s="25">
        <v>0</v>
      </c>
      <c r="AE6" s="25">
        <v>0</v>
      </c>
      <c r="AF6" s="25">
        <v>0</v>
      </c>
      <c r="AG6" s="21"/>
      <c r="AH6" s="21"/>
      <c r="AI6" s="21"/>
      <c r="AJ6" s="25">
        <v>184967</v>
      </c>
    </row>
    <row r="7" spans="1:36" hidden="1">
      <c r="A7" s="20">
        <v>900014785</v>
      </c>
      <c r="B7" s="21" t="s">
        <v>41</v>
      </c>
      <c r="C7" s="21" t="s">
        <v>5</v>
      </c>
      <c r="D7" s="21">
        <v>1824</v>
      </c>
      <c r="E7" s="21" t="s">
        <v>1211</v>
      </c>
      <c r="F7" s="21" t="s">
        <v>1793</v>
      </c>
      <c r="G7" s="21" t="s">
        <v>1212</v>
      </c>
      <c r="H7" s="22">
        <v>44595</v>
      </c>
      <c r="I7" s="22">
        <v>44623</v>
      </c>
      <c r="J7" s="23">
        <v>166567.66</v>
      </c>
      <c r="K7" s="23">
        <v>166567.66</v>
      </c>
      <c r="L7" s="24" t="s">
        <v>1735</v>
      </c>
      <c r="M7" s="21" t="s">
        <v>1735</v>
      </c>
      <c r="N7" s="25">
        <v>0</v>
      </c>
      <c r="O7" s="21"/>
      <c r="P7" s="25">
        <v>181268</v>
      </c>
      <c r="Q7" s="25">
        <v>0</v>
      </c>
      <c r="R7" s="21">
        <v>2201340811</v>
      </c>
      <c r="S7" s="26">
        <v>44937</v>
      </c>
      <c r="T7" s="21" t="s">
        <v>1737</v>
      </c>
      <c r="U7" s="25">
        <v>736636</v>
      </c>
      <c r="V7" s="25" t="s">
        <v>1186</v>
      </c>
      <c r="W7" s="21" t="s">
        <v>1186</v>
      </c>
      <c r="X7" s="26">
        <v>44595</v>
      </c>
      <c r="Y7" s="26">
        <v>44658</v>
      </c>
      <c r="Z7" s="26"/>
      <c r="AA7" s="25">
        <v>184967</v>
      </c>
      <c r="AB7" s="25">
        <v>0</v>
      </c>
      <c r="AC7" s="25">
        <v>0</v>
      </c>
      <c r="AD7" s="25">
        <v>0</v>
      </c>
      <c r="AE7" s="25">
        <v>0</v>
      </c>
      <c r="AF7" s="25">
        <v>0</v>
      </c>
      <c r="AG7" s="21"/>
      <c r="AH7" s="21"/>
      <c r="AI7" s="21"/>
      <c r="AJ7" s="25">
        <v>184967</v>
      </c>
    </row>
    <row r="8" spans="1:36" hidden="1">
      <c r="A8" s="20">
        <v>900014785</v>
      </c>
      <c r="B8" s="21" t="s">
        <v>41</v>
      </c>
      <c r="C8" s="21" t="s">
        <v>5</v>
      </c>
      <c r="D8" s="21">
        <v>1827</v>
      </c>
      <c r="E8" s="21" t="s">
        <v>1213</v>
      </c>
      <c r="F8" s="21" t="s">
        <v>1794</v>
      </c>
      <c r="G8" s="21" t="s">
        <v>1214</v>
      </c>
      <c r="H8" s="22">
        <v>44595</v>
      </c>
      <c r="I8" s="22">
        <v>44623</v>
      </c>
      <c r="J8" s="23">
        <v>177567.66</v>
      </c>
      <c r="K8" s="23">
        <v>177567.66</v>
      </c>
      <c r="L8" s="24" t="s">
        <v>1735</v>
      </c>
      <c r="M8" s="21" t="s">
        <v>1735</v>
      </c>
      <c r="N8" s="25">
        <v>0</v>
      </c>
      <c r="O8" s="21"/>
      <c r="P8" s="25">
        <v>181268</v>
      </c>
      <c r="Q8" s="25">
        <v>0</v>
      </c>
      <c r="R8" s="21">
        <v>2201340811</v>
      </c>
      <c r="S8" s="26">
        <v>44937</v>
      </c>
      <c r="T8" s="21" t="s">
        <v>1737</v>
      </c>
      <c r="U8" s="25">
        <v>736636</v>
      </c>
      <c r="V8" s="25" t="s">
        <v>1186</v>
      </c>
      <c r="W8" s="21" t="s">
        <v>1186</v>
      </c>
      <c r="X8" s="26">
        <v>44595</v>
      </c>
      <c r="Y8" s="26">
        <v>44658</v>
      </c>
      <c r="Z8" s="26"/>
      <c r="AA8" s="25">
        <v>184967</v>
      </c>
      <c r="AB8" s="25">
        <v>0</v>
      </c>
      <c r="AC8" s="25">
        <v>0</v>
      </c>
      <c r="AD8" s="25">
        <v>0</v>
      </c>
      <c r="AE8" s="25">
        <v>0</v>
      </c>
      <c r="AF8" s="25">
        <v>0</v>
      </c>
      <c r="AG8" s="21"/>
      <c r="AH8" s="21"/>
      <c r="AI8" s="21"/>
      <c r="AJ8" s="25">
        <v>184967</v>
      </c>
    </row>
    <row r="9" spans="1:36" hidden="1">
      <c r="A9" s="20">
        <v>900014785</v>
      </c>
      <c r="B9" s="21" t="s">
        <v>41</v>
      </c>
      <c r="C9" s="21" t="s">
        <v>5</v>
      </c>
      <c r="D9" s="21">
        <v>1831</v>
      </c>
      <c r="E9" s="21" t="s">
        <v>1215</v>
      </c>
      <c r="F9" s="21" t="s">
        <v>1795</v>
      </c>
      <c r="G9" s="21" t="s">
        <v>1216</v>
      </c>
      <c r="H9" s="22">
        <v>44595</v>
      </c>
      <c r="I9" s="22">
        <v>44623</v>
      </c>
      <c r="J9" s="23">
        <v>181267.66</v>
      </c>
      <c r="K9" s="23">
        <v>181267.66</v>
      </c>
      <c r="L9" s="24" t="s">
        <v>1735</v>
      </c>
      <c r="M9" s="21" t="s">
        <v>1735</v>
      </c>
      <c r="N9" s="25">
        <v>0</v>
      </c>
      <c r="O9" s="21"/>
      <c r="P9" s="25">
        <v>181268</v>
      </c>
      <c r="Q9" s="25">
        <v>0</v>
      </c>
      <c r="R9" s="21">
        <v>2201340811</v>
      </c>
      <c r="S9" s="26">
        <v>44937</v>
      </c>
      <c r="T9" s="21" t="s">
        <v>1737</v>
      </c>
      <c r="U9" s="25">
        <v>736636</v>
      </c>
      <c r="V9" s="25" t="s">
        <v>1186</v>
      </c>
      <c r="W9" s="21" t="s">
        <v>1186</v>
      </c>
      <c r="X9" s="26">
        <v>44595</v>
      </c>
      <c r="Y9" s="26">
        <v>44658</v>
      </c>
      <c r="Z9" s="26"/>
      <c r="AA9" s="25">
        <v>184967</v>
      </c>
      <c r="AB9" s="25">
        <v>0</v>
      </c>
      <c r="AC9" s="25">
        <v>0</v>
      </c>
      <c r="AD9" s="25">
        <v>0</v>
      </c>
      <c r="AE9" s="25">
        <v>0</v>
      </c>
      <c r="AF9" s="25">
        <v>0</v>
      </c>
      <c r="AG9" s="21"/>
      <c r="AH9" s="21"/>
      <c r="AI9" s="21"/>
      <c r="AJ9" s="25">
        <v>184967</v>
      </c>
    </row>
    <row r="10" spans="1:36" hidden="1">
      <c r="A10" s="20">
        <v>900014785</v>
      </c>
      <c r="B10" s="21" t="s">
        <v>41</v>
      </c>
      <c r="C10" s="21" t="s">
        <v>5</v>
      </c>
      <c r="D10" s="21">
        <v>1832</v>
      </c>
      <c r="E10" s="21" t="s">
        <v>1217</v>
      </c>
      <c r="F10" s="21" t="s">
        <v>1796</v>
      </c>
      <c r="G10" s="21" t="s">
        <v>1218</v>
      </c>
      <c r="H10" s="22">
        <v>44595</v>
      </c>
      <c r="I10" s="22">
        <v>44623</v>
      </c>
      <c r="J10" s="23">
        <v>177767.66</v>
      </c>
      <c r="K10" s="23">
        <v>177767.66</v>
      </c>
      <c r="L10" s="24" t="s">
        <v>1735</v>
      </c>
      <c r="M10" s="21" t="s">
        <v>1735</v>
      </c>
      <c r="N10" s="25">
        <v>0</v>
      </c>
      <c r="O10" s="21"/>
      <c r="P10" s="25">
        <v>181268</v>
      </c>
      <c r="Q10" s="25">
        <v>0</v>
      </c>
      <c r="R10" s="21">
        <v>2201340811</v>
      </c>
      <c r="S10" s="26">
        <v>44937</v>
      </c>
      <c r="T10" s="21" t="s">
        <v>1737</v>
      </c>
      <c r="U10" s="25">
        <v>736636</v>
      </c>
      <c r="V10" s="25" t="s">
        <v>1186</v>
      </c>
      <c r="W10" s="21" t="s">
        <v>1186</v>
      </c>
      <c r="X10" s="26">
        <v>44595</v>
      </c>
      <c r="Y10" s="26">
        <v>44658</v>
      </c>
      <c r="Z10" s="26"/>
      <c r="AA10" s="25">
        <v>184967</v>
      </c>
      <c r="AB10" s="25">
        <v>0</v>
      </c>
      <c r="AC10" s="25">
        <v>0</v>
      </c>
      <c r="AD10" s="25">
        <v>0</v>
      </c>
      <c r="AE10" s="25">
        <v>0</v>
      </c>
      <c r="AF10" s="25">
        <v>0</v>
      </c>
      <c r="AG10" s="21"/>
      <c r="AH10" s="21"/>
      <c r="AI10" s="21"/>
      <c r="AJ10" s="25">
        <v>184967</v>
      </c>
    </row>
    <row r="11" spans="1:36" hidden="1">
      <c r="A11" s="20">
        <v>900014785</v>
      </c>
      <c r="B11" s="21" t="s">
        <v>41</v>
      </c>
      <c r="C11" s="21" t="s">
        <v>5</v>
      </c>
      <c r="D11" s="21">
        <v>1835</v>
      </c>
      <c r="E11" s="21" t="s">
        <v>1219</v>
      </c>
      <c r="F11" s="21" t="s">
        <v>1797</v>
      </c>
      <c r="G11" s="21" t="s">
        <v>1220</v>
      </c>
      <c r="H11" s="22">
        <v>44595</v>
      </c>
      <c r="I11" s="22">
        <v>44623</v>
      </c>
      <c r="J11" s="23">
        <v>11564</v>
      </c>
      <c r="K11" s="23">
        <v>11564</v>
      </c>
      <c r="L11" s="24" t="s">
        <v>1735</v>
      </c>
      <c r="M11" s="21" t="s">
        <v>1735</v>
      </c>
      <c r="N11" s="25">
        <v>0</v>
      </c>
      <c r="O11" s="21"/>
      <c r="P11" s="25">
        <v>11564</v>
      </c>
      <c r="Q11" s="25">
        <v>0</v>
      </c>
      <c r="R11" s="21">
        <v>2201340811</v>
      </c>
      <c r="S11" s="26">
        <v>44937</v>
      </c>
      <c r="T11" s="21" t="s">
        <v>1737</v>
      </c>
      <c r="U11" s="25">
        <v>736636</v>
      </c>
      <c r="V11" s="25" t="s">
        <v>1186</v>
      </c>
      <c r="W11" s="21" t="s">
        <v>1186</v>
      </c>
      <c r="X11" s="26">
        <v>44595</v>
      </c>
      <c r="Y11" s="26">
        <v>44658</v>
      </c>
      <c r="Z11" s="26"/>
      <c r="AA11" s="25">
        <v>11800</v>
      </c>
      <c r="AB11" s="25">
        <v>0</v>
      </c>
      <c r="AC11" s="25">
        <v>0</v>
      </c>
      <c r="AD11" s="25">
        <v>0</v>
      </c>
      <c r="AE11" s="25">
        <v>0</v>
      </c>
      <c r="AF11" s="25">
        <v>0</v>
      </c>
      <c r="AG11" s="21"/>
      <c r="AH11" s="21"/>
      <c r="AI11" s="21"/>
      <c r="AJ11" s="25">
        <v>11800</v>
      </c>
    </row>
    <row r="12" spans="1:36" hidden="1">
      <c r="A12" s="20">
        <v>900014785</v>
      </c>
      <c r="B12" s="21" t="s">
        <v>41</v>
      </c>
      <c r="C12" s="21" t="s">
        <v>5</v>
      </c>
      <c r="D12" s="21">
        <v>1903</v>
      </c>
      <c r="E12" s="21" t="s">
        <v>1239</v>
      </c>
      <c r="F12" s="21" t="s">
        <v>1798</v>
      </c>
      <c r="G12" s="21" t="s">
        <v>1240</v>
      </c>
      <c r="H12" s="22">
        <v>44659</v>
      </c>
      <c r="I12" s="22">
        <v>44926</v>
      </c>
      <c r="J12" s="23">
        <v>12119.66</v>
      </c>
      <c r="K12" s="23">
        <v>12119.66</v>
      </c>
      <c r="L12" s="24" t="s">
        <v>1735</v>
      </c>
      <c r="M12" s="21" t="s">
        <v>1735</v>
      </c>
      <c r="N12" s="25">
        <v>0</v>
      </c>
      <c r="O12" s="21"/>
      <c r="P12" s="25">
        <v>181268</v>
      </c>
      <c r="Q12" s="25">
        <v>0</v>
      </c>
      <c r="R12" s="21">
        <v>2201340819</v>
      </c>
      <c r="S12" s="26">
        <v>44937</v>
      </c>
      <c r="T12" s="21" t="s">
        <v>1737</v>
      </c>
      <c r="U12" s="25">
        <v>27669861</v>
      </c>
      <c r="V12" s="25" t="s">
        <v>1186</v>
      </c>
      <c r="W12" s="21" t="s">
        <v>1186</v>
      </c>
      <c r="X12" s="26">
        <v>44659</v>
      </c>
      <c r="Y12" s="26">
        <v>44683</v>
      </c>
      <c r="Z12" s="26"/>
      <c r="AA12" s="25">
        <v>184967</v>
      </c>
      <c r="AB12" s="25">
        <v>0</v>
      </c>
      <c r="AC12" s="25">
        <v>0</v>
      </c>
      <c r="AD12" s="25">
        <v>0</v>
      </c>
      <c r="AE12" s="25">
        <v>0</v>
      </c>
      <c r="AF12" s="25">
        <v>0</v>
      </c>
      <c r="AG12" s="21"/>
      <c r="AH12" s="21"/>
      <c r="AI12" s="21"/>
      <c r="AJ12" s="25">
        <v>184967</v>
      </c>
    </row>
    <row r="13" spans="1:36" hidden="1">
      <c r="A13" s="20">
        <v>900014785</v>
      </c>
      <c r="B13" s="21" t="s">
        <v>41</v>
      </c>
      <c r="C13" s="21" t="s">
        <v>5</v>
      </c>
      <c r="D13" s="21">
        <v>1905</v>
      </c>
      <c r="E13" s="21" t="s">
        <v>1241</v>
      </c>
      <c r="F13" s="21" t="s">
        <v>1799</v>
      </c>
      <c r="G13" s="21" t="s">
        <v>1242</v>
      </c>
      <c r="H13" s="22">
        <v>44659</v>
      </c>
      <c r="I13" s="22">
        <v>44926</v>
      </c>
      <c r="J13" s="23">
        <v>38146</v>
      </c>
      <c r="K13" s="23">
        <v>38146</v>
      </c>
      <c r="L13" s="24" t="s">
        <v>1735</v>
      </c>
      <c r="M13" s="21" t="s">
        <v>1735</v>
      </c>
      <c r="N13" s="25">
        <v>0</v>
      </c>
      <c r="O13" s="21"/>
      <c r="P13" s="25">
        <v>178164</v>
      </c>
      <c r="Q13" s="25">
        <v>0</v>
      </c>
      <c r="R13" s="21">
        <v>2201340819</v>
      </c>
      <c r="S13" s="26">
        <v>44937</v>
      </c>
      <c r="T13" s="21" t="s">
        <v>1737</v>
      </c>
      <c r="U13" s="25">
        <v>27669861</v>
      </c>
      <c r="V13" s="25" t="s">
        <v>1186</v>
      </c>
      <c r="W13" s="21" t="s">
        <v>1186</v>
      </c>
      <c r="X13" s="26">
        <v>44659</v>
      </c>
      <c r="Y13" s="26">
        <v>44683</v>
      </c>
      <c r="Z13" s="26"/>
      <c r="AA13" s="25">
        <v>181800</v>
      </c>
      <c r="AB13" s="25">
        <v>0</v>
      </c>
      <c r="AC13" s="25">
        <v>0</v>
      </c>
      <c r="AD13" s="25">
        <v>0</v>
      </c>
      <c r="AE13" s="25">
        <v>0</v>
      </c>
      <c r="AF13" s="25">
        <v>0</v>
      </c>
      <c r="AG13" s="21"/>
      <c r="AH13" s="21"/>
      <c r="AI13" s="21"/>
      <c r="AJ13" s="25">
        <v>181800</v>
      </c>
    </row>
    <row r="14" spans="1:36" hidden="1">
      <c r="A14" s="20">
        <v>900014785</v>
      </c>
      <c r="B14" s="21" t="s">
        <v>41</v>
      </c>
      <c r="C14" s="21" t="s">
        <v>5</v>
      </c>
      <c r="D14" s="21">
        <v>1912</v>
      </c>
      <c r="E14" s="21" t="s">
        <v>1243</v>
      </c>
      <c r="F14" s="21" t="s">
        <v>1800</v>
      </c>
      <c r="G14" s="21" t="s">
        <v>1244</v>
      </c>
      <c r="H14" s="22">
        <v>44659</v>
      </c>
      <c r="I14" s="22">
        <v>44926</v>
      </c>
      <c r="J14" s="23">
        <v>19297.66</v>
      </c>
      <c r="K14" s="23">
        <v>19297.66</v>
      </c>
      <c r="L14" s="24" t="s">
        <v>1735</v>
      </c>
      <c r="M14" s="21" t="s">
        <v>1735</v>
      </c>
      <c r="N14" s="25">
        <v>0</v>
      </c>
      <c r="O14" s="21"/>
      <c r="P14" s="25">
        <v>181268</v>
      </c>
      <c r="Q14" s="25">
        <v>0</v>
      </c>
      <c r="R14" s="21">
        <v>2201340819</v>
      </c>
      <c r="S14" s="26">
        <v>44937</v>
      </c>
      <c r="T14" s="21" t="s">
        <v>1737</v>
      </c>
      <c r="U14" s="25">
        <v>27669861</v>
      </c>
      <c r="V14" s="25" t="s">
        <v>1186</v>
      </c>
      <c r="W14" s="21" t="s">
        <v>1186</v>
      </c>
      <c r="X14" s="26">
        <v>44659</v>
      </c>
      <c r="Y14" s="26">
        <v>44683</v>
      </c>
      <c r="Z14" s="26"/>
      <c r="AA14" s="25">
        <v>184967</v>
      </c>
      <c r="AB14" s="25">
        <v>0</v>
      </c>
      <c r="AC14" s="25">
        <v>0</v>
      </c>
      <c r="AD14" s="25">
        <v>0</v>
      </c>
      <c r="AE14" s="25">
        <v>0</v>
      </c>
      <c r="AF14" s="25">
        <v>0</v>
      </c>
      <c r="AG14" s="21"/>
      <c r="AH14" s="21"/>
      <c r="AI14" s="21"/>
      <c r="AJ14" s="25">
        <v>184967</v>
      </c>
    </row>
    <row r="15" spans="1:36" hidden="1">
      <c r="A15" s="20">
        <v>900014785</v>
      </c>
      <c r="B15" s="21" t="s">
        <v>41</v>
      </c>
      <c r="C15" s="21" t="s">
        <v>5</v>
      </c>
      <c r="D15" s="21">
        <v>1917</v>
      </c>
      <c r="E15" s="21" t="s">
        <v>1245</v>
      </c>
      <c r="F15" s="21" t="s">
        <v>1801</v>
      </c>
      <c r="G15" s="21" t="s">
        <v>1246</v>
      </c>
      <c r="H15" s="22">
        <v>44659</v>
      </c>
      <c r="I15" s="22">
        <v>44926</v>
      </c>
      <c r="J15" s="23">
        <v>87024</v>
      </c>
      <c r="K15" s="23">
        <v>87024</v>
      </c>
      <c r="L15" s="24" t="s">
        <v>1735</v>
      </c>
      <c r="M15" s="21" t="s">
        <v>1735</v>
      </c>
      <c r="N15" s="25">
        <v>0</v>
      </c>
      <c r="O15" s="21"/>
      <c r="P15" s="25">
        <v>178164</v>
      </c>
      <c r="Q15" s="25">
        <v>0</v>
      </c>
      <c r="R15" s="21">
        <v>2201340819</v>
      </c>
      <c r="S15" s="26">
        <v>44937</v>
      </c>
      <c r="T15" s="21" t="s">
        <v>1737</v>
      </c>
      <c r="U15" s="25">
        <v>27669861</v>
      </c>
      <c r="V15" s="25" t="s">
        <v>1186</v>
      </c>
      <c r="W15" s="21" t="s">
        <v>1186</v>
      </c>
      <c r="X15" s="26">
        <v>44659</v>
      </c>
      <c r="Y15" s="26">
        <v>44683</v>
      </c>
      <c r="Z15" s="26"/>
      <c r="AA15" s="25">
        <v>181800</v>
      </c>
      <c r="AB15" s="25">
        <v>0</v>
      </c>
      <c r="AC15" s="25">
        <v>0</v>
      </c>
      <c r="AD15" s="25">
        <v>0</v>
      </c>
      <c r="AE15" s="25">
        <v>0</v>
      </c>
      <c r="AF15" s="25">
        <v>0</v>
      </c>
      <c r="AG15" s="21"/>
      <c r="AH15" s="21"/>
      <c r="AI15" s="21"/>
      <c r="AJ15" s="25">
        <v>181800</v>
      </c>
    </row>
    <row r="16" spans="1:36" hidden="1">
      <c r="A16" s="20">
        <v>900014785</v>
      </c>
      <c r="B16" s="21" t="s">
        <v>41</v>
      </c>
      <c r="C16" s="21" t="s">
        <v>5</v>
      </c>
      <c r="D16" s="21">
        <v>1921</v>
      </c>
      <c r="E16" s="21" t="s">
        <v>1247</v>
      </c>
      <c r="F16" s="21" t="s">
        <v>1802</v>
      </c>
      <c r="G16" s="21" t="s">
        <v>1248</v>
      </c>
      <c r="H16" s="22">
        <v>44659</v>
      </c>
      <c r="I16" s="22">
        <v>44926</v>
      </c>
      <c r="J16" s="23">
        <v>79127.66</v>
      </c>
      <c r="K16" s="23">
        <v>79127.66</v>
      </c>
      <c r="L16" s="24" t="s">
        <v>1735</v>
      </c>
      <c r="M16" s="21" t="s">
        <v>1735</v>
      </c>
      <c r="N16" s="25">
        <v>0</v>
      </c>
      <c r="O16" s="21"/>
      <c r="P16" s="25">
        <v>181268</v>
      </c>
      <c r="Q16" s="25">
        <v>0</v>
      </c>
      <c r="R16" s="21">
        <v>2201340819</v>
      </c>
      <c r="S16" s="26">
        <v>44937</v>
      </c>
      <c r="T16" s="21" t="s">
        <v>1737</v>
      </c>
      <c r="U16" s="25">
        <v>27669861</v>
      </c>
      <c r="V16" s="25" t="s">
        <v>1186</v>
      </c>
      <c r="W16" s="21" t="s">
        <v>1186</v>
      </c>
      <c r="X16" s="26">
        <v>44659</v>
      </c>
      <c r="Y16" s="26">
        <v>44683</v>
      </c>
      <c r="Z16" s="26"/>
      <c r="AA16" s="25">
        <v>184967</v>
      </c>
      <c r="AB16" s="25">
        <v>0</v>
      </c>
      <c r="AC16" s="25">
        <v>0</v>
      </c>
      <c r="AD16" s="25">
        <v>0</v>
      </c>
      <c r="AE16" s="25">
        <v>0</v>
      </c>
      <c r="AF16" s="25">
        <v>0</v>
      </c>
      <c r="AG16" s="21"/>
      <c r="AH16" s="21"/>
      <c r="AI16" s="21"/>
      <c r="AJ16" s="25">
        <v>184967</v>
      </c>
    </row>
    <row r="17" spans="1:36" hidden="1">
      <c r="A17" s="20">
        <v>900014785</v>
      </c>
      <c r="B17" s="21" t="s">
        <v>41</v>
      </c>
      <c r="C17" s="21" t="s">
        <v>5</v>
      </c>
      <c r="D17" s="21">
        <v>1922</v>
      </c>
      <c r="E17" s="21" t="s">
        <v>1249</v>
      </c>
      <c r="F17" s="21" t="s">
        <v>1803</v>
      </c>
      <c r="G17" s="21" t="s">
        <v>1250</v>
      </c>
      <c r="H17" s="22">
        <v>44659</v>
      </c>
      <c r="I17" s="22">
        <v>44926</v>
      </c>
      <c r="J17" s="23">
        <v>166600</v>
      </c>
      <c r="K17" s="23">
        <v>166600</v>
      </c>
      <c r="L17" s="24" t="s">
        <v>1735</v>
      </c>
      <c r="M17" s="21" t="s">
        <v>1735</v>
      </c>
      <c r="N17" s="25">
        <v>0</v>
      </c>
      <c r="O17" s="21"/>
      <c r="P17" s="25">
        <v>178164</v>
      </c>
      <c r="Q17" s="25">
        <v>0</v>
      </c>
      <c r="R17" s="21">
        <v>2201340819</v>
      </c>
      <c r="S17" s="26">
        <v>44937</v>
      </c>
      <c r="T17" s="21" t="s">
        <v>1737</v>
      </c>
      <c r="U17" s="25">
        <v>27669861</v>
      </c>
      <c r="V17" s="25" t="s">
        <v>1186</v>
      </c>
      <c r="W17" s="21" t="s">
        <v>1186</v>
      </c>
      <c r="X17" s="26">
        <v>44659</v>
      </c>
      <c r="Y17" s="26">
        <v>44683</v>
      </c>
      <c r="Z17" s="26"/>
      <c r="AA17" s="25">
        <v>181800</v>
      </c>
      <c r="AB17" s="25">
        <v>0</v>
      </c>
      <c r="AC17" s="25">
        <v>0</v>
      </c>
      <c r="AD17" s="25">
        <v>0</v>
      </c>
      <c r="AE17" s="25">
        <v>0</v>
      </c>
      <c r="AF17" s="25">
        <v>0</v>
      </c>
      <c r="AG17" s="21"/>
      <c r="AH17" s="21"/>
      <c r="AI17" s="21"/>
      <c r="AJ17" s="25">
        <v>181800</v>
      </c>
    </row>
    <row r="18" spans="1:36" hidden="1">
      <c r="A18" s="20">
        <v>900014785</v>
      </c>
      <c r="B18" s="21" t="s">
        <v>41</v>
      </c>
      <c r="C18" s="21" t="s">
        <v>5</v>
      </c>
      <c r="D18" s="21">
        <v>1937</v>
      </c>
      <c r="E18" s="21" t="s">
        <v>1251</v>
      </c>
      <c r="F18" s="21" t="s">
        <v>1804</v>
      </c>
      <c r="G18" s="21" t="s">
        <v>1252</v>
      </c>
      <c r="H18" s="22">
        <v>44694</v>
      </c>
      <c r="I18" s="22">
        <v>44926</v>
      </c>
      <c r="J18" s="23">
        <v>14699.66</v>
      </c>
      <c r="K18" s="23">
        <v>14699.66</v>
      </c>
      <c r="L18" s="24" t="s">
        <v>1735</v>
      </c>
      <c r="M18" s="21" t="s">
        <v>1735</v>
      </c>
      <c r="N18" s="25">
        <v>0</v>
      </c>
      <c r="O18" s="21"/>
      <c r="P18" s="25">
        <v>181268</v>
      </c>
      <c r="Q18" s="25">
        <v>0</v>
      </c>
      <c r="R18" s="21">
        <v>2201340819</v>
      </c>
      <c r="S18" s="26">
        <v>44937</v>
      </c>
      <c r="T18" s="21" t="s">
        <v>1737</v>
      </c>
      <c r="U18" s="25">
        <v>27669861</v>
      </c>
      <c r="V18" s="25" t="s">
        <v>1186</v>
      </c>
      <c r="W18" s="21" t="s">
        <v>1186</v>
      </c>
      <c r="X18" s="26">
        <v>44694</v>
      </c>
      <c r="Y18" s="26">
        <v>44714</v>
      </c>
      <c r="Z18" s="26"/>
      <c r="AA18" s="25">
        <v>184967</v>
      </c>
      <c r="AB18" s="25">
        <v>0</v>
      </c>
      <c r="AC18" s="25">
        <v>0</v>
      </c>
      <c r="AD18" s="25">
        <v>0</v>
      </c>
      <c r="AE18" s="25">
        <v>0</v>
      </c>
      <c r="AF18" s="25">
        <v>0</v>
      </c>
      <c r="AG18" s="21"/>
      <c r="AH18" s="21"/>
      <c r="AI18" s="21"/>
      <c r="AJ18" s="25">
        <v>184967</v>
      </c>
    </row>
    <row r="19" spans="1:36" hidden="1">
      <c r="A19" s="20">
        <v>900014785</v>
      </c>
      <c r="B19" s="21" t="s">
        <v>41</v>
      </c>
      <c r="C19" s="21" t="s">
        <v>5</v>
      </c>
      <c r="D19" s="21">
        <v>1943</v>
      </c>
      <c r="E19" s="21" t="s">
        <v>1253</v>
      </c>
      <c r="F19" s="21" t="s">
        <v>1805</v>
      </c>
      <c r="G19" s="21" t="s">
        <v>1254</v>
      </c>
      <c r="H19" s="22">
        <v>44694</v>
      </c>
      <c r="I19" s="22">
        <v>44926</v>
      </c>
      <c r="J19" s="23">
        <v>37338</v>
      </c>
      <c r="K19" s="23">
        <v>37338</v>
      </c>
      <c r="L19" s="24" t="s">
        <v>1735</v>
      </c>
      <c r="M19" s="21" t="s">
        <v>1735</v>
      </c>
      <c r="N19" s="25">
        <v>0</v>
      </c>
      <c r="O19" s="21"/>
      <c r="P19" s="25">
        <v>191786</v>
      </c>
      <c r="Q19" s="25">
        <v>0</v>
      </c>
      <c r="R19" s="21">
        <v>2201340819</v>
      </c>
      <c r="S19" s="26">
        <v>44937</v>
      </c>
      <c r="T19" s="21" t="s">
        <v>1737</v>
      </c>
      <c r="U19" s="25">
        <v>27669861</v>
      </c>
      <c r="V19" s="25" t="s">
        <v>1186</v>
      </c>
      <c r="W19" s="21" t="s">
        <v>1186</v>
      </c>
      <c r="X19" s="26">
        <v>44694</v>
      </c>
      <c r="Y19" s="26">
        <v>44714</v>
      </c>
      <c r="Z19" s="26"/>
      <c r="AA19" s="25">
        <v>195700</v>
      </c>
      <c r="AB19" s="25">
        <v>0</v>
      </c>
      <c r="AC19" s="25">
        <v>0</v>
      </c>
      <c r="AD19" s="25">
        <v>0</v>
      </c>
      <c r="AE19" s="25">
        <v>0</v>
      </c>
      <c r="AF19" s="25">
        <v>0</v>
      </c>
      <c r="AG19" s="21"/>
      <c r="AH19" s="21"/>
      <c r="AI19" s="21"/>
      <c r="AJ19" s="25">
        <v>195700</v>
      </c>
    </row>
    <row r="20" spans="1:36" hidden="1">
      <c r="A20" s="20">
        <v>900014785</v>
      </c>
      <c r="B20" s="21" t="s">
        <v>41</v>
      </c>
      <c r="C20" s="21" t="s">
        <v>5</v>
      </c>
      <c r="D20" s="21">
        <v>1948</v>
      </c>
      <c r="E20" s="21" t="s">
        <v>1255</v>
      </c>
      <c r="F20" s="21" t="s">
        <v>1806</v>
      </c>
      <c r="G20" s="21" t="s">
        <v>1256</v>
      </c>
      <c r="H20" s="22">
        <v>44694</v>
      </c>
      <c r="I20" s="22">
        <v>44926</v>
      </c>
      <c r="J20" s="23">
        <v>63896</v>
      </c>
      <c r="K20" s="23">
        <v>63896</v>
      </c>
      <c r="L20" s="24" t="s">
        <v>1735</v>
      </c>
      <c r="M20" s="21" t="s">
        <v>1735</v>
      </c>
      <c r="N20" s="25">
        <v>0</v>
      </c>
      <c r="O20" s="21"/>
      <c r="P20" s="25">
        <v>174538</v>
      </c>
      <c r="Q20" s="25">
        <v>0</v>
      </c>
      <c r="R20" s="21">
        <v>2201340819</v>
      </c>
      <c r="S20" s="26">
        <v>44937</v>
      </c>
      <c r="T20" s="21" t="s">
        <v>1737</v>
      </c>
      <c r="U20" s="25">
        <v>27669861</v>
      </c>
      <c r="V20" s="25" t="s">
        <v>1186</v>
      </c>
      <c r="W20" s="21" t="s">
        <v>1186</v>
      </c>
      <c r="X20" s="26">
        <v>44694</v>
      </c>
      <c r="Y20" s="26">
        <v>44714</v>
      </c>
      <c r="Z20" s="26"/>
      <c r="AA20" s="25">
        <v>181800</v>
      </c>
      <c r="AB20" s="25">
        <v>0</v>
      </c>
      <c r="AC20" s="25">
        <v>0</v>
      </c>
      <c r="AD20" s="25">
        <v>0</v>
      </c>
      <c r="AE20" s="25">
        <v>3700</v>
      </c>
      <c r="AF20" s="25">
        <v>0</v>
      </c>
      <c r="AG20" s="21"/>
      <c r="AH20" s="21"/>
      <c r="AI20" s="21"/>
      <c r="AJ20" s="25">
        <v>174400</v>
      </c>
    </row>
    <row r="21" spans="1:36" hidden="1">
      <c r="A21" s="20">
        <v>900014785</v>
      </c>
      <c r="B21" s="21" t="s">
        <v>41</v>
      </c>
      <c r="C21" s="21" t="s">
        <v>5</v>
      </c>
      <c r="D21" s="21">
        <v>1952</v>
      </c>
      <c r="E21" s="21" t="s">
        <v>1257</v>
      </c>
      <c r="F21" s="21" t="s">
        <v>1807</v>
      </c>
      <c r="G21" s="21" t="s">
        <v>1258</v>
      </c>
      <c r="H21" s="22">
        <v>44694</v>
      </c>
      <c r="I21" s="22">
        <v>44926</v>
      </c>
      <c r="J21" s="23">
        <v>23119.66</v>
      </c>
      <c r="K21" s="23">
        <v>23119.66</v>
      </c>
      <c r="L21" s="24" t="s">
        <v>1735</v>
      </c>
      <c r="M21" s="21" t="s">
        <v>1735</v>
      </c>
      <c r="N21" s="25">
        <v>0</v>
      </c>
      <c r="O21" s="21"/>
      <c r="P21" s="25">
        <v>177642</v>
      </c>
      <c r="Q21" s="25">
        <v>0</v>
      </c>
      <c r="R21" s="21">
        <v>2201340819</v>
      </c>
      <c r="S21" s="26">
        <v>44937</v>
      </c>
      <c r="T21" s="21" t="s">
        <v>1737</v>
      </c>
      <c r="U21" s="25">
        <v>27669861</v>
      </c>
      <c r="V21" s="25" t="s">
        <v>1186</v>
      </c>
      <c r="W21" s="21" t="s">
        <v>1186</v>
      </c>
      <c r="X21" s="26">
        <v>44694</v>
      </c>
      <c r="Y21" s="26">
        <v>44714</v>
      </c>
      <c r="Z21" s="26"/>
      <c r="AA21" s="25">
        <v>184967</v>
      </c>
      <c r="AB21" s="25">
        <v>0</v>
      </c>
      <c r="AC21" s="25">
        <v>0</v>
      </c>
      <c r="AD21" s="25">
        <v>0</v>
      </c>
      <c r="AE21" s="25">
        <v>3700</v>
      </c>
      <c r="AF21" s="25">
        <v>0</v>
      </c>
      <c r="AG21" s="21"/>
      <c r="AH21" s="21"/>
      <c r="AI21" s="21"/>
      <c r="AJ21" s="25">
        <v>177567</v>
      </c>
    </row>
    <row r="22" spans="1:36" hidden="1">
      <c r="A22" s="20">
        <v>900014785</v>
      </c>
      <c r="B22" s="21" t="s">
        <v>41</v>
      </c>
      <c r="C22" s="21" t="s">
        <v>5</v>
      </c>
      <c r="D22" s="21">
        <v>1968</v>
      </c>
      <c r="E22" s="21" t="s">
        <v>1259</v>
      </c>
      <c r="F22" s="21" t="s">
        <v>1808</v>
      </c>
      <c r="G22" s="21" t="s">
        <v>1260</v>
      </c>
      <c r="H22" s="22">
        <v>44725</v>
      </c>
      <c r="I22" s="22">
        <v>44926</v>
      </c>
      <c r="J22" s="23">
        <v>75427.66</v>
      </c>
      <c r="K22" s="23">
        <v>75427.66</v>
      </c>
      <c r="L22" s="24" t="s">
        <v>1735</v>
      </c>
      <c r="M22" s="21" t="s">
        <v>1735</v>
      </c>
      <c r="N22" s="25">
        <v>0</v>
      </c>
      <c r="O22" s="21"/>
      <c r="P22" s="25">
        <v>177642</v>
      </c>
      <c r="Q22" s="25">
        <v>0</v>
      </c>
      <c r="R22" s="21">
        <v>2201340819</v>
      </c>
      <c r="S22" s="26">
        <v>44937</v>
      </c>
      <c r="T22" s="21" t="s">
        <v>1737</v>
      </c>
      <c r="U22" s="25">
        <v>27669861</v>
      </c>
      <c r="V22" s="25" t="s">
        <v>1186</v>
      </c>
      <c r="W22" s="21" t="s">
        <v>1186</v>
      </c>
      <c r="X22" s="26">
        <v>44725</v>
      </c>
      <c r="Y22" s="26">
        <v>44733</v>
      </c>
      <c r="Z22" s="26"/>
      <c r="AA22" s="25">
        <v>184967</v>
      </c>
      <c r="AB22" s="25">
        <v>0</v>
      </c>
      <c r="AC22" s="25">
        <v>0</v>
      </c>
      <c r="AD22" s="25">
        <v>0</v>
      </c>
      <c r="AE22" s="25">
        <v>3700</v>
      </c>
      <c r="AF22" s="25">
        <v>0</v>
      </c>
      <c r="AG22" s="21"/>
      <c r="AH22" s="21"/>
      <c r="AI22" s="21"/>
      <c r="AJ22" s="25">
        <v>177567</v>
      </c>
    </row>
    <row r="23" spans="1:36" hidden="1">
      <c r="A23" s="20">
        <v>900014785</v>
      </c>
      <c r="B23" s="21" t="s">
        <v>41</v>
      </c>
      <c r="C23" s="21" t="s">
        <v>5</v>
      </c>
      <c r="D23" s="21">
        <v>1972</v>
      </c>
      <c r="E23" s="21" t="s">
        <v>1261</v>
      </c>
      <c r="F23" s="21" t="s">
        <v>1809</v>
      </c>
      <c r="G23" s="21" t="s">
        <v>1262</v>
      </c>
      <c r="H23" s="22">
        <v>44725</v>
      </c>
      <c r="I23" s="22">
        <v>44926</v>
      </c>
      <c r="J23" s="23">
        <v>26819.66</v>
      </c>
      <c r="K23" s="23">
        <v>26819.66</v>
      </c>
      <c r="L23" s="24" t="s">
        <v>1735</v>
      </c>
      <c r="M23" s="21" t="s">
        <v>1735</v>
      </c>
      <c r="N23" s="25">
        <v>0</v>
      </c>
      <c r="O23" s="21"/>
      <c r="P23" s="25">
        <v>177642</v>
      </c>
      <c r="Q23" s="25">
        <v>0</v>
      </c>
      <c r="R23" s="21">
        <v>2201340819</v>
      </c>
      <c r="S23" s="26">
        <v>44937</v>
      </c>
      <c r="T23" s="21" t="s">
        <v>1737</v>
      </c>
      <c r="U23" s="25">
        <v>27669861</v>
      </c>
      <c r="V23" s="25" t="s">
        <v>1186</v>
      </c>
      <c r="W23" s="21" t="s">
        <v>1186</v>
      </c>
      <c r="X23" s="26">
        <v>44725</v>
      </c>
      <c r="Y23" s="26">
        <v>44733</v>
      </c>
      <c r="Z23" s="26"/>
      <c r="AA23" s="25">
        <v>184967</v>
      </c>
      <c r="AB23" s="25">
        <v>0</v>
      </c>
      <c r="AC23" s="25">
        <v>0</v>
      </c>
      <c r="AD23" s="25">
        <v>0</v>
      </c>
      <c r="AE23" s="25">
        <v>3700</v>
      </c>
      <c r="AF23" s="25">
        <v>0</v>
      </c>
      <c r="AG23" s="21"/>
      <c r="AH23" s="21"/>
      <c r="AI23" s="21"/>
      <c r="AJ23" s="25">
        <v>177567</v>
      </c>
    </row>
    <row r="24" spans="1:36" hidden="1">
      <c r="A24" s="20">
        <v>900014785</v>
      </c>
      <c r="B24" s="21" t="s">
        <v>41</v>
      </c>
      <c r="C24" s="21" t="s">
        <v>5</v>
      </c>
      <c r="D24" s="21">
        <v>1973</v>
      </c>
      <c r="E24" s="21" t="s">
        <v>1263</v>
      </c>
      <c r="F24" s="21" t="s">
        <v>1810</v>
      </c>
      <c r="G24" s="21" t="s">
        <v>1264</v>
      </c>
      <c r="H24" s="22">
        <v>44725</v>
      </c>
      <c r="I24" s="22">
        <v>44926</v>
      </c>
      <c r="J24" s="23">
        <v>48608</v>
      </c>
      <c r="K24" s="23">
        <v>48608</v>
      </c>
      <c r="L24" s="24" t="s">
        <v>1735</v>
      </c>
      <c r="M24" s="21" t="s">
        <v>1735</v>
      </c>
      <c r="N24" s="25">
        <v>0</v>
      </c>
      <c r="O24" s="21"/>
      <c r="P24" s="25">
        <v>150822</v>
      </c>
      <c r="Q24" s="25">
        <v>0</v>
      </c>
      <c r="R24" s="21">
        <v>2201340819</v>
      </c>
      <c r="S24" s="26">
        <v>44937</v>
      </c>
      <c r="T24" s="21" t="s">
        <v>1737</v>
      </c>
      <c r="U24" s="25">
        <v>27669861</v>
      </c>
      <c r="V24" s="25" t="s">
        <v>1186</v>
      </c>
      <c r="W24" s="21" t="s">
        <v>1186</v>
      </c>
      <c r="X24" s="26">
        <v>44725</v>
      </c>
      <c r="Y24" s="26">
        <v>44733</v>
      </c>
      <c r="Z24" s="26"/>
      <c r="AA24" s="25">
        <v>157600</v>
      </c>
      <c r="AB24" s="25">
        <v>0</v>
      </c>
      <c r="AC24" s="25">
        <v>0</v>
      </c>
      <c r="AD24" s="25">
        <v>0</v>
      </c>
      <c r="AE24" s="25">
        <v>3700</v>
      </c>
      <c r="AF24" s="25">
        <v>0</v>
      </c>
      <c r="AG24" s="21"/>
      <c r="AH24" s="21"/>
      <c r="AI24" s="21"/>
      <c r="AJ24" s="25">
        <v>150200</v>
      </c>
    </row>
    <row r="25" spans="1:36" hidden="1">
      <c r="A25" s="20">
        <v>900014785</v>
      </c>
      <c r="B25" s="21" t="s">
        <v>41</v>
      </c>
      <c r="C25" s="21" t="s">
        <v>5</v>
      </c>
      <c r="D25" s="21">
        <v>1976</v>
      </c>
      <c r="E25" s="21" t="s">
        <v>1265</v>
      </c>
      <c r="F25" s="21" t="s">
        <v>1811</v>
      </c>
      <c r="G25" s="21" t="s">
        <v>1266</v>
      </c>
      <c r="H25" s="22">
        <v>44725</v>
      </c>
      <c r="I25" s="22">
        <v>44926</v>
      </c>
      <c r="J25" s="23">
        <v>11596</v>
      </c>
      <c r="K25" s="23">
        <v>11596</v>
      </c>
      <c r="L25" s="24" t="s">
        <v>1735</v>
      </c>
      <c r="M25" s="21" t="s">
        <v>1735</v>
      </c>
      <c r="N25" s="25">
        <v>0</v>
      </c>
      <c r="O25" s="21"/>
      <c r="P25" s="25">
        <v>178164</v>
      </c>
      <c r="Q25" s="25">
        <v>0</v>
      </c>
      <c r="R25" s="21">
        <v>2201340819</v>
      </c>
      <c r="S25" s="26">
        <v>44937</v>
      </c>
      <c r="T25" s="21" t="s">
        <v>1737</v>
      </c>
      <c r="U25" s="25">
        <v>27669861</v>
      </c>
      <c r="V25" s="25" t="s">
        <v>1186</v>
      </c>
      <c r="W25" s="21" t="s">
        <v>1186</v>
      </c>
      <c r="X25" s="26">
        <v>44725</v>
      </c>
      <c r="Y25" s="26">
        <v>44733</v>
      </c>
      <c r="Z25" s="26"/>
      <c r="AA25" s="25">
        <v>181800</v>
      </c>
      <c r="AB25" s="25">
        <v>0</v>
      </c>
      <c r="AC25" s="25">
        <v>0</v>
      </c>
      <c r="AD25" s="25">
        <v>0</v>
      </c>
      <c r="AE25" s="25">
        <v>0</v>
      </c>
      <c r="AF25" s="25">
        <v>0</v>
      </c>
      <c r="AG25" s="21"/>
      <c r="AH25" s="21"/>
      <c r="AI25" s="21"/>
      <c r="AJ25" s="25">
        <v>181800</v>
      </c>
    </row>
    <row r="26" spans="1:36" hidden="1">
      <c r="A26" s="20">
        <v>900014785</v>
      </c>
      <c r="B26" s="21" t="s">
        <v>41</v>
      </c>
      <c r="C26" s="21" t="s">
        <v>5</v>
      </c>
      <c r="D26" s="21">
        <v>1985</v>
      </c>
      <c r="E26" s="21" t="s">
        <v>1267</v>
      </c>
      <c r="F26" s="21" t="s">
        <v>1812</v>
      </c>
      <c r="G26" s="21" t="s">
        <v>1268</v>
      </c>
      <c r="H26" s="22">
        <v>44725</v>
      </c>
      <c r="I26" s="22">
        <v>44926</v>
      </c>
      <c r="J26" s="23">
        <v>42891.66</v>
      </c>
      <c r="K26" s="23">
        <v>42891.66</v>
      </c>
      <c r="L26" s="24" t="s">
        <v>1735</v>
      </c>
      <c r="M26" s="21" t="s">
        <v>1735</v>
      </c>
      <c r="N26" s="25">
        <v>0</v>
      </c>
      <c r="O26" s="21"/>
      <c r="P26" s="25">
        <v>181268</v>
      </c>
      <c r="Q26" s="25">
        <v>0</v>
      </c>
      <c r="R26" s="21">
        <v>2201340819</v>
      </c>
      <c r="S26" s="26">
        <v>44937</v>
      </c>
      <c r="T26" s="21" t="s">
        <v>1737</v>
      </c>
      <c r="U26" s="25">
        <v>27669861</v>
      </c>
      <c r="V26" s="25" t="s">
        <v>1186</v>
      </c>
      <c r="W26" s="21" t="s">
        <v>1186</v>
      </c>
      <c r="X26" s="26">
        <v>44725</v>
      </c>
      <c r="Y26" s="26">
        <v>44733</v>
      </c>
      <c r="Z26" s="26"/>
      <c r="AA26" s="25">
        <v>184967</v>
      </c>
      <c r="AB26" s="25">
        <v>0</v>
      </c>
      <c r="AC26" s="25">
        <v>0</v>
      </c>
      <c r="AD26" s="25">
        <v>0</v>
      </c>
      <c r="AE26" s="25">
        <v>0</v>
      </c>
      <c r="AF26" s="25">
        <v>0</v>
      </c>
      <c r="AG26" s="21"/>
      <c r="AH26" s="21"/>
      <c r="AI26" s="21"/>
      <c r="AJ26" s="25">
        <v>184967</v>
      </c>
    </row>
    <row r="27" spans="1:36" hidden="1">
      <c r="A27" s="20">
        <v>900014785</v>
      </c>
      <c r="B27" s="21" t="s">
        <v>41</v>
      </c>
      <c r="C27" s="21" t="s">
        <v>5</v>
      </c>
      <c r="D27" s="21">
        <v>1997</v>
      </c>
      <c r="E27" s="21" t="s">
        <v>1269</v>
      </c>
      <c r="F27" s="21" t="s">
        <v>1813</v>
      </c>
      <c r="G27" s="21" t="s">
        <v>1270</v>
      </c>
      <c r="H27" s="22">
        <v>44725</v>
      </c>
      <c r="I27" s="22">
        <v>44926</v>
      </c>
      <c r="J27" s="23">
        <v>30519.66</v>
      </c>
      <c r="K27" s="23">
        <v>30519.66</v>
      </c>
      <c r="L27" s="24" t="s">
        <v>1735</v>
      </c>
      <c r="M27" s="21" t="s">
        <v>1735</v>
      </c>
      <c r="N27" s="25">
        <v>0</v>
      </c>
      <c r="O27" s="21"/>
      <c r="P27" s="25">
        <v>181268</v>
      </c>
      <c r="Q27" s="25">
        <v>0</v>
      </c>
      <c r="R27" s="21">
        <v>2201340819</v>
      </c>
      <c r="S27" s="26">
        <v>44937</v>
      </c>
      <c r="T27" s="21" t="s">
        <v>1737</v>
      </c>
      <c r="U27" s="25">
        <v>27669861</v>
      </c>
      <c r="V27" s="25" t="s">
        <v>1186</v>
      </c>
      <c r="W27" s="21" t="s">
        <v>1186</v>
      </c>
      <c r="X27" s="26">
        <v>44725</v>
      </c>
      <c r="Y27" s="26">
        <v>44733</v>
      </c>
      <c r="Z27" s="26"/>
      <c r="AA27" s="25">
        <v>184967</v>
      </c>
      <c r="AB27" s="25">
        <v>0</v>
      </c>
      <c r="AC27" s="25">
        <v>0</v>
      </c>
      <c r="AD27" s="25">
        <v>0</v>
      </c>
      <c r="AE27" s="25">
        <v>0</v>
      </c>
      <c r="AF27" s="25">
        <v>0</v>
      </c>
      <c r="AG27" s="21"/>
      <c r="AH27" s="21"/>
      <c r="AI27" s="21"/>
      <c r="AJ27" s="25">
        <v>184967</v>
      </c>
    </row>
    <row r="28" spans="1:36" hidden="1">
      <c r="A28" s="20">
        <v>900014785</v>
      </c>
      <c r="B28" s="21" t="s">
        <v>41</v>
      </c>
      <c r="C28" s="21" t="s">
        <v>5</v>
      </c>
      <c r="D28" s="21">
        <v>1998</v>
      </c>
      <c r="E28" s="21" t="s">
        <v>1271</v>
      </c>
      <c r="F28" s="21" t="s">
        <v>1814</v>
      </c>
      <c r="G28" s="21" t="s">
        <v>1272</v>
      </c>
      <c r="H28" s="22">
        <v>44725</v>
      </c>
      <c r="I28" s="22">
        <v>44926</v>
      </c>
      <c r="J28" s="23">
        <v>19297.66</v>
      </c>
      <c r="K28" s="23">
        <v>19297.66</v>
      </c>
      <c r="L28" s="24" t="s">
        <v>1735</v>
      </c>
      <c r="M28" s="21" t="s">
        <v>1735</v>
      </c>
      <c r="N28" s="25">
        <v>0</v>
      </c>
      <c r="O28" s="21"/>
      <c r="P28" s="25">
        <v>177642</v>
      </c>
      <c r="Q28" s="25">
        <v>0</v>
      </c>
      <c r="R28" s="21">
        <v>2201340819</v>
      </c>
      <c r="S28" s="26">
        <v>44937</v>
      </c>
      <c r="T28" s="21" t="s">
        <v>1737</v>
      </c>
      <c r="U28" s="25">
        <v>27669861</v>
      </c>
      <c r="V28" s="25" t="s">
        <v>1186</v>
      </c>
      <c r="W28" s="21" t="s">
        <v>1186</v>
      </c>
      <c r="X28" s="26">
        <v>44725</v>
      </c>
      <c r="Y28" s="26">
        <v>44733</v>
      </c>
      <c r="Z28" s="26"/>
      <c r="AA28" s="25">
        <v>184967</v>
      </c>
      <c r="AB28" s="25">
        <v>0</v>
      </c>
      <c r="AC28" s="25">
        <v>0</v>
      </c>
      <c r="AD28" s="25">
        <v>0</v>
      </c>
      <c r="AE28" s="25">
        <v>3700</v>
      </c>
      <c r="AF28" s="25">
        <v>0</v>
      </c>
      <c r="AG28" s="21"/>
      <c r="AH28" s="21"/>
      <c r="AI28" s="21"/>
      <c r="AJ28" s="25">
        <v>177567</v>
      </c>
    </row>
    <row r="29" spans="1:36" hidden="1">
      <c r="A29" s="20">
        <v>900014785</v>
      </c>
      <c r="B29" s="21" t="s">
        <v>41</v>
      </c>
      <c r="C29" s="21" t="s">
        <v>5</v>
      </c>
      <c r="D29" s="21">
        <v>2018</v>
      </c>
      <c r="E29" s="21" t="s">
        <v>1221</v>
      </c>
      <c r="F29" s="21" t="s">
        <v>1815</v>
      </c>
      <c r="G29" s="21" t="s">
        <v>1222</v>
      </c>
      <c r="H29" s="22">
        <v>44770</v>
      </c>
      <c r="I29" s="22">
        <v>44801</v>
      </c>
      <c r="J29" s="23">
        <v>136318</v>
      </c>
      <c r="K29" s="23">
        <v>136318</v>
      </c>
      <c r="L29" s="24" t="s">
        <v>1735</v>
      </c>
      <c r="M29" s="21" t="s">
        <v>1735</v>
      </c>
      <c r="N29" s="25">
        <v>0</v>
      </c>
      <c r="O29" s="21"/>
      <c r="P29" s="25">
        <v>136318</v>
      </c>
      <c r="Q29" s="25">
        <v>0</v>
      </c>
      <c r="R29" s="21">
        <v>4800058204</v>
      </c>
      <c r="S29" s="26">
        <v>44917</v>
      </c>
      <c r="T29" s="21" t="s">
        <v>1738</v>
      </c>
      <c r="U29" s="25">
        <v>53079058</v>
      </c>
      <c r="V29" s="25" t="s">
        <v>1186</v>
      </c>
      <c r="W29" s="21" t="s">
        <v>1186</v>
      </c>
      <c r="X29" s="26">
        <v>44770</v>
      </c>
      <c r="Y29" s="26">
        <v>44853</v>
      </c>
      <c r="Z29" s="26"/>
      <c r="AA29" s="25">
        <v>139100</v>
      </c>
      <c r="AB29" s="25">
        <v>0</v>
      </c>
      <c r="AC29" s="25">
        <v>0</v>
      </c>
      <c r="AD29" s="25">
        <v>0</v>
      </c>
      <c r="AE29" s="25">
        <v>0</v>
      </c>
      <c r="AF29" s="25">
        <v>0</v>
      </c>
      <c r="AG29" s="21"/>
      <c r="AH29" s="21"/>
      <c r="AI29" s="21"/>
      <c r="AJ29" s="25">
        <v>139100</v>
      </c>
    </row>
    <row r="30" spans="1:36" hidden="1">
      <c r="A30" s="20">
        <v>900014785</v>
      </c>
      <c r="B30" s="21" t="s">
        <v>41</v>
      </c>
      <c r="C30" s="21" t="s">
        <v>5</v>
      </c>
      <c r="D30" s="21">
        <v>2028</v>
      </c>
      <c r="E30" s="21" t="s">
        <v>1223</v>
      </c>
      <c r="F30" s="21" t="s">
        <v>1816</v>
      </c>
      <c r="G30" s="21" t="s">
        <v>1224</v>
      </c>
      <c r="H30" s="22">
        <v>44770</v>
      </c>
      <c r="I30" s="22">
        <v>44801</v>
      </c>
      <c r="J30" s="23">
        <v>105840</v>
      </c>
      <c r="K30" s="23">
        <v>105840</v>
      </c>
      <c r="L30" s="24" t="s">
        <v>1735</v>
      </c>
      <c r="M30" s="21" t="s">
        <v>1735</v>
      </c>
      <c r="N30" s="25">
        <v>0</v>
      </c>
      <c r="O30" s="21"/>
      <c r="P30" s="25">
        <v>105840</v>
      </c>
      <c r="Q30" s="25">
        <v>0</v>
      </c>
      <c r="R30" s="21">
        <v>4800058204</v>
      </c>
      <c r="S30" s="26">
        <v>44917</v>
      </c>
      <c r="T30" s="21" t="s">
        <v>1738</v>
      </c>
      <c r="U30" s="25">
        <v>53079058</v>
      </c>
      <c r="V30" s="25" t="s">
        <v>1186</v>
      </c>
      <c r="W30" s="21" t="s">
        <v>1186</v>
      </c>
      <c r="X30" s="26">
        <v>44770</v>
      </c>
      <c r="Y30" s="26">
        <v>44853</v>
      </c>
      <c r="Z30" s="26"/>
      <c r="AA30" s="25">
        <v>108000</v>
      </c>
      <c r="AB30" s="25">
        <v>0</v>
      </c>
      <c r="AC30" s="25">
        <v>0</v>
      </c>
      <c r="AD30" s="25">
        <v>0</v>
      </c>
      <c r="AE30" s="25">
        <v>0</v>
      </c>
      <c r="AF30" s="25">
        <v>0</v>
      </c>
      <c r="AG30" s="21"/>
      <c r="AH30" s="21"/>
      <c r="AI30" s="21"/>
      <c r="AJ30" s="25">
        <v>108000</v>
      </c>
    </row>
    <row r="31" spans="1:36" hidden="1">
      <c r="A31" s="20">
        <v>900014785</v>
      </c>
      <c r="B31" s="21" t="s">
        <v>41</v>
      </c>
      <c r="C31" s="21" t="s">
        <v>5</v>
      </c>
      <c r="D31" s="21">
        <v>2029</v>
      </c>
      <c r="E31" s="21" t="s">
        <v>1225</v>
      </c>
      <c r="F31" s="21" t="s">
        <v>1817</v>
      </c>
      <c r="G31" s="21" t="s">
        <v>1226</v>
      </c>
      <c r="H31" s="22">
        <v>44770</v>
      </c>
      <c r="I31" s="22">
        <v>44801</v>
      </c>
      <c r="J31" s="23">
        <v>181267.66</v>
      </c>
      <c r="K31" s="23">
        <v>181267.66</v>
      </c>
      <c r="L31" s="24" t="s">
        <v>1735</v>
      </c>
      <c r="M31" s="21" t="s">
        <v>1735</v>
      </c>
      <c r="N31" s="25">
        <v>0</v>
      </c>
      <c r="O31" s="21"/>
      <c r="P31" s="25">
        <v>181268</v>
      </c>
      <c r="Q31" s="25">
        <v>0</v>
      </c>
      <c r="R31" s="21">
        <v>4800058204</v>
      </c>
      <c r="S31" s="26">
        <v>44917</v>
      </c>
      <c r="T31" s="21" t="s">
        <v>1738</v>
      </c>
      <c r="U31" s="25">
        <v>53079058</v>
      </c>
      <c r="V31" s="25" t="s">
        <v>1186</v>
      </c>
      <c r="W31" s="21" t="s">
        <v>1186</v>
      </c>
      <c r="X31" s="26">
        <v>44770</v>
      </c>
      <c r="Y31" s="26">
        <v>44853</v>
      </c>
      <c r="Z31" s="26"/>
      <c r="AA31" s="25">
        <v>184967</v>
      </c>
      <c r="AB31" s="25">
        <v>0</v>
      </c>
      <c r="AC31" s="25">
        <v>0</v>
      </c>
      <c r="AD31" s="25">
        <v>0</v>
      </c>
      <c r="AE31" s="25">
        <v>0</v>
      </c>
      <c r="AF31" s="25">
        <v>0</v>
      </c>
      <c r="AG31" s="21"/>
      <c r="AH31" s="21"/>
      <c r="AI31" s="21"/>
      <c r="AJ31" s="25">
        <v>184967</v>
      </c>
    </row>
    <row r="32" spans="1:36" hidden="1">
      <c r="A32" s="20">
        <v>900014785</v>
      </c>
      <c r="B32" s="21" t="s">
        <v>41</v>
      </c>
      <c r="C32" s="21" t="s">
        <v>5</v>
      </c>
      <c r="D32" s="21">
        <v>2016</v>
      </c>
      <c r="E32" s="21" t="s">
        <v>1273</v>
      </c>
      <c r="F32" s="21" t="s">
        <v>1818</v>
      </c>
      <c r="G32" s="21" t="s">
        <v>1274</v>
      </c>
      <c r="H32" s="22">
        <v>44770</v>
      </c>
      <c r="I32" s="22">
        <v>44926</v>
      </c>
      <c r="J32" s="23">
        <v>30519.66</v>
      </c>
      <c r="K32" s="23">
        <v>30519.66</v>
      </c>
      <c r="L32" s="24" t="s">
        <v>1735</v>
      </c>
      <c r="M32" s="21" t="s">
        <v>1735</v>
      </c>
      <c r="N32" s="25">
        <v>0</v>
      </c>
      <c r="O32" s="21"/>
      <c r="P32" s="25">
        <v>181268</v>
      </c>
      <c r="Q32" s="25">
        <v>0</v>
      </c>
      <c r="R32" s="21">
        <v>2201340819</v>
      </c>
      <c r="S32" s="26">
        <v>44937</v>
      </c>
      <c r="T32" s="21" t="s">
        <v>1737</v>
      </c>
      <c r="U32" s="25">
        <v>27669861</v>
      </c>
      <c r="V32" s="25" t="s">
        <v>1186</v>
      </c>
      <c r="W32" s="21" t="s">
        <v>1186</v>
      </c>
      <c r="X32" s="26">
        <v>44770</v>
      </c>
      <c r="Y32" s="26">
        <v>44854</v>
      </c>
      <c r="Z32" s="26"/>
      <c r="AA32" s="25">
        <v>184967</v>
      </c>
      <c r="AB32" s="25">
        <v>0</v>
      </c>
      <c r="AC32" s="25">
        <v>0</v>
      </c>
      <c r="AD32" s="25">
        <v>0</v>
      </c>
      <c r="AE32" s="25">
        <v>0</v>
      </c>
      <c r="AF32" s="25">
        <v>0</v>
      </c>
      <c r="AG32" s="21"/>
      <c r="AH32" s="21"/>
      <c r="AI32" s="21"/>
      <c r="AJ32" s="25">
        <v>184967</v>
      </c>
    </row>
    <row r="33" spans="1:36" hidden="1">
      <c r="A33" s="20">
        <v>900014785</v>
      </c>
      <c r="B33" s="21" t="s">
        <v>41</v>
      </c>
      <c r="C33" s="21" t="s">
        <v>5</v>
      </c>
      <c r="D33" s="21">
        <v>2017</v>
      </c>
      <c r="E33" s="21" t="s">
        <v>1275</v>
      </c>
      <c r="F33" s="21" t="s">
        <v>1819</v>
      </c>
      <c r="G33" s="21" t="s">
        <v>1276</v>
      </c>
      <c r="H33" s="22">
        <v>44770</v>
      </c>
      <c r="I33" s="22">
        <v>44926</v>
      </c>
      <c r="J33" s="23">
        <v>52430</v>
      </c>
      <c r="K33" s="23">
        <v>52430</v>
      </c>
      <c r="L33" s="24" t="s">
        <v>1735</v>
      </c>
      <c r="M33" s="21" t="s">
        <v>1735</v>
      </c>
      <c r="N33" s="25">
        <v>0</v>
      </c>
      <c r="O33" s="21"/>
      <c r="P33" s="25">
        <v>154644</v>
      </c>
      <c r="Q33" s="25">
        <v>0</v>
      </c>
      <c r="R33" s="21">
        <v>2201340819</v>
      </c>
      <c r="S33" s="26">
        <v>44937</v>
      </c>
      <c r="T33" s="21" t="s">
        <v>1737</v>
      </c>
      <c r="U33" s="25">
        <v>27669861</v>
      </c>
      <c r="V33" s="25" t="s">
        <v>1186</v>
      </c>
      <c r="W33" s="21" t="s">
        <v>1186</v>
      </c>
      <c r="X33" s="26">
        <v>44770</v>
      </c>
      <c r="Y33" s="26">
        <v>44838</v>
      </c>
      <c r="Z33" s="26"/>
      <c r="AA33" s="25">
        <v>161500</v>
      </c>
      <c r="AB33" s="25">
        <v>0</v>
      </c>
      <c r="AC33" s="25">
        <v>0</v>
      </c>
      <c r="AD33" s="25">
        <v>0</v>
      </c>
      <c r="AE33" s="25">
        <v>3700</v>
      </c>
      <c r="AF33" s="25">
        <v>0</v>
      </c>
      <c r="AG33" s="21"/>
      <c r="AH33" s="21"/>
      <c r="AI33" s="21"/>
      <c r="AJ33" s="25">
        <v>154100</v>
      </c>
    </row>
    <row r="34" spans="1:36" hidden="1">
      <c r="A34" s="20">
        <v>900014785</v>
      </c>
      <c r="B34" s="21" t="s">
        <v>41</v>
      </c>
      <c r="C34" s="21" t="s">
        <v>5</v>
      </c>
      <c r="D34" s="21">
        <v>2020</v>
      </c>
      <c r="E34" s="21" t="s">
        <v>1277</v>
      </c>
      <c r="F34" s="21" t="s">
        <v>1820</v>
      </c>
      <c r="G34" s="21" t="s">
        <v>1278</v>
      </c>
      <c r="H34" s="22">
        <v>44770</v>
      </c>
      <c r="I34" s="22">
        <v>44926</v>
      </c>
      <c r="J34" s="23">
        <v>76024</v>
      </c>
      <c r="K34" s="23">
        <v>76024</v>
      </c>
      <c r="L34" s="24" t="s">
        <v>1735</v>
      </c>
      <c r="M34" s="21" t="s">
        <v>1735</v>
      </c>
      <c r="N34" s="25">
        <v>0</v>
      </c>
      <c r="O34" s="21"/>
      <c r="P34" s="25">
        <v>178164</v>
      </c>
      <c r="Q34" s="25">
        <v>0</v>
      </c>
      <c r="R34" s="21">
        <v>2201340819</v>
      </c>
      <c r="S34" s="26">
        <v>44937</v>
      </c>
      <c r="T34" s="21" t="s">
        <v>1737</v>
      </c>
      <c r="U34" s="25">
        <v>27669861</v>
      </c>
      <c r="V34" s="25" t="s">
        <v>1186</v>
      </c>
      <c r="W34" s="21" t="s">
        <v>1186</v>
      </c>
      <c r="X34" s="26">
        <v>44770</v>
      </c>
      <c r="Y34" s="26">
        <v>44854</v>
      </c>
      <c r="Z34" s="26"/>
      <c r="AA34" s="25">
        <v>181800</v>
      </c>
      <c r="AB34" s="25">
        <v>0</v>
      </c>
      <c r="AC34" s="25">
        <v>0</v>
      </c>
      <c r="AD34" s="25">
        <v>0</v>
      </c>
      <c r="AE34" s="25">
        <v>0</v>
      </c>
      <c r="AF34" s="25">
        <v>0</v>
      </c>
      <c r="AG34" s="21"/>
      <c r="AH34" s="21"/>
      <c r="AI34" s="21"/>
      <c r="AJ34" s="25">
        <v>181800</v>
      </c>
    </row>
    <row r="35" spans="1:36" hidden="1">
      <c r="A35" s="20">
        <v>900014785</v>
      </c>
      <c r="B35" s="21" t="s">
        <v>41</v>
      </c>
      <c r="C35" s="21" t="s">
        <v>5</v>
      </c>
      <c r="D35" s="21">
        <v>2023</v>
      </c>
      <c r="E35" s="21" t="s">
        <v>1279</v>
      </c>
      <c r="F35" s="21" t="s">
        <v>1821</v>
      </c>
      <c r="G35" s="21" t="s">
        <v>1280</v>
      </c>
      <c r="H35" s="22">
        <v>44770</v>
      </c>
      <c r="I35" s="22">
        <v>44926</v>
      </c>
      <c r="J35" s="23">
        <v>125268</v>
      </c>
      <c r="K35" s="23">
        <v>125268</v>
      </c>
      <c r="L35" s="24" t="s">
        <v>1735</v>
      </c>
      <c r="M35" s="21" t="s">
        <v>1735</v>
      </c>
      <c r="N35" s="25">
        <v>0</v>
      </c>
      <c r="O35" s="21"/>
      <c r="P35" s="25">
        <v>150822</v>
      </c>
      <c r="Q35" s="25">
        <v>0</v>
      </c>
      <c r="R35" s="21">
        <v>2201340819</v>
      </c>
      <c r="S35" s="26">
        <v>44937</v>
      </c>
      <c r="T35" s="21" t="s">
        <v>1737</v>
      </c>
      <c r="U35" s="25">
        <v>27669861</v>
      </c>
      <c r="V35" s="25" t="s">
        <v>1186</v>
      </c>
      <c r="W35" s="21" t="s">
        <v>1186</v>
      </c>
      <c r="X35" s="26">
        <v>44770</v>
      </c>
      <c r="Y35" s="26">
        <v>44838</v>
      </c>
      <c r="Z35" s="26"/>
      <c r="AA35" s="25">
        <v>157600</v>
      </c>
      <c r="AB35" s="25">
        <v>0</v>
      </c>
      <c r="AC35" s="25">
        <v>0</v>
      </c>
      <c r="AD35" s="25">
        <v>0</v>
      </c>
      <c r="AE35" s="25">
        <v>3700</v>
      </c>
      <c r="AF35" s="25">
        <v>0</v>
      </c>
      <c r="AG35" s="21"/>
      <c r="AH35" s="21"/>
      <c r="AI35" s="21"/>
      <c r="AJ35" s="25">
        <v>150200</v>
      </c>
    </row>
    <row r="36" spans="1:36" hidden="1">
      <c r="A36" s="20">
        <v>900014785</v>
      </c>
      <c r="B36" s="21" t="s">
        <v>41</v>
      </c>
      <c r="C36" s="21" t="s">
        <v>5</v>
      </c>
      <c r="D36" s="21">
        <v>2027</v>
      </c>
      <c r="E36" s="21" t="s">
        <v>1281</v>
      </c>
      <c r="F36" s="21" t="s">
        <v>1822</v>
      </c>
      <c r="G36" s="21" t="s">
        <v>1282</v>
      </c>
      <c r="H36" s="22">
        <v>44770</v>
      </c>
      <c r="I36" s="22">
        <v>44926</v>
      </c>
      <c r="J36" s="23">
        <v>41249.660000000003</v>
      </c>
      <c r="K36" s="23">
        <v>41249.660000000003</v>
      </c>
      <c r="L36" s="24" t="s">
        <v>1735</v>
      </c>
      <c r="M36" s="21" t="s">
        <v>1735</v>
      </c>
      <c r="N36" s="25">
        <v>0</v>
      </c>
      <c r="O36" s="21"/>
      <c r="P36" s="25">
        <v>177642</v>
      </c>
      <c r="Q36" s="25">
        <v>0</v>
      </c>
      <c r="R36" s="21">
        <v>2201340819</v>
      </c>
      <c r="S36" s="26">
        <v>44937</v>
      </c>
      <c r="T36" s="21" t="s">
        <v>1737</v>
      </c>
      <c r="U36" s="25">
        <v>27669861</v>
      </c>
      <c r="V36" s="25" t="s">
        <v>1186</v>
      </c>
      <c r="W36" s="21" t="s">
        <v>1186</v>
      </c>
      <c r="X36" s="26">
        <v>44770</v>
      </c>
      <c r="Y36" s="26">
        <v>44838</v>
      </c>
      <c r="Z36" s="26"/>
      <c r="AA36" s="25">
        <v>184967</v>
      </c>
      <c r="AB36" s="25">
        <v>0</v>
      </c>
      <c r="AC36" s="25">
        <v>0</v>
      </c>
      <c r="AD36" s="25">
        <v>0</v>
      </c>
      <c r="AE36" s="25">
        <v>3700</v>
      </c>
      <c r="AF36" s="25">
        <v>0</v>
      </c>
      <c r="AG36" s="21"/>
      <c r="AH36" s="21"/>
      <c r="AI36" s="21"/>
      <c r="AJ36" s="25">
        <v>177567</v>
      </c>
    </row>
    <row r="37" spans="1:36" hidden="1">
      <c r="A37" s="20">
        <v>900014785</v>
      </c>
      <c r="B37" s="21" t="s">
        <v>41</v>
      </c>
      <c r="C37" s="21" t="s">
        <v>5</v>
      </c>
      <c r="D37" s="21">
        <v>2069</v>
      </c>
      <c r="E37" s="21" t="s">
        <v>1227</v>
      </c>
      <c r="F37" s="21" t="s">
        <v>1823</v>
      </c>
      <c r="G37" s="21" t="s">
        <v>1228</v>
      </c>
      <c r="H37" s="22">
        <v>44796</v>
      </c>
      <c r="I37" s="22">
        <v>44827</v>
      </c>
      <c r="J37" s="23">
        <v>181267.66</v>
      </c>
      <c r="K37" s="23">
        <v>181267.66</v>
      </c>
      <c r="L37" s="24" t="s">
        <v>1735</v>
      </c>
      <c r="M37" s="21" t="s">
        <v>1735</v>
      </c>
      <c r="N37" s="25">
        <v>0</v>
      </c>
      <c r="O37" s="21"/>
      <c r="P37" s="25">
        <v>181268</v>
      </c>
      <c r="Q37" s="25">
        <v>0</v>
      </c>
      <c r="R37" s="21">
        <v>4800058204</v>
      </c>
      <c r="S37" s="26">
        <v>44917</v>
      </c>
      <c r="T37" s="21" t="s">
        <v>1738</v>
      </c>
      <c r="U37" s="25">
        <v>53079058</v>
      </c>
      <c r="V37" s="25" t="s">
        <v>1186</v>
      </c>
      <c r="W37" s="21" t="s">
        <v>1186</v>
      </c>
      <c r="X37" s="26">
        <v>44796</v>
      </c>
      <c r="Y37" s="26">
        <v>44853</v>
      </c>
      <c r="Z37" s="26"/>
      <c r="AA37" s="25">
        <v>184967</v>
      </c>
      <c r="AB37" s="25">
        <v>0</v>
      </c>
      <c r="AC37" s="25">
        <v>0</v>
      </c>
      <c r="AD37" s="25">
        <v>0</v>
      </c>
      <c r="AE37" s="25">
        <v>0</v>
      </c>
      <c r="AF37" s="25">
        <v>0</v>
      </c>
      <c r="AG37" s="21"/>
      <c r="AH37" s="21"/>
      <c r="AI37" s="21"/>
      <c r="AJ37" s="25">
        <v>184967</v>
      </c>
    </row>
    <row r="38" spans="1:36" hidden="1">
      <c r="A38" s="20">
        <v>900014785</v>
      </c>
      <c r="B38" s="21" t="s">
        <v>41</v>
      </c>
      <c r="C38" s="21" t="s">
        <v>5</v>
      </c>
      <c r="D38" s="21">
        <v>2047</v>
      </c>
      <c r="E38" s="21" t="s">
        <v>1283</v>
      </c>
      <c r="F38" s="21" t="s">
        <v>1824</v>
      </c>
      <c r="G38" s="21" t="s">
        <v>1284</v>
      </c>
      <c r="H38" s="22">
        <v>44796</v>
      </c>
      <c r="I38" s="22">
        <v>44926</v>
      </c>
      <c r="J38" s="23">
        <v>30519.66</v>
      </c>
      <c r="K38" s="23">
        <v>30519.66</v>
      </c>
      <c r="L38" s="24" t="s">
        <v>1735</v>
      </c>
      <c r="M38" s="21" t="s">
        <v>1735</v>
      </c>
      <c r="N38" s="25">
        <v>0</v>
      </c>
      <c r="O38" s="21"/>
      <c r="P38" s="25">
        <v>181268</v>
      </c>
      <c r="Q38" s="25">
        <v>0</v>
      </c>
      <c r="R38" s="21">
        <v>2201340819</v>
      </c>
      <c r="S38" s="26">
        <v>44937</v>
      </c>
      <c r="T38" s="21" t="s">
        <v>1737</v>
      </c>
      <c r="U38" s="25">
        <v>27669861</v>
      </c>
      <c r="V38" s="25" t="s">
        <v>1186</v>
      </c>
      <c r="W38" s="21" t="s">
        <v>1186</v>
      </c>
      <c r="X38" s="26">
        <v>44796</v>
      </c>
      <c r="Y38" s="26">
        <v>44839</v>
      </c>
      <c r="Z38" s="26"/>
      <c r="AA38" s="25">
        <v>184967</v>
      </c>
      <c r="AB38" s="25">
        <v>0</v>
      </c>
      <c r="AC38" s="25">
        <v>0</v>
      </c>
      <c r="AD38" s="25">
        <v>0</v>
      </c>
      <c r="AE38" s="25">
        <v>0</v>
      </c>
      <c r="AF38" s="25">
        <v>0</v>
      </c>
      <c r="AG38" s="21"/>
      <c r="AH38" s="21"/>
      <c r="AI38" s="21"/>
      <c r="AJ38" s="25">
        <v>184967</v>
      </c>
    </row>
    <row r="39" spans="1:36" hidden="1">
      <c r="A39" s="20">
        <v>900014785</v>
      </c>
      <c r="B39" s="21" t="s">
        <v>41</v>
      </c>
      <c r="C39" s="21" t="s">
        <v>5</v>
      </c>
      <c r="D39" s="21">
        <v>2050</v>
      </c>
      <c r="E39" s="21" t="s">
        <v>1285</v>
      </c>
      <c r="F39" s="21" t="s">
        <v>1825</v>
      </c>
      <c r="G39" s="21" t="s">
        <v>1286</v>
      </c>
      <c r="H39" s="22">
        <v>44796</v>
      </c>
      <c r="I39" s="22">
        <v>44926</v>
      </c>
      <c r="J39" s="23">
        <v>22997.66</v>
      </c>
      <c r="K39" s="23">
        <v>22997.66</v>
      </c>
      <c r="L39" s="24" t="s">
        <v>1735</v>
      </c>
      <c r="M39" s="21" t="s">
        <v>1735</v>
      </c>
      <c r="N39" s="25">
        <v>0</v>
      </c>
      <c r="O39" s="21"/>
      <c r="P39" s="25">
        <v>177642</v>
      </c>
      <c r="Q39" s="25">
        <v>0</v>
      </c>
      <c r="R39" s="21">
        <v>2201340819</v>
      </c>
      <c r="S39" s="26">
        <v>44937</v>
      </c>
      <c r="T39" s="21" t="s">
        <v>1737</v>
      </c>
      <c r="U39" s="25">
        <v>27669861</v>
      </c>
      <c r="V39" s="25" t="s">
        <v>1186</v>
      </c>
      <c r="W39" s="21" t="s">
        <v>1186</v>
      </c>
      <c r="X39" s="26">
        <v>44796</v>
      </c>
      <c r="Y39" s="26">
        <v>44839</v>
      </c>
      <c r="Z39" s="26"/>
      <c r="AA39" s="25">
        <v>184967</v>
      </c>
      <c r="AB39" s="25">
        <v>0</v>
      </c>
      <c r="AC39" s="25">
        <v>0</v>
      </c>
      <c r="AD39" s="25">
        <v>0</v>
      </c>
      <c r="AE39" s="25">
        <v>3700</v>
      </c>
      <c r="AF39" s="25">
        <v>0</v>
      </c>
      <c r="AG39" s="21"/>
      <c r="AH39" s="21"/>
      <c r="AI39" s="21"/>
      <c r="AJ39" s="25">
        <v>177567</v>
      </c>
    </row>
    <row r="40" spans="1:36" hidden="1">
      <c r="A40" s="20">
        <v>900014785</v>
      </c>
      <c r="B40" s="21" t="s">
        <v>41</v>
      </c>
      <c r="C40" s="21" t="s">
        <v>5</v>
      </c>
      <c r="D40" s="21">
        <v>2122</v>
      </c>
      <c r="E40" s="21" t="s">
        <v>1229</v>
      </c>
      <c r="F40" s="21" t="s">
        <v>1826</v>
      </c>
      <c r="G40" s="21" t="s">
        <v>1230</v>
      </c>
      <c r="H40" s="22">
        <v>44858</v>
      </c>
      <c r="I40" s="22">
        <v>44858</v>
      </c>
      <c r="J40" s="23">
        <v>181267.66</v>
      </c>
      <c r="K40" s="23">
        <v>181267.66</v>
      </c>
      <c r="L40" s="24" t="s">
        <v>1735</v>
      </c>
      <c r="M40" s="21" t="s">
        <v>1735</v>
      </c>
      <c r="N40" s="25">
        <v>0</v>
      </c>
      <c r="O40" s="21"/>
      <c r="P40" s="25">
        <v>181268</v>
      </c>
      <c r="Q40" s="25">
        <v>0</v>
      </c>
      <c r="R40" s="21">
        <v>2201418698</v>
      </c>
      <c r="S40" s="26">
        <v>45134</v>
      </c>
      <c r="T40" s="21" t="s">
        <v>1737</v>
      </c>
      <c r="U40" s="25">
        <v>181268</v>
      </c>
      <c r="V40" s="25" t="s">
        <v>1186</v>
      </c>
      <c r="W40" s="21" t="s">
        <v>1186</v>
      </c>
      <c r="X40" s="26">
        <v>44858</v>
      </c>
      <c r="Y40" s="26">
        <v>44889</v>
      </c>
      <c r="Z40" s="26"/>
      <c r="AA40" s="25">
        <v>184967</v>
      </c>
      <c r="AB40" s="25">
        <v>0</v>
      </c>
      <c r="AC40" s="25">
        <v>0</v>
      </c>
      <c r="AD40" s="25">
        <v>0</v>
      </c>
      <c r="AE40" s="25">
        <v>0</v>
      </c>
      <c r="AF40" s="25">
        <v>0</v>
      </c>
      <c r="AG40" s="21"/>
      <c r="AH40" s="21"/>
      <c r="AI40" s="21"/>
      <c r="AJ40" s="25">
        <v>184967</v>
      </c>
    </row>
    <row r="41" spans="1:36" hidden="1">
      <c r="A41" s="20">
        <v>900014785</v>
      </c>
      <c r="B41" s="21" t="s">
        <v>41</v>
      </c>
      <c r="C41" s="21" t="s">
        <v>5</v>
      </c>
      <c r="D41" s="21">
        <v>2434</v>
      </c>
      <c r="E41" s="21" t="s">
        <v>1189</v>
      </c>
      <c r="F41" s="21" t="s">
        <v>1827</v>
      </c>
      <c r="G41" s="21" t="s">
        <v>1190</v>
      </c>
      <c r="H41" s="22">
        <v>45092</v>
      </c>
      <c r="I41" s="22">
        <v>45122</v>
      </c>
      <c r="J41" s="23">
        <v>174064</v>
      </c>
      <c r="K41" s="23">
        <v>174064</v>
      </c>
      <c r="L41" s="24" t="s">
        <v>1185</v>
      </c>
      <c r="M41" s="21" t="s">
        <v>1735</v>
      </c>
      <c r="N41" s="25">
        <v>0</v>
      </c>
      <c r="O41" s="21"/>
      <c r="P41" s="25">
        <v>174064</v>
      </c>
      <c r="Q41" s="25">
        <v>0</v>
      </c>
      <c r="R41" s="21">
        <v>2201529613</v>
      </c>
      <c r="S41" s="26">
        <v>45488</v>
      </c>
      <c r="T41" s="21" t="s">
        <v>1737</v>
      </c>
      <c r="U41" s="25">
        <v>1783958</v>
      </c>
      <c r="V41" s="25" t="s">
        <v>1186</v>
      </c>
      <c r="W41" s="21" t="s">
        <v>1186</v>
      </c>
      <c r="X41" s="26">
        <v>45092</v>
      </c>
      <c r="Y41" s="26">
        <v>45302</v>
      </c>
      <c r="Z41" s="26"/>
      <c r="AA41" s="25">
        <v>181800</v>
      </c>
      <c r="AB41" s="25">
        <v>0</v>
      </c>
      <c r="AC41" s="25">
        <v>0</v>
      </c>
      <c r="AD41" s="25">
        <v>0</v>
      </c>
      <c r="AE41" s="25">
        <v>0</v>
      </c>
      <c r="AF41" s="25">
        <v>0</v>
      </c>
      <c r="AG41" s="21"/>
      <c r="AH41" s="21"/>
      <c r="AI41" s="21"/>
      <c r="AJ41" s="25">
        <v>177700</v>
      </c>
    </row>
    <row r="42" spans="1:36" hidden="1">
      <c r="A42" s="20">
        <v>900014785</v>
      </c>
      <c r="B42" s="21" t="s">
        <v>41</v>
      </c>
      <c r="C42" s="21" t="s">
        <v>5</v>
      </c>
      <c r="D42" s="21">
        <v>2452</v>
      </c>
      <c r="E42" s="21" t="s">
        <v>1193</v>
      </c>
      <c r="F42" s="21" t="s">
        <v>1828</v>
      </c>
      <c r="G42" s="21" t="s">
        <v>1194</v>
      </c>
      <c r="H42" s="22">
        <v>45092</v>
      </c>
      <c r="I42" s="22">
        <v>45122</v>
      </c>
      <c r="J42" s="23">
        <v>166489.57999999999</v>
      </c>
      <c r="K42" s="23">
        <v>166489.57999999999</v>
      </c>
      <c r="L42" s="24" t="s">
        <v>1185</v>
      </c>
      <c r="M42" s="21" t="s">
        <v>1735</v>
      </c>
      <c r="N42" s="25">
        <v>0</v>
      </c>
      <c r="O42" s="21"/>
      <c r="P42" s="25">
        <v>188666</v>
      </c>
      <c r="Q42" s="25">
        <v>0</v>
      </c>
      <c r="R42" s="21">
        <v>2201529613</v>
      </c>
      <c r="S42" s="26">
        <v>45488</v>
      </c>
      <c r="T42" s="21" t="s">
        <v>1737</v>
      </c>
      <c r="U42" s="25">
        <v>1783958</v>
      </c>
      <c r="V42" s="25" t="s">
        <v>1186</v>
      </c>
      <c r="W42" s="21" t="s">
        <v>1186</v>
      </c>
      <c r="X42" s="26">
        <v>45092</v>
      </c>
      <c r="Y42" s="26">
        <v>45302</v>
      </c>
      <c r="Z42" s="26"/>
      <c r="AA42" s="25">
        <v>196700</v>
      </c>
      <c r="AB42" s="25">
        <v>0</v>
      </c>
      <c r="AC42" s="25">
        <v>0</v>
      </c>
      <c r="AD42" s="25">
        <v>0</v>
      </c>
      <c r="AE42" s="25">
        <v>0</v>
      </c>
      <c r="AF42" s="25">
        <v>0</v>
      </c>
      <c r="AG42" s="21"/>
      <c r="AH42" s="21"/>
      <c r="AI42" s="21"/>
      <c r="AJ42" s="25">
        <v>192600</v>
      </c>
    </row>
    <row r="43" spans="1:36" hidden="1">
      <c r="A43" s="20">
        <v>900014785</v>
      </c>
      <c r="B43" s="21" t="s">
        <v>41</v>
      </c>
      <c r="C43" s="21" t="s">
        <v>5</v>
      </c>
      <c r="D43" s="21">
        <v>2454</v>
      </c>
      <c r="E43" s="21" t="s">
        <v>1195</v>
      </c>
      <c r="F43" s="21" t="s">
        <v>1829</v>
      </c>
      <c r="G43" s="21" t="s">
        <v>1196</v>
      </c>
      <c r="H43" s="22">
        <v>45092</v>
      </c>
      <c r="I43" s="22">
        <v>45122</v>
      </c>
      <c r="J43" s="23">
        <v>166489.57999999999</v>
      </c>
      <c r="K43" s="23">
        <v>166489.57999999999</v>
      </c>
      <c r="L43" s="24" t="s">
        <v>1185</v>
      </c>
      <c r="M43" s="21" t="s">
        <v>1735</v>
      </c>
      <c r="N43" s="25">
        <v>0</v>
      </c>
      <c r="O43" s="21"/>
      <c r="P43" s="25">
        <v>188666</v>
      </c>
      <c r="Q43" s="25">
        <v>0</v>
      </c>
      <c r="R43" s="21">
        <v>2201529613</v>
      </c>
      <c r="S43" s="26">
        <v>45488</v>
      </c>
      <c r="T43" s="21" t="s">
        <v>1737</v>
      </c>
      <c r="U43" s="25">
        <v>1783958</v>
      </c>
      <c r="V43" s="25" t="s">
        <v>1186</v>
      </c>
      <c r="W43" s="21" t="s">
        <v>1186</v>
      </c>
      <c r="X43" s="26">
        <v>45092</v>
      </c>
      <c r="Y43" s="26">
        <v>45302</v>
      </c>
      <c r="Z43" s="26"/>
      <c r="AA43" s="25">
        <v>196700</v>
      </c>
      <c r="AB43" s="25">
        <v>0</v>
      </c>
      <c r="AC43" s="25">
        <v>0</v>
      </c>
      <c r="AD43" s="25">
        <v>0</v>
      </c>
      <c r="AE43" s="25">
        <v>0</v>
      </c>
      <c r="AF43" s="25">
        <v>0</v>
      </c>
      <c r="AG43" s="21"/>
      <c r="AH43" s="21"/>
      <c r="AI43" s="21"/>
      <c r="AJ43" s="25">
        <v>192600</v>
      </c>
    </row>
    <row r="44" spans="1:36" hidden="1">
      <c r="A44" s="20">
        <v>900014785</v>
      </c>
      <c r="B44" s="21" t="s">
        <v>41</v>
      </c>
      <c r="C44" s="21" t="s">
        <v>5</v>
      </c>
      <c r="D44" s="21">
        <v>2449</v>
      </c>
      <c r="E44" s="21" t="s">
        <v>1199</v>
      </c>
      <c r="F44" s="21" t="s">
        <v>1830</v>
      </c>
      <c r="G44" s="21" t="s">
        <v>1200</v>
      </c>
      <c r="H44" s="22">
        <v>45092</v>
      </c>
      <c r="I44" s="22">
        <v>45122</v>
      </c>
      <c r="J44" s="23">
        <v>154189.57999999999</v>
      </c>
      <c r="K44" s="23">
        <v>154189.57999999999</v>
      </c>
      <c r="L44" s="24" t="s">
        <v>1185</v>
      </c>
      <c r="M44" s="21" t="s">
        <v>1735</v>
      </c>
      <c r="N44" s="25">
        <v>0</v>
      </c>
      <c r="O44" s="21"/>
      <c r="P44" s="25">
        <v>176366</v>
      </c>
      <c r="Q44" s="25">
        <v>0</v>
      </c>
      <c r="R44" s="21">
        <v>2201529613</v>
      </c>
      <c r="S44" s="26">
        <v>45488</v>
      </c>
      <c r="T44" s="21" t="s">
        <v>1737</v>
      </c>
      <c r="U44" s="25">
        <v>1783958</v>
      </c>
      <c r="V44" s="25" t="s">
        <v>1186</v>
      </c>
      <c r="W44" s="21" t="s">
        <v>1186</v>
      </c>
      <c r="X44" s="26">
        <v>45092</v>
      </c>
      <c r="Y44" s="26">
        <v>45302</v>
      </c>
      <c r="Z44" s="26"/>
      <c r="AA44" s="25">
        <v>196700</v>
      </c>
      <c r="AB44" s="25">
        <v>0</v>
      </c>
      <c r="AC44" s="25">
        <v>0</v>
      </c>
      <c r="AD44" s="25">
        <v>0</v>
      </c>
      <c r="AE44" s="25">
        <v>0</v>
      </c>
      <c r="AF44" s="25">
        <v>0</v>
      </c>
      <c r="AG44" s="21"/>
      <c r="AH44" s="21"/>
      <c r="AI44" s="21"/>
      <c r="AJ44" s="25">
        <v>180300</v>
      </c>
    </row>
    <row r="45" spans="1:36" hidden="1">
      <c r="A45" s="20">
        <v>900014785</v>
      </c>
      <c r="B45" s="21" t="s">
        <v>41</v>
      </c>
      <c r="C45" s="21" t="s">
        <v>5</v>
      </c>
      <c r="D45" s="21">
        <v>2450</v>
      </c>
      <c r="E45" s="21" t="s">
        <v>1201</v>
      </c>
      <c r="F45" s="21" t="s">
        <v>1831</v>
      </c>
      <c r="G45" s="21" t="s">
        <v>1202</v>
      </c>
      <c r="H45" s="22">
        <v>45092</v>
      </c>
      <c r="I45" s="22">
        <v>45122</v>
      </c>
      <c r="J45" s="23">
        <v>154189.57999999999</v>
      </c>
      <c r="K45" s="23">
        <v>154189.57999999999</v>
      </c>
      <c r="L45" s="24" t="s">
        <v>1185</v>
      </c>
      <c r="M45" s="21" t="s">
        <v>1735</v>
      </c>
      <c r="N45" s="25">
        <v>0</v>
      </c>
      <c r="O45" s="21"/>
      <c r="P45" s="25">
        <v>176366</v>
      </c>
      <c r="Q45" s="25">
        <v>0</v>
      </c>
      <c r="R45" s="21">
        <v>2201529613</v>
      </c>
      <c r="S45" s="26">
        <v>45488</v>
      </c>
      <c r="T45" s="21" t="s">
        <v>1737</v>
      </c>
      <c r="U45" s="25">
        <v>1783958</v>
      </c>
      <c r="V45" s="25" t="s">
        <v>1186</v>
      </c>
      <c r="W45" s="21" t="s">
        <v>1186</v>
      </c>
      <c r="X45" s="26">
        <v>45092</v>
      </c>
      <c r="Y45" s="26">
        <v>45302</v>
      </c>
      <c r="Z45" s="26"/>
      <c r="AA45" s="25">
        <v>196700</v>
      </c>
      <c r="AB45" s="25">
        <v>0</v>
      </c>
      <c r="AC45" s="25">
        <v>0</v>
      </c>
      <c r="AD45" s="25">
        <v>0</v>
      </c>
      <c r="AE45" s="25">
        <v>0</v>
      </c>
      <c r="AF45" s="25">
        <v>0</v>
      </c>
      <c r="AG45" s="21"/>
      <c r="AH45" s="21"/>
      <c r="AI45" s="21"/>
      <c r="AJ45" s="25">
        <v>180300</v>
      </c>
    </row>
    <row r="46" spans="1:36" hidden="1">
      <c r="A46" s="20">
        <v>900014785</v>
      </c>
      <c r="B46" s="21" t="s">
        <v>41</v>
      </c>
      <c r="C46" s="21" t="s">
        <v>5</v>
      </c>
      <c r="D46" s="21">
        <v>2456</v>
      </c>
      <c r="E46" s="21" t="s">
        <v>1203</v>
      </c>
      <c r="F46" s="21" t="s">
        <v>1832</v>
      </c>
      <c r="G46" s="21" t="s">
        <v>1204</v>
      </c>
      <c r="H46" s="22">
        <v>45092</v>
      </c>
      <c r="I46" s="22">
        <v>45122</v>
      </c>
      <c r="J46" s="23">
        <v>154189.57999999999</v>
      </c>
      <c r="K46" s="23">
        <v>154189.57999999999</v>
      </c>
      <c r="L46" s="24" t="s">
        <v>1185</v>
      </c>
      <c r="M46" s="21" t="s">
        <v>1735</v>
      </c>
      <c r="N46" s="25">
        <v>0</v>
      </c>
      <c r="O46" s="21"/>
      <c r="P46" s="25">
        <v>176366</v>
      </c>
      <c r="Q46" s="25">
        <v>0</v>
      </c>
      <c r="R46" s="21">
        <v>2201529613</v>
      </c>
      <c r="S46" s="26">
        <v>45488</v>
      </c>
      <c r="T46" s="21" t="s">
        <v>1737</v>
      </c>
      <c r="U46" s="25">
        <v>1783958</v>
      </c>
      <c r="V46" s="25" t="s">
        <v>1186</v>
      </c>
      <c r="W46" s="21" t="s">
        <v>1186</v>
      </c>
      <c r="X46" s="26">
        <v>45092</v>
      </c>
      <c r="Y46" s="26">
        <v>45302</v>
      </c>
      <c r="Z46" s="26"/>
      <c r="AA46" s="25">
        <v>196700</v>
      </c>
      <c r="AB46" s="25">
        <v>0</v>
      </c>
      <c r="AC46" s="25">
        <v>0</v>
      </c>
      <c r="AD46" s="25">
        <v>0</v>
      </c>
      <c r="AE46" s="25">
        <v>0</v>
      </c>
      <c r="AF46" s="25">
        <v>0</v>
      </c>
      <c r="AG46" s="21"/>
      <c r="AH46" s="21"/>
      <c r="AI46" s="21"/>
      <c r="AJ46" s="25">
        <v>180300</v>
      </c>
    </row>
    <row r="47" spans="1:36" hidden="1">
      <c r="A47" s="20">
        <v>900014785</v>
      </c>
      <c r="B47" s="21" t="s">
        <v>41</v>
      </c>
      <c r="C47" s="21" t="s">
        <v>5</v>
      </c>
      <c r="D47" s="21">
        <v>2445</v>
      </c>
      <c r="E47" s="21" t="s">
        <v>1289</v>
      </c>
      <c r="F47" s="21" t="s">
        <v>1833</v>
      </c>
      <c r="G47" s="21" t="s">
        <v>1290</v>
      </c>
      <c r="H47" s="22">
        <v>45092</v>
      </c>
      <c r="I47" s="22">
        <v>45122</v>
      </c>
      <c r="J47" s="23">
        <v>35002</v>
      </c>
      <c r="K47" s="23">
        <v>35002</v>
      </c>
      <c r="L47" s="24" t="s">
        <v>1185</v>
      </c>
      <c r="M47" s="21" t="s">
        <v>1735</v>
      </c>
      <c r="N47" s="25">
        <v>0</v>
      </c>
      <c r="O47" s="21"/>
      <c r="P47" s="25">
        <v>35800</v>
      </c>
      <c r="Q47" s="25">
        <v>0</v>
      </c>
      <c r="R47" s="21">
        <v>2201510896</v>
      </c>
      <c r="S47" s="26">
        <v>45436</v>
      </c>
      <c r="T47" s="21" t="s">
        <v>1737</v>
      </c>
      <c r="U47" s="25">
        <v>35640485</v>
      </c>
      <c r="V47" s="25" t="s">
        <v>1186</v>
      </c>
      <c r="W47" s="21" t="s">
        <v>1186</v>
      </c>
      <c r="X47" s="26">
        <v>45092</v>
      </c>
      <c r="Y47" s="26">
        <v>45302</v>
      </c>
      <c r="Z47" s="26"/>
      <c r="AA47" s="25">
        <v>39900</v>
      </c>
      <c r="AB47" s="25">
        <v>0</v>
      </c>
      <c r="AC47" s="25">
        <v>0</v>
      </c>
      <c r="AD47" s="25">
        <v>0</v>
      </c>
      <c r="AE47" s="25">
        <v>0</v>
      </c>
      <c r="AF47" s="25">
        <v>0</v>
      </c>
      <c r="AG47" s="21"/>
      <c r="AH47" s="21"/>
      <c r="AI47" s="21"/>
      <c r="AJ47" s="25">
        <v>35800</v>
      </c>
    </row>
    <row r="48" spans="1:36" hidden="1">
      <c r="A48" s="20">
        <v>900014785</v>
      </c>
      <c r="B48" s="21" t="s">
        <v>41</v>
      </c>
      <c r="C48" s="21" t="s">
        <v>5</v>
      </c>
      <c r="D48" s="21">
        <v>2498</v>
      </c>
      <c r="E48" s="21" t="s">
        <v>1287</v>
      </c>
      <c r="F48" s="21" t="s">
        <v>1834</v>
      </c>
      <c r="G48" s="21" t="s">
        <v>1288</v>
      </c>
      <c r="H48" s="22">
        <v>45105</v>
      </c>
      <c r="I48" s="22">
        <v>45105</v>
      </c>
      <c r="J48" s="23">
        <v>39102</v>
      </c>
      <c r="K48" s="23">
        <v>39102</v>
      </c>
      <c r="L48" s="24" t="s">
        <v>1185</v>
      </c>
      <c r="M48" s="21" t="s">
        <v>1735</v>
      </c>
      <c r="N48" s="25">
        <v>0</v>
      </c>
      <c r="O48" s="21"/>
      <c r="P48" s="25">
        <v>39900</v>
      </c>
      <c r="Q48" s="25">
        <v>0</v>
      </c>
      <c r="R48" s="21">
        <v>4800064081</v>
      </c>
      <c r="S48" s="26">
        <v>45462</v>
      </c>
      <c r="T48" s="21" t="s">
        <v>1739</v>
      </c>
      <c r="U48" s="25">
        <v>139963887</v>
      </c>
      <c r="V48" s="25" t="s">
        <v>1186</v>
      </c>
      <c r="W48" s="21" t="s">
        <v>1186</v>
      </c>
      <c r="X48" s="26">
        <v>45105</v>
      </c>
      <c r="Y48" s="26">
        <v>45302</v>
      </c>
      <c r="Z48" s="26"/>
      <c r="AA48" s="25">
        <v>39900</v>
      </c>
      <c r="AB48" s="25">
        <v>0</v>
      </c>
      <c r="AC48" s="25">
        <v>0</v>
      </c>
      <c r="AD48" s="25">
        <v>0</v>
      </c>
      <c r="AE48" s="25">
        <v>0</v>
      </c>
      <c r="AF48" s="25">
        <v>0</v>
      </c>
      <c r="AG48" s="21"/>
      <c r="AH48" s="21"/>
      <c r="AI48" s="21"/>
      <c r="AJ48" s="25">
        <v>39900</v>
      </c>
    </row>
    <row r="49" spans="1:36" hidden="1">
      <c r="A49" s="20">
        <v>900014785</v>
      </c>
      <c r="B49" s="21" t="s">
        <v>41</v>
      </c>
      <c r="C49" s="21" t="s">
        <v>5</v>
      </c>
      <c r="D49" s="21">
        <v>2514</v>
      </c>
      <c r="E49" s="21" t="s">
        <v>1191</v>
      </c>
      <c r="F49" s="21" t="s">
        <v>1835</v>
      </c>
      <c r="G49" s="21" t="s">
        <v>1192</v>
      </c>
      <c r="H49" s="22">
        <v>45105</v>
      </c>
      <c r="I49" s="22">
        <v>45105</v>
      </c>
      <c r="J49" s="23">
        <v>166489.57999999999</v>
      </c>
      <c r="K49" s="23">
        <v>166489.57999999999</v>
      </c>
      <c r="L49" s="24" t="s">
        <v>1185</v>
      </c>
      <c r="M49" s="21" t="s">
        <v>1735</v>
      </c>
      <c r="N49" s="25">
        <v>0</v>
      </c>
      <c r="O49" s="21"/>
      <c r="P49" s="25">
        <v>188666</v>
      </c>
      <c r="Q49" s="25">
        <v>0</v>
      </c>
      <c r="R49" s="21">
        <v>2201529613</v>
      </c>
      <c r="S49" s="26">
        <v>45488</v>
      </c>
      <c r="T49" s="21" t="s">
        <v>1737</v>
      </c>
      <c r="U49" s="25">
        <v>1783958</v>
      </c>
      <c r="V49" s="25" t="s">
        <v>1186</v>
      </c>
      <c r="W49" s="21" t="s">
        <v>1186</v>
      </c>
      <c r="X49" s="26">
        <v>45105</v>
      </c>
      <c r="Y49" s="26">
        <v>45302</v>
      </c>
      <c r="Z49" s="26"/>
      <c r="AA49" s="25">
        <v>196700</v>
      </c>
      <c r="AB49" s="25">
        <v>0</v>
      </c>
      <c r="AC49" s="25">
        <v>0</v>
      </c>
      <c r="AD49" s="25">
        <v>0</v>
      </c>
      <c r="AE49" s="25">
        <v>0</v>
      </c>
      <c r="AF49" s="25">
        <v>0</v>
      </c>
      <c r="AG49" s="21"/>
      <c r="AH49" s="21"/>
      <c r="AI49" s="21"/>
      <c r="AJ49" s="25">
        <v>192600</v>
      </c>
    </row>
    <row r="50" spans="1:36" hidden="1">
      <c r="A50" s="20">
        <v>900014785</v>
      </c>
      <c r="B50" s="21" t="s">
        <v>41</v>
      </c>
      <c r="C50" s="21" t="s">
        <v>5</v>
      </c>
      <c r="D50" s="21">
        <v>2513</v>
      </c>
      <c r="E50" s="21" t="s">
        <v>1207</v>
      </c>
      <c r="F50" s="21" t="s">
        <v>1836</v>
      </c>
      <c r="G50" s="21" t="s">
        <v>1208</v>
      </c>
      <c r="H50" s="22">
        <v>45105</v>
      </c>
      <c r="I50" s="22">
        <v>45105</v>
      </c>
      <c r="J50" s="23">
        <v>132536.28</v>
      </c>
      <c r="K50" s="23">
        <v>132536.28</v>
      </c>
      <c r="L50" s="24" t="s">
        <v>1185</v>
      </c>
      <c r="M50" s="21" t="s">
        <v>1735</v>
      </c>
      <c r="N50" s="25">
        <v>0</v>
      </c>
      <c r="O50" s="21"/>
      <c r="P50" s="25">
        <v>149766</v>
      </c>
      <c r="Q50" s="25">
        <v>0</v>
      </c>
      <c r="R50" s="21">
        <v>2201529613</v>
      </c>
      <c r="S50" s="26">
        <v>45488</v>
      </c>
      <c r="T50" s="21" t="s">
        <v>1737</v>
      </c>
      <c r="U50" s="25">
        <v>1783958</v>
      </c>
      <c r="V50" s="25" t="s">
        <v>1186</v>
      </c>
      <c r="W50" s="21" t="s">
        <v>1186</v>
      </c>
      <c r="X50" s="26">
        <v>45105</v>
      </c>
      <c r="Y50" s="26">
        <v>45302</v>
      </c>
      <c r="Z50" s="26"/>
      <c r="AA50" s="25">
        <v>196700</v>
      </c>
      <c r="AB50" s="25">
        <v>0</v>
      </c>
      <c r="AC50" s="25">
        <v>0</v>
      </c>
      <c r="AD50" s="25">
        <v>0</v>
      </c>
      <c r="AE50" s="25">
        <v>0</v>
      </c>
      <c r="AF50" s="25">
        <v>0</v>
      </c>
      <c r="AG50" s="21"/>
      <c r="AH50" s="21"/>
      <c r="AI50" s="21"/>
      <c r="AJ50" s="25">
        <v>153700</v>
      </c>
    </row>
    <row r="51" spans="1:36" hidden="1">
      <c r="A51" s="20">
        <v>900014785</v>
      </c>
      <c r="B51" s="21" t="s">
        <v>41</v>
      </c>
      <c r="C51" s="21" t="s">
        <v>5</v>
      </c>
      <c r="D51" s="21">
        <v>2560</v>
      </c>
      <c r="E51" s="21" t="s">
        <v>1197</v>
      </c>
      <c r="F51" s="21" t="s">
        <v>1837</v>
      </c>
      <c r="G51" s="21" t="s">
        <v>1198</v>
      </c>
      <c r="H51" s="22">
        <v>45124</v>
      </c>
      <c r="I51" s="22">
        <v>45124</v>
      </c>
      <c r="J51" s="23">
        <v>166489.57999999999</v>
      </c>
      <c r="K51" s="23">
        <v>166489.57999999999</v>
      </c>
      <c r="L51" s="24" t="s">
        <v>1185</v>
      </c>
      <c r="M51" s="21" t="s">
        <v>1735</v>
      </c>
      <c r="N51" s="25">
        <v>0</v>
      </c>
      <c r="O51" s="21"/>
      <c r="P51" s="25">
        <v>188666</v>
      </c>
      <c r="Q51" s="25">
        <v>0</v>
      </c>
      <c r="R51" s="21">
        <v>2201529613</v>
      </c>
      <c r="S51" s="26">
        <v>45488</v>
      </c>
      <c r="T51" s="21" t="s">
        <v>1737</v>
      </c>
      <c r="U51" s="25">
        <v>1783958</v>
      </c>
      <c r="V51" s="25" t="s">
        <v>1186</v>
      </c>
      <c r="W51" s="21" t="s">
        <v>1186</v>
      </c>
      <c r="X51" s="26">
        <v>45124</v>
      </c>
      <c r="Y51" s="26">
        <v>45301</v>
      </c>
      <c r="Z51" s="26"/>
      <c r="AA51" s="25">
        <v>196700</v>
      </c>
      <c r="AB51" s="25">
        <v>0</v>
      </c>
      <c r="AC51" s="25">
        <v>0</v>
      </c>
      <c r="AD51" s="25">
        <v>0</v>
      </c>
      <c r="AE51" s="25">
        <v>0</v>
      </c>
      <c r="AF51" s="25">
        <v>0</v>
      </c>
      <c r="AG51" s="21"/>
      <c r="AH51" s="21"/>
      <c r="AI51" s="21"/>
      <c r="AJ51" s="25">
        <v>192600</v>
      </c>
    </row>
    <row r="52" spans="1:36" hidden="1">
      <c r="A52" s="20">
        <v>900014785</v>
      </c>
      <c r="B52" s="21" t="s">
        <v>41</v>
      </c>
      <c r="C52" s="21" t="s">
        <v>5</v>
      </c>
      <c r="D52" s="21">
        <v>2562</v>
      </c>
      <c r="E52" s="21" t="s">
        <v>1205</v>
      </c>
      <c r="F52" s="21" t="s">
        <v>1838</v>
      </c>
      <c r="G52" s="21" t="s">
        <v>1206</v>
      </c>
      <c r="H52" s="22">
        <v>45124</v>
      </c>
      <c r="I52" s="22">
        <v>45124</v>
      </c>
      <c r="J52" s="23">
        <v>154189.57999999999</v>
      </c>
      <c r="K52" s="23">
        <v>154189.57999999999</v>
      </c>
      <c r="L52" s="24" t="s">
        <v>1185</v>
      </c>
      <c r="M52" s="21" t="s">
        <v>1735</v>
      </c>
      <c r="N52" s="25">
        <v>0</v>
      </c>
      <c r="O52" s="21"/>
      <c r="P52" s="25">
        <v>176366</v>
      </c>
      <c r="Q52" s="25">
        <v>0</v>
      </c>
      <c r="R52" s="21">
        <v>2201529613</v>
      </c>
      <c r="S52" s="26">
        <v>45488</v>
      </c>
      <c r="T52" s="21" t="s">
        <v>1737</v>
      </c>
      <c r="U52" s="25">
        <v>1783958</v>
      </c>
      <c r="V52" s="25" t="s">
        <v>1186</v>
      </c>
      <c r="W52" s="21" t="s">
        <v>1186</v>
      </c>
      <c r="X52" s="26">
        <v>45124</v>
      </c>
      <c r="Y52" s="26">
        <v>45301</v>
      </c>
      <c r="Z52" s="26"/>
      <c r="AA52" s="25">
        <v>196700</v>
      </c>
      <c r="AB52" s="25">
        <v>0</v>
      </c>
      <c r="AC52" s="25">
        <v>0</v>
      </c>
      <c r="AD52" s="25">
        <v>0</v>
      </c>
      <c r="AE52" s="25">
        <v>0</v>
      </c>
      <c r="AF52" s="25">
        <v>0</v>
      </c>
      <c r="AG52" s="21"/>
      <c r="AH52" s="21"/>
      <c r="AI52" s="21"/>
      <c r="AJ52" s="25">
        <v>180300</v>
      </c>
    </row>
    <row r="53" spans="1:36" hidden="1">
      <c r="A53" s="20">
        <v>900014785</v>
      </c>
      <c r="B53" s="21" t="s">
        <v>41</v>
      </c>
      <c r="C53" s="21" t="s">
        <v>5</v>
      </c>
      <c r="D53" s="21">
        <v>2656</v>
      </c>
      <c r="E53" s="21" t="s">
        <v>1291</v>
      </c>
      <c r="F53" s="21" t="s">
        <v>1839</v>
      </c>
      <c r="G53" s="21" t="s">
        <v>1292</v>
      </c>
      <c r="H53" s="22">
        <v>45140</v>
      </c>
      <c r="I53" s="22">
        <v>45171</v>
      </c>
      <c r="J53" s="23">
        <v>178164</v>
      </c>
      <c r="K53" s="23">
        <v>178164</v>
      </c>
      <c r="L53" s="24" t="s">
        <v>1185</v>
      </c>
      <c r="M53" s="21" t="s">
        <v>1735</v>
      </c>
      <c r="N53" s="25">
        <v>0</v>
      </c>
      <c r="O53" s="21"/>
      <c r="P53" s="25">
        <v>178164</v>
      </c>
      <c r="Q53" s="25">
        <v>0</v>
      </c>
      <c r="R53" s="21">
        <v>2201509767</v>
      </c>
      <c r="S53" s="26">
        <v>45426</v>
      </c>
      <c r="T53" s="21" t="s">
        <v>1737</v>
      </c>
      <c r="U53" s="25">
        <v>178164</v>
      </c>
      <c r="V53" s="25" t="s">
        <v>1186</v>
      </c>
      <c r="W53" s="21" t="s">
        <v>1186</v>
      </c>
      <c r="X53" s="26">
        <v>45140</v>
      </c>
      <c r="Y53" s="26">
        <v>45358</v>
      </c>
      <c r="Z53" s="26"/>
      <c r="AA53" s="25">
        <v>181800</v>
      </c>
      <c r="AB53" s="25">
        <v>0</v>
      </c>
      <c r="AC53" s="25">
        <v>0</v>
      </c>
      <c r="AD53" s="25">
        <v>0</v>
      </c>
      <c r="AE53" s="25">
        <v>0</v>
      </c>
      <c r="AF53" s="25">
        <v>0</v>
      </c>
      <c r="AG53" s="21"/>
      <c r="AH53" s="21"/>
      <c r="AI53" s="21"/>
      <c r="AJ53" s="25">
        <v>181800</v>
      </c>
    </row>
    <row r="54" spans="1:36" hidden="1">
      <c r="A54" s="20">
        <v>900014785</v>
      </c>
      <c r="B54" s="21" t="s">
        <v>41</v>
      </c>
      <c r="C54" s="21" t="s">
        <v>5</v>
      </c>
      <c r="D54" s="21">
        <v>2718</v>
      </c>
      <c r="E54" s="21" t="s">
        <v>1293</v>
      </c>
      <c r="F54" s="21" t="s">
        <v>1840</v>
      </c>
      <c r="G54" s="21" t="s">
        <v>1294</v>
      </c>
      <c r="H54" s="22">
        <v>45238</v>
      </c>
      <c r="I54" s="22">
        <v>45238</v>
      </c>
      <c r="J54" s="23">
        <v>178164</v>
      </c>
      <c r="K54" s="23">
        <v>178164</v>
      </c>
      <c r="L54" s="24" t="s">
        <v>1478</v>
      </c>
      <c r="M54" s="21" t="s">
        <v>1735</v>
      </c>
      <c r="N54" s="25">
        <v>0</v>
      </c>
      <c r="O54" s="21"/>
      <c r="P54" s="25">
        <v>178164</v>
      </c>
      <c r="Q54" s="25">
        <v>0</v>
      </c>
      <c r="R54" s="21">
        <v>2201510896</v>
      </c>
      <c r="S54" s="26">
        <v>45436</v>
      </c>
      <c r="T54" s="21" t="s">
        <v>1737</v>
      </c>
      <c r="U54" s="25">
        <v>35640485</v>
      </c>
      <c r="V54" s="25" t="s">
        <v>1186</v>
      </c>
      <c r="W54" s="21" t="s">
        <v>1186</v>
      </c>
      <c r="X54" s="26">
        <v>45238</v>
      </c>
      <c r="Y54" s="26">
        <v>45387</v>
      </c>
      <c r="Z54" s="26"/>
      <c r="AA54" s="25">
        <v>181800</v>
      </c>
      <c r="AB54" s="25">
        <v>0</v>
      </c>
      <c r="AC54" s="25">
        <v>0</v>
      </c>
      <c r="AD54" s="25">
        <v>0</v>
      </c>
      <c r="AE54" s="25">
        <v>0</v>
      </c>
      <c r="AF54" s="25">
        <v>0</v>
      </c>
      <c r="AG54" s="21"/>
      <c r="AH54" s="21"/>
      <c r="AI54" s="21"/>
      <c r="AJ54" s="25">
        <v>181800</v>
      </c>
    </row>
    <row r="55" spans="1:36" hidden="1">
      <c r="A55" s="20">
        <v>900014785</v>
      </c>
      <c r="B55" s="21" t="s">
        <v>41</v>
      </c>
      <c r="C55" s="21" t="s">
        <v>5</v>
      </c>
      <c r="D55" s="21">
        <v>2864</v>
      </c>
      <c r="E55" s="21" t="s">
        <v>1183</v>
      </c>
      <c r="F55" s="21" t="s">
        <v>1841</v>
      </c>
      <c r="G55" s="21" t="s">
        <v>1184</v>
      </c>
      <c r="H55" s="22">
        <v>45296</v>
      </c>
      <c r="I55" s="22">
        <v>45327</v>
      </c>
      <c r="J55" s="23">
        <v>35002</v>
      </c>
      <c r="K55" s="23">
        <v>35002</v>
      </c>
      <c r="L55" s="24" t="e">
        <v>#N/A</v>
      </c>
      <c r="M55" s="21" t="s">
        <v>1735</v>
      </c>
      <c r="N55" s="25">
        <v>0</v>
      </c>
      <c r="O55" s="21"/>
      <c r="P55" s="25">
        <v>35800</v>
      </c>
      <c r="Q55" s="25">
        <v>0</v>
      </c>
      <c r="R55" s="21">
        <v>4800064316</v>
      </c>
      <c r="S55" s="26">
        <v>45484</v>
      </c>
      <c r="T55" s="21" t="s">
        <v>1736</v>
      </c>
      <c r="U55" s="25">
        <v>115516341</v>
      </c>
      <c r="V55" s="25" t="s">
        <v>1186</v>
      </c>
      <c r="W55" s="21" t="s">
        <v>1186</v>
      </c>
      <c r="X55" s="26">
        <v>45296</v>
      </c>
      <c r="Y55" s="26">
        <v>45383</v>
      </c>
      <c r="Z55" s="26"/>
      <c r="AA55" s="25">
        <v>39900</v>
      </c>
      <c r="AB55" s="25">
        <v>0</v>
      </c>
      <c r="AC55" s="25">
        <v>0</v>
      </c>
      <c r="AD55" s="25">
        <v>0</v>
      </c>
      <c r="AE55" s="25">
        <v>0</v>
      </c>
      <c r="AF55" s="25">
        <v>0</v>
      </c>
      <c r="AG55" s="21"/>
      <c r="AH55" s="21"/>
      <c r="AI55" s="21"/>
      <c r="AJ55" s="25">
        <v>35800</v>
      </c>
    </row>
    <row r="56" spans="1:36" hidden="1">
      <c r="A56" s="20">
        <v>900014785</v>
      </c>
      <c r="B56" s="21" t="s">
        <v>41</v>
      </c>
      <c r="C56" s="21" t="s">
        <v>5</v>
      </c>
      <c r="D56" s="21">
        <v>2983</v>
      </c>
      <c r="E56" s="21" t="s">
        <v>1187</v>
      </c>
      <c r="F56" s="21" t="s">
        <v>1842</v>
      </c>
      <c r="G56" s="21" t="s">
        <v>1188</v>
      </c>
      <c r="H56" s="22">
        <v>45352</v>
      </c>
      <c r="I56" s="22">
        <v>45383</v>
      </c>
      <c r="J56" s="23">
        <v>34602</v>
      </c>
      <c r="K56" s="23">
        <v>34602</v>
      </c>
      <c r="L56" s="24" t="e">
        <v>#N/A</v>
      </c>
      <c r="M56" s="21" t="s">
        <v>1735</v>
      </c>
      <c r="N56" s="25">
        <v>0</v>
      </c>
      <c r="O56" s="21"/>
      <c r="P56" s="25">
        <v>35400</v>
      </c>
      <c r="Q56" s="25">
        <v>0</v>
      </c>
      <c r="R56" s="21">
        <v>4800064316</v>
      </c>
      <c r="S56" s="26">
        <v>45484</v>
      </c>
      <c r="T56" s="21" t="s">
        <v>1736</v>
      </c>
      <c r="U56" s="25">
        <v>115516341</v>
      </c>
      <c r="V56" s="25" t="s">
        <v>1186</v>
      </c>
      <c r="W56" s="21" t="s">
        <v>1186</v>
      </c>
      <c r="X56" s="26">
        <v>45352</v>
      </c>
      <c r="Y56" s="26">
        <v>45385</v>
      </c>
      <c r="Z56" s="26"/>
      <c r="AA56" s="25">
        <v>39900</v>
      </c>
      <c r="AB56" s="25">
        <v>0</v>
      </c>
      <c r="AC56" s="25">
        <v>0</v>
      </c>
      <c r="AD56" s="25">
        <v>0</v>
      </c>
      <c r="AE56" s="25">
        <v>0</v>
      </c>
      <c r="AF56" s="25">
        <v>0</v>
      </c>
      <c r="AG56" s="21"/>
      <c r="AH56" s="21"/>
      <c r="AI56" s="21"/>
      <c r="AJ56" s="25">
        <v>35400</v>
      </c>
    </row>
    <row r="57" spans="1:36" hidden="1">
      <c r="A57" s="20">
        <v>900014785</v>
      </c>
      <c r="B57" s="21" t="s">
        <v>41</v>
      </c>
      <c r="C57" s="21" t="s">
        <v>5</v>
      </c>
      <c r="D57" s="21">
        <v>1954</v>
      </c>
      <c r="E57" s="21" t="s">
        <v>1209</v>
      </c>
      <c r="F57" s="21" t="s">
        <v>1843</v>
      </c>
      <c r="G57" s="21" t="s">
        <v>1210</v>
      </c>
      <c r="H57" s="22">
        <v>44697</v>
      </c>
      <c r="I57" s="22">
        <v>44728</v>
      </c>
      <c r="J57" s="23">
        <v>490000</v>
      </c>
      <c r="K57" s="23">
        <v>490000</v>
      </c>
      <c r="L57" s="24" t="s">
        <v>1734</v>
      </c>
      <c r="M57" s="21" t="s">
        <v>1734</v>
      </c>
      <c r="N57" s="25">
        <v>0</v>
      </c>
      <c r="O57" s="21"/>
      <c r="P57" s="25">
        <v>0</v>
      </c>
      <c r="Q57" s="25">
        <v>0</v>
      </c>
      <c r="R57" s="21"/>
      <c r="S57" s="26"/>
      <c r="T57" s="21"/>
      <c r="U57" s="25">
        <v>0</v>
      </c>
      <c r="V57" s="25" t="s">
        <v>1186</v>
      </c>
      <c r="W57" s="21" t="s">
        <v>1186</v>
      </c>
      <c r="X57" s="26">
        <v>44697</v>
      </c>
      <c r="Y57" s="26">
        <v>44730</v>
      </c>
      <c r="Z57" s="26"/>
      <c r="AA57" s="25">
        <v>490000</v>
      </c>
      <c r="AB57" s="25">
        <v>0</v>
      </c>
      <c r="AC57" s="25">
        <v>0</v>
      </c>
      <c r="AD57" s="25">
        <v>0</v>
      </c>
      <c r="AE57" s="25">
        <v>0</v>
      </c>
      <c r="AF57" s="25">
        <v>0</v>
      </c>
      <c r="AG57" s="21"/>
      <c r="AH57" s="21"/>
      <c r="AI57" s="21"/>
      <c r="AJ57" s="25">
        <v>0</v>
      </c>
    </row>
    <row r="58" spans="1:36" hidden="1">
      <c r="A58" s="20">
        <v>900014785</v>
      </c>
      <c r="B58" s="21" t="s">
        <v>41</v>
      </c>
      <c r="C58" s="21" t="s">
        <v>5</v>
      </c>
      <c r="D58" s="21">
        <v>1809</v>
      </c>
      <c r="E58" s="21" t="s">
        <v>356</v>
      </c>
      <c r="F58" s="21" t="s">
        <v>1844</v>
      </c>
      <c r="G58" s="21" t="s">
        <v>357</v>
      </c>
      <c r="H58" s="22">
        <v>44574</v>
      </c>
      <c r="I58" s="22">
        <v>44591</v>
      </c>
      <c r="J58" s="23">
        <v>191786</v>
      </c>
      <c r="K58" s="23">
        <v>191786</v>
      </c>
      <c r="L58" s="24" t="s">
        <v>44</v>
      </c>
      <c r="M58" s="24" t="s">
        <v>44</v>
      </c>
      <c r="N58" s="25">
        <v>0</v>
      </c>
      <c r="O58" s="21"/>
      <c r="P58" s="25">
        <v>0</v>
      </c>
      <c r="Q58" s="25">
        <v>0</v>
      </c>
      <c r="R58" s="21"/>
      <c r="S58" s="26"/>
      <c r="T58" s="21"/>
      <c r="U58" s="25">
        <v>0</v>
      </c>
      <c r="V58" s="25" t="s">
        <v>45</v>
      </c>
      <c r="W58" s="21" t="s">
        <v>45</v>
      </c>
      <c r="X58" s="26">
        <v>44574</v>
      </c>
      <c r="Y58" s="26">
        <v>44593</v>
      </c>
      <c r="Z58" s="26">
        <v>44601</v>
      </c>
      <c r="AA58" s="25">
        <v>195700</v>
      </c>
      <c r="AB58" s="25">
        <v>0</v>
      </c>
      <c r="AC58" s="25">
        <v>0</v>
      </c>
      <c r="AD58" s="25">
        <v>195700</v>
      </c>
      <c r="AE58" s="25">
        <v>0</v>
      </c>
      <c r="AF58" s="25">
        <v>195700</v>
      </c>
      <c r="AG58" s="21" t="s">
        <v>46</v>
      </c>
      <c r="AH58" s="21" t="s">
        <v>358</v>
      </c>
      <c r="AI58" s="21" t="s">
        <v>52</v>
      </c>
      <c r="AJ58" s="25">
        <v>0</v>
      </c>
    </row>
    <row r="59" spans="1:36" hidden="1">
      <c r="A59" s="20">
        <v>900014785</v>
      </c>
      <c r="B59" s="21" t="s">
        <v>41</v>
      </c>
      <c r="C59" s="21" t="s">
        <v>5</v>
      </c>
      <c r="D59" s="21">
        <v>1814</v>
      </c>
      <c r="E59" s="21" t="s">
        <v>434</v>
      </c>
      <c r="F59" s="21" t="s">
        <v>1845</v>
      </c>
      <c r="G59" s="21" t="s">
        <v>435</v>
      </c>
      <c r="H59" s="22">
        <v>44574</v>
      </c>
      <c r="I59" s="22">
        <v>44591</v>
      </c>
      <c r="J59" s="23">
        <v>177767.66</v>
      </c>
      <c r="K59" s="23">
        <v>177767.66</v>
      </c>
      <c r="L59" s="24" t="s">
        <v>44</v>
      </c>
      <c r="M59" s="24" t="s">
        <v>44</v>
      </c>
      <c r="N59" s="25">
        <v>0</v>
      </c>
      <c r="O59" s="21"/>
      <c r="P59" s="25">
        <v>0</v>
      </c>
      <c r="Q59" s="25">
        <v>0</v>
      </c>
      <c r="R59" s="21"/>
      <c r="S59" s="26"/>
      <c r="T59" s="21"/>
      <c r="U59" s="25">
        <v>0</v>
      </c>
      <c r="V59" s="25" t="s">
        <v>45</v>
      </c>
      <c r="W59" s="21" t="s">
        <v>45</v>
      </c>
      <c r="X59" s="26">
        <v>44574</v>
      </c>
      <c r="Y59" s="26">
        <v>44593</v>
      </c>
      <c r="Z59" s="26">
        <v>44620</v>
      </c>
      <c r="AA59" s="25">
        <v>184967</v>
      </c>
      <c r="AB59" s="25">
        <v>0</v>
      </c>
      <c r="AC59" s="25">
        <v>0</v>
      </c>
      <c r="AD59" s="25">
        <v>184967</v>
      </c>
      <c r="AE59" s="25">
        <v>0</v>
      </c>
      <c r="AF59" s="25">
        <v>184967</v>
      </c>
      <c r="AG59" s="21" t="s">
        <v>46</v>
      </c>
      <c r="AH59" s="21" t="s">
        <v>436</v>
      </c>
      <c r="AI59" s="21" t="s">
        <v>52</v>
      </c>
      <c r="AJ59" s="25">
        <v>0</v>
      </c>
    </row>
    <row r="60" spans="1:36" hidden="1">
      <c r="A60" s="20">
        <v>900014785</v>
      </c>
      <c r="B60" s="21" t="s">
        <v>41</v>
      </c>
      <c r="C60" s="21" t="s">
        <v>5</v>
      </c>
      <c r="D60" s="21">
        <v>1833</v>
      </c>
      <c r="E60" s="21" t="s">
        <v>359</v>
      </c>
      <c r="F60" s="21" t="s">
        <v>1846</v>
      </c>
      <c r="G60" s="21" t="s">
        <v>360</v>
      </c>
      <c r="H60" s="22">
        <v>44595</v>
      </c>
      <c r="I60" s="22">
        <v>44623</v>
      </c>
      <c r="J60" s="23">
        <v>191786</v>
      </c>
      <c r="K60" s="23">
        <v>191786</v>
      </c>
      <c r="L60" s="24" t="s">
        <v>44</v>
      </c>
      <c r="M60" s="24" t="s">
        <v>44</v>
      </c>
      <c r="N60" s="25">
        <v>0</v>
      </c>
      <c r="O60" s="21"/>
      <c r="P60" s="25">
        <v>0</v>
      </c>
      <c r="Q60" s="25">
        <v>0</v>
      </c>
      <c r="R60" s="21"/>
      <c r="S60" s="26"/>
      <c r="T60" s="21"/>
      <c r="U60" s="25">
        <v>0</v>
      </c>
      <c r="V60" s="25" t="s">
        <v>45</v>
      </c>
      <c r="W60" s="21" t="s">
        <v>45</v>
      </c>
      <c r="X60" s="26">
        <v>44595</v>
      </c>
      <c r="Y60" s="26">
        <v>44658</v>
      </c>
      <c r="Z60" s="26">
        <v>44679</v>
      </c>
      <c r="AA60" s="25">
        <v>195700</v>
      </c>
      <c r="AB60" s="25">
        <v>0</v>
      </c>
      <c r="AC60" s="25">
        <v>0</v>
      </c>
      <c r="AD60" s="25">
        <v>195700</v>
      </c>
      <c r="AE60" s="25">
        <v>0</v>
      </c>
      <c r="AF60" s="25">
        <v>195700</v>
      </c>
      <c r="AG60" s="21" t="s">
        <v>46</v>
      </c>
      <c r="AH60" s="21" t="s">
        <v>361</v>
      </c>
      <c r="AI60" s="21" t="s">
        <v>52</v>
      </c>
      <c r="AJ60" s="25">
        <v>0</v>
      </c>
    </row>
    <row r="61" spans="1:36" hidden="1">
      <c r="A61" s="20">
        <v>900014785</v>
      </c>
      <c r="B61" s="21" t="s">
        <v>41</v>
      </c>
      <c r="C61" s="21" t="s">
        <v>5</v>
      </c>
      <c r="D61" s="21">
        <v>1863</v>
      </c>
      <c r="E61" s="21" t="s">
        <v>578</v>
      </c>
      <c r="F61" s="21" t="s">
        <v>1847</v>
      </c>
      <c r="G61" s="21" t="s">
        <v>579</v>
      </c>
      <c r="H61" s="22">
        <v>44627</v>
      </c>
      <c r="I61" s="22">
        <v>44658</v>
      </c>
      <c r="J61" s="23">
        <v>174464</v>
      </c>
      <c r="K61" s="23">
        <v>174464</v>
      </c>
      <c r="L61" s="24" t="s">
        <v>44</v>
      </c>
      <c r="M61" s="24" t="s">
        <v>44</v>
      </c>
      <c r="N61" s="25">
        <v>0</v>
      </c>
      <c r="O61" s="21"/>
      <c r="P61" s="25">
        <v>0</v>
      </c>
      <c r="Q61" s="25">
        <v>0</v>
      </c>
      <c r="R61" s="21"/>
      <c r="S61" s="26"/>
      <c r="T61" s="21"/>
      <c r="U61" s="25">
        <v>0</v>
      </c>
      <c r="V61" s="25" t="s">
        <v>45</v>
      </c>
      <c r="W61" s="21" t="s">
        <v>45</v>
      </c>
      <c r="X61" s="26">
        <v>44627</v>
      </c>
      <c r="Y61" s="26">
        <v>44658</v>
      </c>
      <c r="Z61" s="26">
        <v>44679</v>
      </c>
      <c r="AA61" s="25">
        <v>181800</v>
      </c>
      <c r="AB61" s="25">
        <v>0</v>
      </c>
      <c r="AC61" s="25">
        <v>0</v>
      </c>
      <c r="AD61" s="25">
        <v>181800</v>
      </c>
      <c r="AE61" s="25">
        <v>0</v>
      </c>
      <c r="AF61" s="25">
        <v>181800</v>
      </c>
      <c r="AG61" s="21" t="s">
        <v>46</v>
      </c>
      <c r="AH61" s="21" t="s">
        <v>442</v>
      </c>
      <c r="AI61" s="21" t="s">
        <v>52</v>
      </c>
      <c r="AJ61" s="25">
        <v>0</v>
      </c>
    </row>
    <row r="62" spans="1:36" hidden="1">
      <c r="A62" s="20">
        <v>900014785</v>
      </c>
      <c r="B62" s="21" t="s">
        <v>41</v>
      </c>
      <c r="C62" s="21" t="s">
        <v>5</v>
      </c>
      <c r="D62" s="21">
        <v>1872</v>
      </c>
      <c r="E62" s="21" t="s">
        <v>449</v>
      </c>
      <c r="F62" s="21" t="s">
        <v>1848</v>
      </c>
      <c r="G62" s="21" t="s">
        <v>450</v>
      </c>
      <c r="H62" s="22">
        <v>44627</v>
      </c>
      <c r="I62" s="22">
        <v>44658</v>
      </c>
      <c r="J62" s="23">
        <v>177567.66</v>
      </c>
      <c r="K62" s="23">
        <v>177567.66</v>
      </c>
      <c r="L62" s="24" t="s">
        <v>44</v>
      </c>
      <c r="M62" s="24" t="s">
        <v>44</v>
      </c>
      <c r="N62" s="25">
        <v>0</v>
      </c>
      <c r="O62" s="21"/>
      <c r="P62" s="25">
        <v>0</v>
      </c>
      <c r="Q62" s="25">
        <v>0</v>
      </c>
      <c r="R62" s="21"/>
      <c r="S62" s="26"/>
      <c r="T62" s="21"/>
      <c r="U62" s="25">
        <v>0</v>
      </c>
      <c r="V62" s="25" t="s">
        <v>45</v>
      </c>
      <c r="W62" s="21" t="s">
        <v>45</v>
      </c>
      <c r="X62" s="26">
        <v>44627</v>
      </c>
      <c r="Y62" s="26">
        <v>45475</v>
      </c>
      <c r="Z62" s="26">
        <v>45478</v>
      </c>
      <c r="AA62" s="25">
        <v>184967</v>
      </c>
      <c r="AB62" s="25">
        <v>0</v>
      </c>
      <c r="AC62" s="25">
        <v>0</v>
      </c>
      <c r="AD62" s="25">
        <v>184967</v>
      </c>
      <c r="AE62" s="25">
        <v>0</v>
      </c>
      <c r="AF62" s="25">
        <v>184967</v>
      </c>
      <c r="AG62" s="21" t="s">
        <v>46</v>
      </c>
      <c r="AH62" s="21" t="s">
        <v>442</v>
      </c>
      <c r="AI62" s="21" t="s">
        <v>52</v>
      </c>
      <c r="AJ62" s="25">
        <v>0</v>
      </c>
    </row>
    <row r="63" spans="1:36" hidden="1">
      <c r="A63" s="20">
        <v>900014785</v>
      </c>
      <c r="B63" s="21" t="s">
        <v>41</v>
      </c>
      <c r="C63" s="21" t="s">
        <v>5</v>
      </c>
      <c r="D63" s="21">
        <v>2107</v>
      </c>
      <c r="E63" s="21" t="s">
        <v>580</v>
      </c>
      <c r="F63" s="21" t="s">
        <v>1849</v>
      </c>
      <c r="G63" s="21" t="s">
        <v>581</v>
      </c>
      <c r="H63" s="22">
        <v>44848</v>
      </c>
      <c r="I63" s="22">
        <v>44848</v>
      </c>
      <c r="J63" s="23">
        <v>178164</v>
      </c>
      <c r="K63" s="23">
        <v>178164</v>
      </c>
      <c r="L63" s="24" t="s">
        <v>44</v>
      </c>
      <c r="M63" s="24" t="s">
        <v>44</v>
      </c>
      <c r="N63" s="25">
        <v>0</v>
      </c>
      <c r="O63" s="21"/>
      <c r="P63" s="25">
        <v>0</v>
      </c>
      <c r="Q63" s="25">
        <v>0</v>
      </c>
      <c r="R63" s="21"/>
      <c r="S63" s="26"/>
      <c r="T63" s="21"/>
      <c r="U63" s="25">
        <v>0</v>
      </c>
      <c r="V63" s="25" t="s">
        <v>45</v>
      </c>
      <c r="W63" s="21" t="s">
        <v>45</v>
      </c>
      <c r="X63" s="26">
        <v>44848</v>
      </c>
      <c r="Y63" s="26">
        <v>44867</v>
      </c>
      <c r="Z63" s="26">
        <v>44890</v>
      </c>
      <c r="AA63" s="25">
        <v>181800</v>
      </c>
      <c r="AB63" s="25">
        <v>0</v>
      </c>
      <c r="AC63" s="25">
        <v>0</v>
      </c>
      <c r="AD63" s="25">
        <v>181800</v>
      </c>
      <c r="AE63" s="25">
        <v>0</v>
      </c>
      <c r="AF63" s="25">
        <v>181800</v>
      </c>
      <c r="AG63" s="21" t="s">
        <v>46</v>
      </c>
      <c r="AH63" s="21" t="s">
        <v>582</v>
      </c>
      <c r="AI63" s="21" t="s">
        <v>52</v>
      </c>
      <c r="AJ63" s="25">
        <v>0</v>
      </c>
    </row>
    <row r="64" spans="1:36" hidden="1">
      <c r="A64" s="20">
        <v>900014785</v>
      </c>
      <c r="B64" s="21" t="s">
        <v>41</v>
      </c>
      <c r="C64" s="21" t="s">
        <v>5</v>
      </c>
      <c r="D64" s="21">
        <v>2133</v>
      </c>
      <c r="E64" s="21" t="s">
        <v>481</v>
      </c>
      <c r="F64" s="21" t="s">
        <v>1850</v>
      </c>
      <c r="G64" s="21" t="s">
        <v>482</v>
      </c>
      <c r="H64" s="22">
        <v>44859</v>
      </c>
      <c r="I64" s="22">
        <v>44859</v>
      </c>
      <c r="J64" s="23">
        <v>177567.66</v>
      </c>
      <c r="K64" s="23">
        <v>177567.66</v>
      </c>
      <c r="L64" s="24" t="s">
        <v>44</v>
      </c>
      <c r="M64" s="24" t="s">
        <v>44</v>
      </c>
      <c r="N64" s="25">
        <v>0</v>
      </c>
      <c r="O64" s="21"/>
      <c r="P64" s="25">
        <v>0</v>
      </c>
      <c r="Q64" s="25">
        <v>0</v>
      </c>
      <c r="R64" s="21"/>
      <c r="S64" s="26"/>
      <c r="T64" s="21"/>
      <c r="U64" s="25">
        <v>0</v>
      </c>
      <c r="V64" s="25" t="s">
        <v>45</v>
      </c>
      <c r="W64" s="21" t="s">
        <v>45</v>
      </c>
      <c r="X64" s="26">
        <v>44859</v>
      </c>
      <c r="Y64" s="26">
        <v>45475</v>
      </c>
      <c r="Z64" s="26">
        <v>45478</v>
      </c>
      <c r="AA64" s="25">
        <v>184967</v>
      </c>
      <c r="AB64" s="25">
        <v>0</v>
      </c>
      <c r="AC64" s="25">
        <v>0</v>
      </c>
      <c r="AD64" s="25">
        <v>184967</v>
      </c>
      <c r="AE64" s="25">
        <v>0</v>
      </c>
      <c r="AF64" s="25">
        <v>184967</v>
      </c>
      <c r="AG64" s="21" t="s">
        <v>46</v>
      </c>
      <c r="AH64" s="21" t="s">
        <v>474</v>
      </c>
      <c r="AI64" s="21" t="s">
        <v>52</v>
      </c>
      <c r="AJ64" s="25">
        <v>0</v>
      </c>
    </row>
    <row r="65" spans="1:36" hidden="1">
      <c r="A65" s="20">
        <v>900014785</v>
      </c>
      <c r="B65" s="21" t="s">
        <v>41</v>
      </c>
      <c r="C65" s="21" t="s">
        <v>5</v>
      </c>
      <c r="D65" s="21">
        <v>2140</v>
      </c>
      <c r="E65" s="21" t="s">
        <v>701</v>
      </c>
      <c r="F65" s="21" t="s">
        <v>1851</v>
      </c>
      <c r="G65" s="21" t="s">
        <v>702</v>
      </c>
      <c r="H65" s="22">
        <v>44860</v>
      </c>
      <c r="I65" s="22">
        <v>44860</v>
      </c>
      <c r="J65" s="23">
        <v>154448</v>
      </c>
      <c r="K65" s="23">
        <v>154448</v>
      </c>
      <c r="L65" s="24" t="s">
        <v>44</v>
      </c>
      <c r="M65" s="24" t="s">
        <v>44</v>
      </c>
      <c r="N65" s="25">
        <v>0</v>
      </c>
      <c r="O65" s="21"/>
      <c r="P65" s="25">
        <v>0</v>
      </c>
      <c r="Q65" s="25">
        <v>0</v>
      </c>
      <c r="R65" s="21"/>
      <c r="S65" s="26"/>
      <c r="T65" s="21"/>
      <c r="U65" s="25">
        <v>0</v>
      </c>
      <c r="V65" s="25" t="s">
        <v>45</v>
      </c>
      <c r="W65" s="21" t="s">
        <v>45</v>
      </c>
      <c r="X65" s="26">
        <v>44860</v>
      </c>
      <c r="Y65" s="26">
        <v>44883</v>
      </c>
      <c r="Z65" s="26">
        <v>44889</v>
      </c>
      <c r="AA65" s="25">
        <v>157600</v>
      </c>
      <c r="AB65" s="25">
        <v>0</v>
      </c>
      <c r="AC65" s="25">
        <v>0</v>
      </c>
      <c r="AD65" s="25">
        <v>157600</v>
      </c>
      <c r="AE65" s="25">
        <v>0</v>
      </c>
      <c r="AF65" s="25">
        <v>157600</v>
      </c>
      <c r="AG65" s="21" t="s">
        <v>46</v>
      </c>
      <c r="AH65" s="21" t="s">
        <v>703</v>
      </c>
      <c r="AI65" s="21" t="s">
        <v>52</v>
      </c>
      <c r="AJ65" s="25">
        <v>0</v>
      </c>
    </row>
    <row r="66" spans="1:36" hidden="1">
      <c r="A66" s="20">
        <v>900014785</v>
      </c>
      <c r="B66" s="21" t="s">
        <v>41</v>
      </c>
      <c r="C66" s="21" t="s">
        <v>5</v>
      </c>
      <c r="D66" s="21">
        <v>2141</v>
      </c>
      <c r="E66" s="21" t="s">
        <v>933</v>
      </c>
      <c r="F66" s="21" t="s">
        <v>1852</v>
      </c>
      <c r="G66" s="21" t="s">
        <v>934</v>
      </c>
      <c r="H66" s="22">
        <v>44860</v>
      </c>
      <c r="I66" s="22">
        <v>44860</v>
      </c>
      <c r="J66" s="23">
        <v>86460</v>
      </c>
      <c r="K66" s="23">
        <v>86460</v>
      </c>
      <c r="L66" s="24" t="s">
        <v>44</v>
      </c>
      <c r="M66" s="24" t="s">
        <v>44</v>
      </c>
      <c r="N66" s="25">
        <v>0</v>
      </c>
      <c r="O66" s="21"/>
      <c r="P66" s="25">
        <v>0</v>
      </c>
      <c r="Q66" s="25">
        <v>0</v>
      </c>
      <c r="R66" s="21"/>
      <c r="S66" s="26"/>
      <c r="T66" s="21"/>
      <c r="U66" s="25">
        <v>0</v>
      </c>
      <c r="V66" s="25" t="s">
        <v>45</v>
      </c>
      <c r="W66" s="21" t="s">
        <v>45</v>
      </c>
      <c r="X66" s="26">
        <v>44860</v>
      </c>
      <c r="Y66" s="26">
        <v>44883</v>
      </c>
      <c r="Z66" s="26">
        <v>44889</v>
      </c>
      <c r="AA66" s="25">
        <v>92000</v>
      </c>
      <c r="AB66" s="25">
        <v>0</v>
      </c>
      <c r="AC66" s="25">
        <v>0</v>
      </c>
      <c r="AD66" s="25">
        <v>92000</v>
      </c>
      <c r="AE66" s="25">
        <v>0</v>
      </c>
      <c r="AF66" s="25">
        <v>92000</v>
      </c>
      <c r="AG66" s="21" t="s">
        <v>46</v>
      </c>
      <c r="AH66" s="21" t="s">
        <v>935</v>
      </c>
      <c r="AI66" s="21" t="s">
        <v>52</v>
      </c>
      <c r="AJ66" s="25">
        <v>0</v>
      </c>
    </row>
    <row r="67" spans="1:36" hidden="1">
      <c r="A67" s="20">
        <v>900014785</v>
      </c>
      <c r="B67" s="21" t="s">
        <v>41</v>
      </c>
      <c r="C67" s="21" t="s">
        <v>5</v>
      </c>
      <c r="D67" s="21">
        <v>2142</v>
      </c>
      <c r="E67" s="21" t="s">
        <v>680</v>
      </c>
      <c r="F67" s="21" t="s">
        <v>1853</v>
      </c>
      <c r="G67" s="21" t="s">
        <v>681</v>
      </c>
      <c r="H67" s="22">
        <v>44860</v>
      </c>
      <c r="I67" s="22">
        <v>44860</v>
      </c>
      <c r="J67" s="23">
        <v>158270</v>
      </c>
      <c r="K67" s="23">
        <v>158270</v>
      </c>
      <c r="L67" s="24" t="s">
        <v>44</v>
      </c>
      <c r="M67" s="24" t="s">
        <v>44</v>
      </c>
      <c r="N67" s="25">
        <v>0</v>
      </c>
      <c r="O67" s="21"/>
      <c r="P67" s="25">
        <v>0</v>
      </c>
      <c r="Q67" s="25">
        <v>0</v>
      </c>
      <c r="R67" s="21"/>
      <c r="S67" s="26"/>
      <c r="T67" s="21"/>
      <c r="U67" s="25">
        <v>0</v>
      </c>
      <c r="V67" s="25" t="s">
        <v>45</v>
      </c>
      <c r="W67" s="21" t="s">
        <v>45</v>
      </c>
      <c r="X67" s="26">
        <v>44860</v>
      </c>
      <c r="Y67" s="26">
        <v>44883</v>
      </c>
      <c r="Z67" s="26">
        <v>44889</v>
      </c>
      <c r="AA67" s="25">
        <v>161500</v>
      </c>
      <c r="AB67" s="25">
        <v>0</v>
      </c>
      <c r="AC67" s="25">
        <v>0</v>
      </c>
      <c r="AD67" s="25">
        <v>161500</v>
      </c>
      <c r="AE67" s="25">
        <v>0</v>
      </c>
      <c r="AF67" s="25">
        <v>161500</v>
      </c>
      <c r="AG67" s="21" t="s">
        <v>46</v>
      </c>
      <c r="AH67" s="21" t="s">
        <v>682</v>
      </c>
      <c r="AI67" s="21" t="s">
        <v>52</v>
      </c>
      <c r="AJ67" s="25">
        <v>0</v>
      </c>
    </row>
    <row r="68" spans="1:36" hidden="1">
      <c r="A68" s="20">
        <v>900014785</v>
      </c>
      <c r="B68" s="21" t="s">
        <v>41</v>
      </c>
      <c r="C68" s="21" t="s">
        <v>5</v>
      </c>
      <c r="D68" s="21">
        <v>2143</v>
      </c>
      <c r="E68" s="21" t="s">
        <v>683</v>
      </c>
      <c r="F68" s="21" t="s">
        <v>1854</v>
      </c>
      <c r="G68" s="21" t="s">
        <v>684</v>
      </c>
      <c r="H68" s="22">
        <v>44860</v>
      </c>
      <c r="I68" s="22">
        <v>44860</v>
      </c>
      <c r="J68" s="23">
        <v>158270</v>
      </c>
      <c r="K68" s="23">
        <v>158270</v>
      </c>
      <c r="L68" s="24" t="s">
        <v>44</v>
      </c>
      <c r="M68" s="24" t="s">
        <v>44</v>
      </c>
      <c r="N68" s="25">
        <v>0</v>
      </c>
      <c r="O68" s="21"/>
      <c r="P68" s="25">
        <v>0</v>
      </c>
      <c r="Q68" s="25">
        <v>0</v>
      </c>
      <c r="R68" s="21"/>
      <c r="S68" s="26"/>
      <c r="T68" s="21"/>
      <c r="U68" s="25">
        <v>0</v>
      </c>
      <c r="V68" s="25" t="s">
        <v>45</v>
      </c>
      <c r="W68" s="21" t="s">
        <v>45</v>
      </c>
      <c r="X68" s="26">
        <v>44860</v>
      </c>
      <c r="Y68" s="26">
        <v>44883</v>
      </c>
      <c r="Z68" s="26">
        <v>44889</v>
      </c>
      <c r="AA68" s="25">
        <v>161500</v>
      </c>
      <c r="AB68" s="25">
        <v>0</v>
      </c>
      <c r="AC68" s="25">
        <v>0</v>
      </c>
      <c r="AD68" s="25">
        <v>161500</v>
      </c>
      <c r="AE68" s="25">
        <v>0</v>
      </c>
      <c r="AF68" s="25">
        <v>161500</v>
      </c>
      <c r="AG68" s="21" t="s">
        <v>46</v>
      </c>
      <c r="AH68" s="21" t="s">
        <v>682</v>
      </c>
      <c r="AI68" s="21" t="s">
        <v>52</v>
      </c>
      <c r="AJ68" s="25">
        <v>0</v>
      </c>
    </row>
    <row r="69" spans="1:36" hidden="1">
      <c r="A69" s="20">
        <v>900014785</v>
      </c>
      <c r="B69" s="21" t="s">
        <v>41</v>
      </c>
      <c r="C69" s="21" t="s">
        <v>5</v>
      </c>
      <c r="D69" s="21">
        <v>2336</v>
      </c>
      <c r="E69" s="21" t="s">
        <v>1107</v>
      </c>
      <c r="F69" s="21" t="s">
        <v>1855</v>
      </c>
      <c r="G69" s="21" t="s">
        <v>1108</v>
      </c>
      <c r="H69" s="22">
        <v>45030</v>
      </c>
      <c r="I69" s="22">
        <v>45060</v>
      </c>
      <c r="J69" s="23">
        <v>30494</v>
      </c>
      <c r="K69" s="23">
        <v>30494</v>
      </c>
      <c r="L69" s="24" t="s">
        <v>44</v>
      </c>
      <c r="M69" s="24" t="s">
        <v>44</v>
      </c>
      <c r="N69" s="25">
        <v>0</v>
      </c>
      <c r="O69" s="21"/>
      <c r="P69" s="25">
        <v>0</v>
      </c>
      <c r="Q69" s="25">
        <v>0</v>
      </c>
      <c r="R69" s="21"/>
      <c r="S69" s="26"/>
      <c r="T69" s="21"/>
      <c r="U69" s="25">
        <v>0</v>
      </c>
      <c r="V69" s="25" t="s">
        <v>45</v>
      </c>
      <c r="W69" s="21" t="s">
        <v>45</v>
      </c>
      <c r="X69" s="26">
        <v>45030</v>
      </c>
      <c r="Y69" s="26">
        <v>45084</v>
      </c>
      <c r="Z69" s="26">
        <v>45097</v>
      </c>
      <c r="AA69" s="25">
        <v>35300</v>
      </c>
      <c r="AB69" s="25">
        <v>0</v>
      </c>
      <c r="AC69" s="25">
        <v>0</v>
      </c>
      <c r="AD69" s="25">
        <v>35300</v>
      </c>
      <c r="AE69" s="25">
        <v>0</v>
      </c>
      <c r="AF69" s="25">
        <v>35300</v>
      </c>
      <c r="AG69" s="21" t="s">
        <v>46</v>
      </c>
      <c r="AH69" s="21" t="s">
        <v>517</v>
      </c>
      <c r="AI69" s="21" t="s">
        <v>52</v>
      </c>
      <c r="AJ69" s="25">
        <v>0</v>
      </c>
    </row>
    <row r="70" spans="1:36" hidden="1">
      <c r="A70" s="20">
        <v>900014785</v>
      </c>
      <c r="B70" s="21" t="s">
        <v>41</v>
      </c>
      <c r="C70" s="21" t="s">
        <v>5</v>
      </c>
      <c r="D70" s="21">
        <v>2384</v>
      </c>
      <c r="E70" s="21" t="s">
        <v>1109</v>
      </c>
      <c r="F70" s="21" t="s">
        <v>1856</v>
      </c>
      <c r="G70" s="21" t="s">
        <v>1110</v>
      </c>
      <c r="H70" s="22">
        <v>45062</v>
      </c>
      <c r="I70" s="22">
        <v>45093</v>
      </c>
      <c r="J70" s="23">
        <v>12300</v>
      </c>
      <c r="K70" s="23">
        <v>12300</v>
      </c>
      <c r="L70" s="24" t="s">
        <v>44</v>
      </c>
      <c r="M70" s="24" t="s">
        <v>44</v>
      </c>
      <c r="N70" s="25">
        <v>0</v>
      </c>
      <c r="O70" s="21"/>
      <c r="P70" s="25">
        <v>0</v>
      </c>
      <c r="Q70" s="25">
        <v>0</v>
      </c>
      <c r="R70" s="21"/>
      <c r="S70" s="26"/>
      <c r="T70" s="21"/>
      <c r="U70" s="25">
        <v>0</v>
      </c>
      <c r="V70" s="25" t="s">
        <v>45</v>
      </c>
      <c r="W70" s="21" t="s">
        <v>45</v>
      </c>
      <c r="X70" s="26">
        <v>45061</v>
      </c>
      <c r="Y70" s="26">
        <v>45079</v>
      </c>
      <c r="Z70" s="26">
        <v>45097</v>
      </c>
      <c r="AA70" s="25">
        <v>35300</v>
      </c>
      <c r="AB70" s="25">
        <v>0</v>
      </c>
      <c r="AC70" s="25">
        <v>0</v>
      </c>
      <c r="AD70" s="25">
        <v>35300</v>
      </c>
      <c r="AE70" s="25">
        <v>0</v>
      </c>
      <c r="AF70" s="25">
        <v>35300</v>
      </c>
      <c r="AG70" s="21" t="s">
        <v>46</v>
      </c>
      <c r="AH70" s="21" t="s">
        <v>1111</v>
      </c>
      <c r="AI70" s="21" t="s">
        <v>52</v>
      </c>
      <c r="AJ70" s="25">
        <v>0</v>
      </c>
    </row>
    <row r="71" spans="1:36" hidden="1">
      <c r="A71" s="20">
        <v>900014785</v>
      </c>
      <c r="B71" s="21" t="s">
        <v>41</v>
      </c>
      <c r="C71" s="21" t="s">
        <v>5</v>
      </c>
      <c r="D71" s="21">
        <v>2395</v>
      </c>
      <c r="E71" s="21" t="s">
        <v>1112</v>
      </c>
      <c r="F71" s="21" t="s">
        <v>1857</v>
      </c>
      <c r="G71" s="21" t="s">
        <v>1113</v>
      </c>
      <c r="H71" s="22">
        <v>45062</v>
      </c>
      <c r="I71" s="22">
        <v>45093</v>
      </c>
      <c r="J71" s="23">
        <v>30494</v>
      </c>
      <c r="K71" s="23">
        <v>30494</v>
      </c>
      <c r="L71" s="24" t="s">
        <v>44</v>
      </c>
      <c r="M71" s="24" t="s">
        <v>44</v>
      </c>
      <c r="N71" s="25">
        <v>0</v>
      </c>
      <c r="O71" s="21"/>
      <c r="P71" s="25">
        <v>0</v>
      </c>
      <c r="Q71" s="25">
        <v>0</v>
      </c>
      <c r="R71" s="21"/>
      <c r="S71" s="26"/>
      <c r="T71" s="21"/>
      <c r="U71" s="25">
        <v>0</v>
      </c>
      <c r="V71" s="25" t="s">
        <v>45</v>
      </c>
      <c r="W71" s="21" t="s">
        <v>45</v>
      </c>
      <c r="X71" s="26">
        <v>45062</v>
      </c>
      <c r="Y71" s="26">
        <v>45079</v>
      </c>
      <c r="Z71" s="26">
        <v>45084</v>
      </c>
      <c r="AA71" s="25">
        <v>35300</v>
      </c>
      <c r="AB71" s="25">
        <v>0</v>
      </c>
      <c r="AC71" s="25">
        <v>0</v>
      </c>
      <c r="AD71" s="25">
        <v>35300</v>
      </c>
      <c r="AE71" s="25">
        <v>0</v>
      </c>
      <c r="AF71" s="25">
        <v>35300</v>
      </c>
      <c r="AG71" s="21" t="s">
        <v>46</v>
      </c>
      <c r="AH71" s="21" t="s">
        <v>1114</v>
      </c>
      <c r="AI71" s="21" t="s">
        <v>52</v>
      </c>
      <c r="AJ71" s="25">
        <v>0</v>
      </c>
    </row>
    <row r="72" spans="1:36" hidden="1">
      <c r="A72" s="20">
        <v>900014785</v>
      </c>
      <c r="B72" s="21" t="s">
        <v>41</v>
      </c>
      <c r="C72" s="21" t="s">
        <v>5</v>
      </c>
      <c r="D72" s="21">
        <v>2396</v>
      </c>
      <c r="E72" s="21" t="s">
        <v>1115</v>
      </c>
      <c r="F72" s="21" t="s">
        <v>1858</v>
      </c>
      <c r="G72" s="21" t="s">
        <v>1116</v>
      </c>
      <c r="H72" s="22">
        <v>45062</v>
      </c>
      <c r="I72" s="22">
        <v>45093</v>
      </c>
      <c r="J72" s="23">
        <v>34594</v>
      </c>
      <c r="K72" s="23">
        <v>34594</v>
      </c>
      <c r="L72" s="24" t="s">
        <v>44</v>
      </c>
      <c r="M72" s="24" t="s">
        <v>44</v>
      </c>
      <c r="N72" s="25">
        <v>0</v>
      </c>
      <c r="O72" s="21"/>
      <c r="P72" s="25">
        <v>0</v>
      </c>
      <c r="Q72" s="25">
        <v>0</v>
      </c>
      <c r="R72" s="21"/>
      <c r="S72" s="26"/>
      <c r="T72" s="21"/>
      <c r="U72" s="25">
        <v>0</v>
      </c>
      <c r="V72" s="25" t="s">
        <v>45</v>
      </c>
      <c r="W72" s="21" t="s">
        <v>45</v>
      </c>
      <c r="X72" s="26">
        <v>45062</v>
      </c>
      <c r="Y72" s="26">
        <v>45079</v>
      </c>
      <c r="Z72" s="26">
        <v>45084</v>
      </c>
      <c r="AA72" s="25">
        <v>35300</v>
      </c>
      <c r="AB72" s="25">
        <v>0</v>
      </c>
      <c r="AC72" s="25">
        <v>0</v>
      </c>
      <c r="AD72" s="25">
        <v>35300</v>
      </c>
      <c r="AE72" s="25">
        <v>0</v>
      </c>
      <c r="AF72" s="25">
        <v>35300</v>
      </c>
      <c r="AG72" s="21" t="s">
        <v>46</v>
      </c>
      <c r="AH72" s="21" t="s">
        <v>1117</v>
      </c>
      <c r="AI72" s="21" t="s">
        <v>52</v>
      </c>
      <c r="AJ72" s="25">
        <v>0</v>
      </c>
    </row>
    <row r="73" spans="1:36" hidden="1">
      <c r="A73" s="20">
        <v>900014785</v>
      </c>
      <c r="B73" s="21" t="s">
        <v>41</v>
      </c>
      <c r="C73" s="21" t="s">
        <v>5</v>
      </c>
      <c r="D73" s="21">
        <v>2397</v>
      </c>
      <c r="E73" s="21" t="s">
        <v>1118</v>
      </c>
      <c r="F73" s="21" t="s">
        <v>1859</v>
      </c>
      <c r="G73" s="21" t="s">
        <v>1119</v>
      </c>
      <c r="H73" s="22">
        <v>45062</v>
      </c>
      <c r="I73" s="22">
        <v>45093</v>
      </c>
      <c r="J73" s="23">
        <v>18194</v>
      </c>
      <c r="K73" s="23">
        <v>18194</v>
      </c>
      <c r="L73" s="24" t="s">
        <v>44</v>
      </c>
      <c r="M73" s="24" t="s">
        <v>44</v>
      </c>
      <c r="N73" s="25">
        <v>0</v>
      </c>
      <c r="O73" s="21"/>
      <c r="P73" s="25">
        <v>0</v>
      </c>
      <c r="Q73" s="25">
        <v>0</v>
      </c>
      <c r="R73" s="21"/>
      <c r="S73" s="26"/>
      <c r="T73" s="21"/>
      <c r="U73" s="25">
        <v>0</v>
      </c>
      <c r="V73" s="25" t="s">
        <v>45</v>
      </c>
      <c r="W73" s="21" t="s">
        <v>45</v>
      </c>
      <c r="X73" s="26">
        <v>45062</v>
      </c>
      <c r="Y73" s="26">
        <v>45079</v>
      </c>
      <c r="Z73" s="26">
        <v>45084</v>
      </c>
      <c r="AA73" s="25">
        <v>35300</v>
      </c>
      <c r="AB73" s="25">
        <v>0</v>
      </c>
      <c r="AC73" s="25">
        <v>0</v>
      </c>
      <c r="AD73" s="25">
        <v>35300</v>
      </c>
      <c r="AE73" s="25">
        <v>0</v>
      </c>
      <c r="AF73" s="25">
        <v>35300</v>
      </c>
      <c r="AG73" s="21" t="s">
        <v>46</v>
      </c>
      <c r="AH73" s="21" t="s">
        <v>1120</v>
      </c>
      <c r="AI73" s="21" t="s">
        <v>52</v>
      </c>
      <c r="AJ73" s="25">
        <v>0</v>
      </c>
    </row>
    <row r="74" spans="1:36" hidden="1">
      <c r="A74" s="20">
        <v>900014785</v>
      </c>
      <c r="B74" s="21" t="s">
        <v>41</v>
      </c>
      <c r="C74" s="21" t="s">
        <v>5</v>
      </c>
      <c r="D74" s="21">
        <v>2398</v>
      </c>
      <c r="E74" s="21" t="s">
        <v>1121</v>
      </c>
      <c r="F74" s="21" t="s">
        <v>1860</v>
      </c>
      <c r="G74" s="21" t="s">
        <v>1122</v>
      </c>
      <c r="H74" s="22">
        <v>45062</v>
      </c>
      <c r="I74" s="22">
        <v>45093</v>
      </c>
      <c r="J74" s="23">
        <v>18194</v>
      </c>
      <c r="K74" s="23">
        <v>18194</v>
      </c>
      <c r="L74" s="24" t="s">
        <v>44</v>
      </c>
      <c r="M74" s="24" t="s">
        <v>44</v>
      </c>
      <c r="N74" s="25">
        <v>0</v>
      </c>
      <c r="O74" s="21"/>
      <c r="P74" s="25">
        <v>0</v>
      </c>
      <c r="Q74" s="25">
        <v>0</v>
      </c>
      <c r="R74" s="21"/>
      <c r="S74" s="26"/>
      <c r="T74" s="21"/>
      <c r="U74" s="25">
        <v>0</v>
      </c>
      <c r="V74" s="25" t="s">
        <v>45</v>
      </c>
      <c r="W74" s="21" t="s">
        <v>45</v>
      </c>
      <c r="X74" s="26">
        <v>45062</v>
      </c>
      <c r="Y74" s="26">
        <v>45079</v>
      </c>
      <c r="Z74" s="26">
        <v>45084</v>
      </c>
      <c r="AA74" s="25">
        <v>35300</v>
      </c>
      <c r="AB74" s="25">
        <v>0</v>
      </c>
      <c r="AC74" s="25">
        <v>0</v>
      </c>
      <c r="AD74" s="25">
        <v>35300</v>
      </c>
      <c r="AE74" s="25">
        <v>0</v>
      </c>
      <c r="AF74" s="25">
        <v>35300</v>
      </c>
      <c r="AG74" s="21" t="s">
        <v>46</v>
      </c>
      <c r="AH74" s="21" t="s">
        <v>1123</v>
      </c>
      <c r="AI74" s="21" t="s">
        <v>52</v>
      </c>
      <c r="AJ74" s="25">
        <v>0</v>
      </c>
    </row>
    <row r="75" spans="1:36" hidden="1">
      <c r="A75" s="20">
        <v>900014785</v>
      </c>
      <c r="B75" s="21" t="s">
        <v>41</v>
      </c>
      <c r="C75" s="21" t="s">
        <v>5</v>
      </c>
      <c r="D75" s="21">
        <v>3062</v>
      </c>
      <c r="E75" s="21" t="s">
        <v>90</v>
      </c>
      <c r="F75" s="21" t="s">
        <v>1861</v>
      </c>
      <c r="G75" s="21" t="s">
        <v>91</v>
      </c>
      <c r="H75" s="22">
        <v>45357</v>
      </c>
      <c r="I75" s="22">
        <v>45388</v>
      </c>
      <c r="J75" s="23">
        <v>580826.4</v>
      </c>
      <c r="K75" s="23">
        <v>580826.4</v>
      </c>
      <c r="L75" s="24" t="e">
        <v>#N/A</v>
      </c>
      <c r="M75" s="24" t="s">
        <v>44</v>
      </c>
      <c r="N75" s="25">
        <v>0</v>
      </c>
      <c r="O75" s="21"/>
      <c r="P75" s="25">
        <v>0</v>
      </c>
      <c r="Q75" s="25">
        <v>0</v>
      </c>
      <c r="R75" s="21"/>
      <c r="S75" s="26"/>
      <c r="T75" s="21"/>
      <c r="U75" s="25">
        <v>0</v>
      </c>
      <c r="V75" s="25" t="s">
        <v>45</v>
      </c>
      <c r="W75" s="21" t="s">
        <v>45</v>
      </c>
      <c r="X75" s="26">
        <v>45357</v>
      </c>
      <c r="Y75" s="26">
        <v>45386</v>
      </c>
      <c r="Z75" s="26">
        <v>45408</v>
      </c>
      <c r="AA75" s="25">
        <v>592680</v>
      </c>
      <c r="AB75" s="25">
        <v>0</v>
      </c>
      <c r="AC75" s="25">
        <v>0</v>
      </c>
      <c r="AD75" s="25">
        <v>592680</v>
      </c>
      <c r="AE75" s="25">
        <v>0</v>
      </c>
      <c r="AF75" s="25">
        <v>592680</v>
      </c>
      <c r="AG75" s="21" t="s">
        <v>46</v>
      </c>
      <c r="AH75" s="21" t="s">
        <v>92</v>
      </c>
      <c r="AI75" s="21" t="s">
        <v>52</v>
      </c>
      <c r="AJ75" s="25">
        <v>0</v>
      </c>
    </row>
    <row r="76" spans="1:36" hidden="1">
      <c r="A76" s="20">
        <v>900014785</v>
      </c>
      <c r="B76" s="21" t="s">
        <v>41</v>
      </c>
      <c r="C76" s="21" t="s">
        <v>5</v>
      </c>
      <c r="D76" s="21">
        <v>2519</v>
      </c>
      <c r="E76" s="21" t="s">
        <v>132</v>
      </c>
      <c r="F76" s="21" t="s">
        <v>1862</v>
      </c>
      <c r="G76" s="21" t="s">
        <v>133</v>
      </c>
      <c r="H76" s="22">
        <v>45105</v>
      </c>
      <c r="I76" s="22">
        <v>45105</v>
      </c>
      <c r="J76" s="23">
        <v>127589.58</v>
      </c>
      <c r="K76" s="23">
        <v>127589.58</v>
      </c>
      <c r="L76" s="24" t="s">
        <v>44</v>
      </c>
      <c r="M76" s="24" t="s">
        <v>44</v>
      </c>
      <c r="N76" s="25">
        <v>0</v>
      </c>
      <c r="O76" s="21"/>
      <c r="P76" s="25">
        <v>0</v>
      </c>
      <c r="Q76" s="25">
        <v>0</v>
      </c>
      <c r="R76" s="21"/>
      <c r="S76" s="26"/>
      <c r="T76" s="21"/>
      <c r="U76" s="25">
        <v>0</v>
      </c>
      <c r="V76" s="25" t="s">
        <v>45</v>
      </c>
      <c r="W76" s="21" t="s">
        <v>45</v>
      </c>
      <c r="X76" s="26">
        <v>45105</v>
      </c>
      <c r="Y76" s="26">
        <v>45475</v>
      </c>
      <c r="Z76" s="26">
        <v>45478</v>
      </c>
      <c r="AA76" s="25">
        <v>196700</v>
      </c>
      <c r="AB76" s="25">
        <v>0</v>
      </c>
      <c r="AC76" s="25">
        <v>0</v>
      </c>
      <c r="AD76" s="25">
        <v>196700</v>
      </c>
      <c r="AE76" s="25">
        <v>0</v>
      </c>
      <c r="AF76" s="25">
        <v>196700</v>
      </c>
      <c r="AG76" s="21" t="s">
        <v>46</v>
      </c>
      <c r="AH76" s="21" t="s">
        <v>47</v>
      </c>
      <c r="AI76" s="21" t="s">
        <v>48</v>
      </c>
      <c r="AJ76" s="25">
        <v>0</v>
      </c>
    </row>
    <row r="77" spans="1:36" hidden="1">
      <c r="A77" s="20">
        <v>900014785</v>
      </c>
      <c r="B77" s="21" t="s">
        <v>41</v>
      </c>
      <c r="C77" s="21" t="s">
        <v>5</v>
      </c>
      <c r="D77" s="21">
        <v>2196</v>
      </c>
      <c r="E77" s="21" t="s">
        <v>483</v>
      </c>
      <c r="F77" s="21" t="s">
        <v>1863</v>
      </c>
      <c r="G77" s="21" t="s">
        <v>484</v>
      </c>
      <c r="H77" s="22">
        <v>44939</v>
      </c>
      <c r="I77" s="22">
        <v>44939</v>
      </c>
      <c r="J77" s="23">
        <v>177567.66</v>
      </c>
      <c r="K77" s="23">
        <v>177567.66</v>
      </c>
      <c r="L77" s="24" t="s">
        <v>44</v>
      </c>
      <c r="M77" s="24" t="s">
        <v>44</v>
      </c>
      <c r="N77" s="25">
        <v>0</v>
      </c>
      <c r="O77" s="21"/>
      <c r="P77" s="25">
        <v>0</v>
      </c>
      <c r="Q77" s="25">
        <v>0</v>
      </c>
      <c r="R77" s="21"/>
      <c r="S77" s="26"/>
      <c r="T77" s="21"/>
      <c r="U77" s="25">
        <v>0</v>
      </c>
      <c r="V77" s="25" t="s">
        <v>45</v>
      </c>
      <c r="W77" s="21" t="s">
        <v>45</v>
      </c>
      <c r="X77" s="26">
        <v>44939</v>
      </c>
      <c r="Y77" s="26">
        <v>44965</v>
      </c>
      <c r="Z77" s="26">
        <v>44970</v>
      </c>
      <c r="AA77" s="25">
        <v>184967</v>
      </c>
      <c r="AB77" s="25">
        <v>0</v>
      </c>
      <c r="AC77" s="25">
        <v>0</v>
      </c>
      <c r="AD77" s="25">
        <v>184967</v>
      </c>
      <c r="AE77" s="25">
        <v>0</v>
      </c>
      <c r="AF77" s="25">
        <v>184967</v>
      </c>
      <c r="AG77" s="21" t="s">
        <v>46</v>
      </c>
      <c r="AH77" s="21" t="s">
        <v>485</v>
      </c>
      <c r="AI77" s="21" t="s">
        <v>52</v>
      </c>
      <c r="AJ77" s="25">
        <v>0</v>
      </c>
    </row>
    <row r="78" spans="1:36" hidden="1">
      <c r="A78" s="20">
        <v>900014785</v>
      </c>
      <c r="B78" s="21" t="s">
        <v>41</v>
      </c>
      <c r="C78" s="21" t="s">
        <v>5</v>
      </c>
      <c r="D78" s="21">
        <v>2197</v>
      </c>
      <c r="E78" s="21" t="s">
        <v>486</v>
      </c>
      <c r="F78" s="21" t="s">
        <v>1864</v>
      </c>
      <c r="G78" s="21" t="s">
        <v>487</v>
      </c>
      <c r="H78" s="22">
        <v>44939</v>
      </c>
      <c r="I78" s="22">
        <v>44939</v>
      </c>
      <c r="J78" s="23">
        <v>177567.66</v>
      </c>
      <c r="K78" s="23">
        <v>177567.66</v>
      </c>
      <c r="L78" s="24" t="s">
        <v>44</v>
      </c>
      <c r="M78" s="24" t="s">
        <v>44</v>
      </c>
      <c r="N78" s="25">
        <v>0</v>
      </c>
      <c r="O78" s="21"/>
      <c r="P78" s="25">
        <v>0</v>
      </c>
      <c r="Q78" s="25">
        <v>0</v>
      </c>
      <c r="R78" s="21"/>
      <c r="S78" s="26"/>
      <c r="T78" s="21"/>
      <c r="U78" s="25">
        <v>0</v>
      </c>
      <c r="V78" s="25" t="s">
        <v>45</v>
      </c>
      <c r="W78" s="21" t="s">
        <v>45</v>
      </c>
      <c r="X78" s="26">
        <v>44939</v>
      </c>
      <c r="Y78" s="26">
        <v>44965</v>
      </c>
      <c r="Z78" s="26">
        <v>44970</v>
      </c>
      <c r="AA78" s="25">
        <v>184967</v>
      </c>
      <c r="AB78" s="25">
        <v>0</v>
      </c>
      <c r="AC78" s="25">
        <v>0</v>
      </c>
      <c r="AD78" s="25">
        <v>184967</v>
      </c>
      <c r="AE78" s="25">
        <v>0</v>
      </c>
      <c r="AF78" s="25">
        <v>184967</v>
      </c>
      <c r="AG78" s="21" t="s">
        <v>46</v>
      </c>
      <c r="AH78" s="21" t="s">
        <v>485</v>
      </c>
      <c r="AI78" s="21" t="s">
        <v>52</v>
      </c>
      <c r="AJ78" s="25">
        <v>0</v>
      </c>
    </row>
    <row r="79" spans="1:36" hidden="1">
      <c r="A79" s="20">
        <v>900014785</v>
      </c>
      <c r="B79" s="21" t="s">
        <v>41</v>
      </c>
      <c r="C79" s="21" t="s">
        <v>5</v>
      </c>
      <c r="D79" s="21">
        <v>2199</v>
      </c>
      <c r="E79" s="21" t="s">
        <v>488</v>
      </c>
      <c r="F79" s="21" t="s">
        <v>1865</v>
      </c>
      <c r="G79" s="21" t="s">
        <v>489</v>
      </c>
      <c r="H79" s="22">
        <v>44939</v>
      </c>
      <c r="I79" s="22">
        <v>44939</v>
      </c>
      <c r="J79" s="23">
        <v>181267.66</v>
      </c>
      <c r="K79" s="23">
        <v>181267.66</v>
      </c>
      <c r="L79" s="24" t="s">
        <v>44</v>
      </c>
      <c r="M79" s="24" t="s">
        <v>44</v>
      </c>
      <c r="N79" s="25">
        <v>0</v>
      </c>
      <c r="O79" s="21"/>
      <c r="P79" s="25">
        <v>0</v>
      </c>
      <c r="Q79" s="25">
        <v>0</v>
      </c>
      <c r="R79" s="21"/>
      <c r="S79" s="26"/>
      <c r="T79" s="21"/>
      <c r="U79" s="25">
        <v>0</v>
      </c>
      <c r="V79" s="25" t="s">
        <v>45</v>
      </c>
      <c r="W79" s="21" t="s">
        <v>45</v>
      </c>
      <c r="X79" s="26">
        <v>44939</v>
      </c>
      <c r="Y79" s="26">
        <v>44965</v>
      </c>
      <c r="Z79" s="26">
        <v>44970</v>
      </c>
      <c r="AA79" s="25">
        <v>184967</v>
      </c>
      <c r="AB79" s="25">
        <v>0</v>
      </c>
      <c r="AC79" s="25">
        <v>0</v>
      </c>
      <c r="AD79" s="25">
        <v>184967</v>
      </c>
      <c r="AE79" s="25">
        <v>0</v>
      </c>
      <c r="AF79" s="25">
        <v>184967</v>
      </c>
      <c r="AG79" s="21" t="s">
        <v>46</v>
      </c>
      <c r="AH79" s="21" t="s">
        <v>485</v>
      </c>
      <c r="AI79" s="21" t="s">
        <v>52</v>
      </c>
      <c r="AJ79" s="25">
        <v>0</v>
      </c>
    </row>
    <row r="80" spans="1:36" hidden="1">
      <c r="A80" s="20">
        <v>900014785</v>
      </c>
      <c r="B80" s="21" t="s">
        <v>41</v>
      </c>
      <c r="C80" s="21" t="s">
        <v>5</v>
      </c>
      <c r="D80" s="21">
        <v>2200</v>
      </c>
      <c r="E80" s="21" t="s">
        <v>490</v>
      </c>
      <c r="F80" s="21" t="s">
        <v>1866</v>
      </c>
      <c r="G80" s="21" t="s">
        <v>491</v>
      </c>
      <c r="H80" s="22">
        <v>44939</v>
      </c>
      <c r="I80" s="22">
        <v>44939</v>
      </c>
      <c r="J80" s="23">
        <v>177567.66</v>
      </c>
      <c r="K80" s="23">
        <v>177567.66</v>
      </c>
      <c r="L80" s="24" t="s">
        <v>44</v>
      </c>
      <c r="M80" s="24" t="s">
        <v>44</v>
      </c>
      <c r="N80" s="25">
        <v>0</v>
      </c>
      <c r="O80" s="21"/>
      <c r="P80" s="25">
        <v>0</v>
      </c>
      <c r="Q80" s="25">
        <v>0</v>
      </c>
      <c r="R80" s="21"/>
      <c r="S80" s="26"/>
      <c r="T80" s="21"/>
      <c r="U80" s="25">
        <v>0</v>
      </c>
      <c r="V80" s="25" t="s">
        <v>45</v>
      </c>
      <c r="W80" s="21" t="s">
        <v>45</v>
      </c>
      <c r="X80" s="26">
        <v>44939</v>
      </c>
      <c r="Y80" s="26">
        <v>44965</v>
      </c>
      <c r="Z80" s="26">
        <v>44970</v>
      </c>
      <c r="AA80" s="25">
        <v>184967</v>
      </c>
      <c r="AB80" s="25">
        <v>0</v>
      </c>
      <c r="AC80" s="25">
        <v>0</v>
      </c>
      <c r="AD80" s="25">
        <v>184967</v>
      </c>
      <c r="AE80" s="25">
        <v>0</v>
      </c>
      <c r="AF80" s="25">
        <v>184967</v>
      </c>
      <c r="AG80" s="21" t="s">
        <v>46</v>
      </c>
      <c r="AH80" s="21" t="s">
        <v>485</v>
      </c>
      <c r="AI80" s="21" t="s">
        <v>52</v>
      </c>
      <c r="AJ80" s="25">
        <v>0</v>
      </c>
    </row>
    <row r="81" spans="1:36" hidden="1">
      <c r="A81" s="20">
        <v>900014785</v>
      </c>
      <c r="B81" s="21" t="s">
        <v>41</v>
      </c>
      <c r="C81" s="21" t="s">
        <v>5</v>
      </c>
      <c r="D81" s="21">
        <v>2206</v>
      </c>
      <c r="E81" s="21" t="s">
        <v>492</v>
      </c>
      <c r="F81" s="21" t="s">
        <v>1867</v>
      </c>
      <c r="G81" s="21" t="s">
        <v>493</v>
      </c>
      <c r="H81" s="22">
        <v>44939</v>
      </c>
      <c r="I81" s="22">
        <v>44939</v>
      </c>
      <c r="J81" s="23">
        <v>166567.66</v>
      </c>
      <c r="K81" s="23">
        <v>166567.66</v>
      </c>
      <c r="L81" s="24" t="s">
        <v>44</v>
      </c>
      <c r="M81" s="24" t="s">
        <v>44</v>
      </c>
      <c r="N81" s="25">
        <v>0</v>
      </c>
      <c r="O81" s="21"/>
      <c r="P81" s="25">
        <v>0</v>
      </c>
      <c r="Q81" s="25">
        <v>0</v>
      </c>
      <c r="R81" s="21"/>
      <c r="S81" s="26"/>
      <c r="T81" s="21"/>
      <c r="U81" s="25">
        <v>0</v>
      </c>
      <c r="V81" s="25" t="s">
        <v>45</v>
      </c>
      <c r="W81" s="21" t="s">
        <v>45</v>
      </c>
      <c r="X81" s="26">
        <v>44939</v>
      </c>
      <c r="Y81" s="26">
        <v>44965</v>
      </c>
      <c r="Z81" s="26">
        <v>44970</v>
      </c>
      <c r="AA81" s="25">
        <v>184967</v>
      </c>
      <c r="AB81" s="25">
        <v>0</v>
      </c>
      <c r="AC81" s="25">
        <v>0</v>
      </c>
      <c r="AD81" s="25">
        <v>184967</v>
      </c>
      <c r="AE81" s="25">
        <v>0</v>
      </c>
      <c r="AF81" s="25">
        <v>184967</v>
      </c>
      <c r="AG81" s="21" t="s">
        <v>46</v>
      </c>
      <c r="AH81" s="21" t="s">
        <v>494</v>
      </c>
      <c r="AI81" s="21" t="s">
        <v>52</v>
      </c>
      <c r="AJ81" s="25">
        <v>0</v>
      </c>
    </row>
    <row r="82" spans="1:36" hidden="1">
      <c r="A82" s="20">
        <v>900014785</v>
      </c>
      <c r="B82" s="21" t="s">
        <v>41</v>
      </c>
      <c r="C82" s="21" t="s">
        <v>5</v>
      </c>
      <c r="D82" s="21">
        <v>2230</v>
      </c>
      <c r="E82" s="21" t="s">
        <v>362</v>
      </c>
      <c r="F82" s="21" t="s">
        <v>1868</v>
      </c>
      <c r="G82" s="21" t="s">
        <v>363</v>
      </c>
      <c r="H82" s="22">
        <v>44944</v>
      </c>
      <c r="I82" s="22">
        <v>44944</v>
      </c>
      <c r="J82" s="23">
        <v>170589.58</v>
      </c>
      <c r="K82" s="23">
        <v>170589.58</v>
      </c>
      <c r="L82" s="24" t="s">
        <v>44</v>
      </c>
      <c r="M82" s="24" t="s">
        <v>44</v>
      </c>
      <c r="N82" s="25">
        <v>0</v>
      </c>
      <c r="O82" s="21"/>
      <c r="P82" s="25">
        <v>0</v>
      </c>
      <c r="Q82" s="25">
        <v>0</v>
      </c>
      <c r="R82" s="21"/>
      <c r="S82" s="26"/>
      <c r="T82" s="21"/>
      <c r="U82" s="25">
        <v>0</v>
      </c>
      <c r="V82" s="25" t="s">
        <v>45</v>
      </c>
      <c r="W82" s="21" t="s">
        <v>45</v>
      </c>
      <c r="X82" s="26">
        <v>44944</v>
      </c>
      <c r="Y82" s="26">
        <v>44965</v>
      </c>
      <c r="Z82" s="26">
        <v>44970</v>
      </c>
      <c r="AA82" s="25">
        <v>195700</v>
      </c>
      <c r="AB82" s="25">
        <v>0</v>
      </c>
      <c r="AC82" s="25">
        <v>0</v>
      </c>
      <c r="AD82" s="25">
        <v>195700</v>
      </c>
      <c r="AE82" s="25">
        <v>0</v>
      </c>
      <c r="AF82" s="25">
        <v>195700</v>
      </c>
      <c r="AG82" s="21" t="s">
        <v>46</v>
      </c>
      <c r="AH82" s="21" t="s">
        <v>364</v>
      </c>
      <c r="AI82" s="21" t="s">
        <v>52</v>
      </c>
      <c r="AJ82" s="25">
        <v>0</v>
      </c>
    </row>
    <row r="83" spans="1:36" hidden="1">
      <c r="A83" s="20">
        <v>900014785</v>
      </c>
      <c r="B83" s="21" t="s">
        <v>41</v>
      </c>
      <c r="C83" s="21" t="s">
        <v>5</v>
      </c>
      <c r="D83" s="21">
        <v>2218</v>
      </c>
      <c r="E83" s="21" t="s">
        <v>495</v>
      </c>
      <c r="F83" s="21" t="s">
        <v>1869</v>
      </c>
      <c r="G83" s="21" t="s">
        <v>496</v>
      </c>
      <c r="H83" s="22">
        <v>44944</v>
      </c>
      <c r="I83" s="22">
        <v>44944</v>
      </c>
      <c r="J83" s="23">
        <v>181267.66</v>
      </c>
      <c r="K83" s="23">
        <v>181267.66</v>
      </c>
      <c r="L83" s="24" t="s">
        <v>44</v>
      </c>
      <c r="M83" s="24" t="s">
        <v>44</v>
      </c>
      <c r="N83" s="25">
        <v>0</v>
      </c>
      <c r="O83" s="21"/>
      <c r="P83" s="25">
        <v>0</v>
      </c>
      <c r="Q83" s="25">
        <v>0</v>
      </c>
      <c r="R83" s="21"/>
      <c r="S83" s="26"/>
      <c r="T83" s="21"/>
      <c r="U83" s="25">
        <v>0</v>
      </c>
      <c r="V83" s="25" t="s">
        <v>45</v>
      </c>
      <c r="W83" s="21" t="s">
        <v>45</v>
      </c>
      <c r="X83" s="26">
        <v>44944</v>
      </c>
      <c r="Y83" s="26">
        <v>44965</v>
      </c>
      <c r="Z83" s="26">
        <v>44970</v>
      </c>
      <c r="AA83" s="25">
        <v>184967</v>
      </c>
      <c r="AB83" s="25">
        <v>0</v>
      </c>
      <c r="AC83" s="25">
        <v>0</v>
      </c>
      <c r="AD83" s="25">
        <v>184967</v>
      </c>
      <c r="AE83" s="25">
        <v>0</v>
      </c>
      <c r="AF83" s="25">
        <v>184967</v>
      </c>
      <c r="AG83" s="21" t="s">
        <v>46</v>
      </c>
      <c r="AH83" s="21" t="s">
        <v>485</v>
      </c>
      <c r="AI83" s="21" t="s">
        <v>52</v>
      </c>
      <c r="AJ83" s="25">
        <v>0</v>
      </c>
    </row>
    <row r="84" spans="1:36" hidden="1">
      <c r="A84" s="20">
        <v>900014785</v>
      </c>
      <c r="B84" s="21" t="s">
        <v>41</v>
      </c>
      <c r="C84" s="21" t="s">
        <v>5</v>
      </c>
      <c r="D84" s="21">
        <v>2219</v>
      </c>
      <c r="E84" s="21" t="s">
        <v>497</v>
      </c>
      <c r="F84" s="21" t="s">
        <v>1870</v>
      </c>
      <c r="G84" s="21" t="s">
        <v>498</v>
      </c>
      <c r="H84" s="22">
        <v>44944</v>
      </c>
      <c r="I84" s="22">
        <v>44944</v>
      </c>
      <c r="J84" s="23">
        <v>181267.66</v>
      </c>
      <c r="K84" s="23">
        <v>181267.66</v>
      </c>
      <c r="L84" s="24" t="s">
        <v>44</v>
      </c>
      <c r="M84" s="24" t="s">
        <v>44</v>
      </c>
      <c r="N84" s="25">
        <v>0</v>
      </c>
      <c r="O84" s="21"/>
      <c r="P84" s="25">
        <v>0</v>
      </c>
      <c r="Q84" s="25">
        <v>0</v>
      </c>
      <c r="R84" s="21"/>
      <c r="S84" s="26"/>
      <c r="T84" s="21"/>
      <c r="U84" s="25">
        <v>0</v>
      </c>
      <c r="V84" s="25" t="s">
        <v>45</v>
      </c>
      <c r="W84" s="21" t="s">
        <v>45</v>
      </c>
      <c r="X84" s="26">
        <v>44944</v>
      </c>
      <c r="Y84" s="26">
        <v>44965</v>
      </c>
      <c r="Z84" s="26">
        <v>44970</v>
      </c>
      <c r="AA84" s="25">
        <v>184967</v>
      </c>
      <c r="AB84" s="25">
        <v>0</v>
      </c>
      <c r="AC84" s="25">
        <v>0</v>
      </c>
      <c r="AD84" s="25">
        <v>184967</v>
      </c>
      <c r="AE84" s="25">
        <v>0</v>
      </c>
      <c r="AF84" s="25">
        <v>184967</v>
      </c>
      <c r="AG84" s="21" t="s">
        <v>46</v>
      </c>
      <c r="AH84" s="21" t="s">
        <v>499</v>
      </c>
      <c r="AI84" s="21" t="s">
        <v>52</v>
      </c>
      <c r="AJ84" s="25">
        <v>0</v>
      </c>
    </row>
    <row r="85" spans="1:36" hidden="1">
      <c r="A85" s="20">
        <v>900014785</v>
      </c>
      <c r="B85" s="21" t="s">
        <v>41</v>
      </c>
      <c r="C85" s="21" t="s">
        <v>5</v>
      </c>
      <c r="D85" s="21">
        <v>2221</v>
      </c>
      <c r="E85" s="21" t="s">
        <v>500</v>
      </c>
      <c r="F85" s="21" t="s">
        <v>1871</v>
      </c>
      <c r="G85" s="21" t="s">
        <v>501</v>
      </c>
      <c r="H85" s="22">
        <v>44944</v>
      </c>
      <c r="I85" s="22">
        <v>44944</v>
      </c>
      <c r="J85" s="23">
        <v>181267.66</v>
      </c>
      <c r="K85" s="23">
        <v>181267.66</v>
      </c>
      <c r="L85" s="24" t="s">
        <v>44</v>
      </c>
      <c r="M85" s="24" t="s">
        <v>44</v>
      </c>
      <c r="N85" s="25">
        <v>0</v>
      </c>
      <c r="O85" s="21"/>
      <c r="P85" s="25">
        <v>0</v>
      </c>
      <c r="Q85" s="25">
        <v>0</v>
      </c>
      <c r="R85" s="21"/>
      <c r="S85" s="26"/>
      <c r="T85" s="21"/>
      <c r="U85" s="25">
        <v>0</v>
      </c>
      <c r="V85" s="25" t="s">
        <v>45</v>
      </c>
      <c r="W85" s="21" t="s">
        <v>45</v>
      </c>
      <c r="X85" s="26">
        <v>44944</v>
      </c>
      <c r="Y85" s="26">
        <v>44965</v>
      </c>
      <c r="Z85" s="26">
        <v>44970</v>
      </c>
      <c r="AA85" s="25">
        <v>184967</v>
      </c>
      <c r="AB85" s="25">
        <v>0</v>
      </c>
      <c r="AC85" s="25">
        <v>0</v>
      </c>
      <c r="AD85" s="25">
        <v>184967</v>
      </c>
      <c r="AE85" s="25">
        <v>0</v>
      </c>
      <c r="AF85" s="25">
        <v>184967</v>
      </c>
      <c r="AG85" s="21" t="s">
        <v>46</v>
      </c>
      <c r="AH85" s="21" t="s">
        <v>494</v>
      </c>
      <c r="AI85" s="21" t="s">
        <v>52</v>
      </c>
      <c r="AJ85" s="25">
        <v>0</v>
      </c>
    </row>
    <row r="86" spans="1:36" hidden="1">
      <c r="A86" s="20">
        <v>900014785</v>
      </c>
      <c r="B86" s="21" t="s">
        <v>41</v>
      </c>
      <c r="C86" s="21" t="s">
        <v>5</v>
      </c>
      <c r="D86" s="21">
        <v>2222</v>
      </c>
      <c r="E86" s="21" t="s">
        <v>502</v>
      </c>
      <c r="F86" s="21" t="s">
        <v>1872</v>
      </c>
      <c r="G86" s="21" t="s">
        <v>503</v>
      </c>
      <c r="H86" s="22">
        <v>44944</v>
      </c>
      <c r="I86" s="22">
        <v>44944</v>
      </c>
      <c r="J86" s="23">
        <v>177567.66</v>
      </c>
      <c r="K86" s="23">
        <v>177567.66</v>
      </c>
      <c r="L86" s="24" t="s">
        <v>44</v>
      </c>
      <c r="M86" s="24" t="s">
        <v>44</v>
      </c>
      <c r="N86" s="25">
        <v>0</v>
      </c>
      <c r="O86" s="21"/>
      <c r="P86" s="25">
        <v>0</v>
      </c>
      <c r="Q86" s="25">
        <v>0</v>
      </c>
      <c r="R86" s="21"/>
      <c r="S86" s="26"/>
      <c r="T86" s="21"/>
      <c r="U86" s="25">
        <v>0</v>
      </c>
      <c r="V86" s="25" t="s">
        <v>45</v>
      </c>
      <c r="W86" s="21" t="s">
        <v>45</v>
      </c>
      <c r="X86" s="26">
        <v>44944</v>
      </c>
      <c r="Y86" s="26">
        <v>44965</v>
      </c>
      <c r="Z86" s="26">
        <v>44970</v>
      </c>
      <c r="AA86" s="25">
        <v>184967</v>
      </c>
      <c r="AB86" s="25">
        <v>0</v>
      </c>
      <c r="AC86" s="25">
        <v>0</v>
      </c>
      <c r="AD86" s="25">
        <v>184967</v>
      </c>
      <c r="AE86" s="25">
        <v>0</v>
      </c>
      <c r="AF86" s="25">
        <v>184967</v>
      </c>
      <c r="AG86" s="21" t="s">
        <v>46</v>
      </c>
      <c r="AH86" s="21" t="s">
        <v>494</v>
      </c>
      <c r="AI86" s="21" t="s">
        <v>52</v>
      </c>
      <c r="AJ86" s="25">
        <v>0</v>
      </c>
    </row>
    <row r="87" spans="1:36" hidden="1">
      <c r="A87" s="20">
        <v>900014785</v>
      </c>
      <c r="B87" s="21" t="s">
        <v>41</v>
      </c>
      <c r="C87" s="21" t="s">
        <v>5</v>
      </c>
      <c r="D87" s="21">
        <v>2223</v>
      </c>
      <c r="E87" s="21" t="s">
        <v>586</v>
      </c>
      <c r="F87" s="21" t="s">
        <v>1873</v>
      </c>
      <c r="G87" s="21" t="s">
        <v>587</v>
      </c>
      <c r="H87" s="22">
        <v>44944</v>
      </c>
      <c r="I87" s="22">
        <v>44944</v>
      </c>
      <c r="J87" s="23">
        <v>178164</v>
      </c>
      <c r="K87" s="23">
        <v>178164</v>
      </c>
      <c r="L87" s="24" t="s">
        <v>44</v>
      </c>
      <c r="M87" s="24" t="s">
        <v>44</v>
      </c>
      <c r="N87" s="25">
        <v>0</v>
      </c>
      <c r="O87" s="21"/>
      <c r="P87" s="25">
        <v>0</v>
      </c>
      <c r="Q87" s="25">
        <v>0</v>
      </c>
      <c r="R87" s="21"/>
      <c r="S87" s="26"/>
      <c r="T87" s="21"/>
      <c r="U87" s="25">
        <v>0</v>
      </c>
      <c r="V87" s="25" t="s">
        <v>45</v>
      </c>
      <c r="W87" s="21" t="s">
        <v>45</v>
      </c>
      <c r="X87" s="26">
        <v>44944</v>
      </c>
      <c r="Y87" s="26">
        <v>44965</v>
      </c>
      <c r="Z87" s="26">
        <v>44970</v>
      </c>
      <c r="AA87" s="25">
        <v>181800</v>
      </c>
      <c r="AB87" s="25">
        <v>0</v>
      </c>
      <c r="AC87" s="25">
        <v>0</v>
      </c>
      <c r="AD87" s="25">
        <v>181800</v>
      </c>
      <c r="AE87" s="25">
        <v>0</v>
      </c>
      <c r="AF87" s="25">
        <v>181800</v>
      </c>
      <c r="AG87" s="21" t="s">
        <v>46</v>
      </c>
      <c r="AH87" s="21" t="s">
        <v>588</v>
      </c>
      <c r="AI87" s="21" t="s">
        <v>52</v>
      </c>
      <c r="AJ87" s="25">
        <v>0</v>
      </c>
    </row>
    <row r="88" spans="1:36" hidden="1">
      <c r="A88" s="20">
        <v>900014785</v>
      </c>
      <c r="B88" s="21" t="s">
        <v>41</v>
      </c>
      <c r="C88" s="21" t="s">
        <v>5</v>
      </c>
      <c r="D88" s="21">
        <v>2224</v>
      </c>
      <c r="E88" s="21" t="s">
        <v>589</v>
      </c>
      <c r="F88" s="21" t="s">
        <v>1874</v>
      </c>
      <c r="G88" s="21" t="s">
        <v>590</v>
      </c>
      <c r="H88" s="22">
        <v>44944</v>
      </c>
      <c r="I88" s="22">
        <v>44944</v>
      </c>
      <c r="J88" s="23">
        <v>178164</v>
      </c>
      <c r="K88" s="23">
        <v>178164</v>
      </c>
      <c r="L88" s="24" t="s">
        <v>44</v>
      </c>
      <c r="M88" s="24" t="s">
        <v>44</v>
      </c>
      <c r="N88" s="25">
        <v>0</v>
      </c>
      <c r="O88" s="21"/>
      <c r="P88" s="25">
        <v>0</v>
      </c>
      <c r="Q88" s="25">
        <v>0</v>
      </c>
      <c r="R88" s="21"/>
      <c r="S88" s="26"/>
      <c r="T88" s="21"/>
      <c r="U88" s="25">
        <v>0</v>
      </c>
      <c r="V88" s="25" t="s">
        <v>45</v>
      </c>
      <c r="W88" s="21" t="s">
        <v>45</v>
      </c>
      <c r="X88" s="26">
        <v>44944</v>
      </c>
      <c r="Y88" s="26">
        <v>44965</v>
      </c>
      <c r="Z88" s="26">
        <v>44970</v>
      </c>
      <c r="AA88" s="25">
        <v>181800</v>
      </c>
      <c r="AB88" s="25">
        <v>0</v>
      </c>
      <c r="AC88" s="25">
        <v>0</v>
      </c>
      <c r="AD88" s="25">
        <v>181800</v>
      </c>
      <c r="AE88" s="25">
        <v>0</v>
      </c>
      <c r="AF88" s="25">
        <v>181800</v>
      </c>
      <c r="AG88" s="21" t="s">
        <v>46</v>
      </c>
      <c r="AH88" s="21" t="s">
        <v>364</v>
      </c>
      <c r="AI88" s="21" t="s">
        <v>52</v>
      </c>
      <c r="AJ88" s="25">
        <v>0</v>
      </c>
    </row>
    <row r="89" spans="1:36" hidden="1">
      <c r="A89" s="20">
        <v>900014785</v>
      </c>
      <c r="B89" s="21" t="s">
        <v>41</v>
      </c>
      <c r="C89" s="21" t="s">
        <v>5</v>
      </c>
      <c r="D89" s="21">
        <v>2225</v>
      </c>
      <c r="E89" s="21" t="s">
        <v>591</v>
      </c>
      <c r="F89" s="21" t="s">
        <v>1875</v>
      </c>
      <c r="G89" s="21" t="s">
        <v>592</v>
      </c>
      <c r="H89" s="22">
        <v>44944</v>
      </c>
      <c r="I89" s="22">
        <v>44944</v>
      </c>
      <c r="J89" s="23">
        <v>178164</v>
      </c>
      <c r="K89" s="23">
        <v>178164</v>
      </c>
      <c r="L89" s="24" t="s">
        <v>44</v>
      </c>
      <c r="M89" s="24" t="s">
        <v>44</v>
      </c>
      <c r="N89" s="25">
        <v>0</v>
      </c>
      <c r="O89" s="21"/>
      <c r="P89" s="25">
        <v>0</v>
      </c>
      <c r="Q89" s="25">
        <v>0</v>
      </c>
      <c r="R89" s="21"/>
      <c r="S89" s="26"/>
      <c r="T89" s="21"/>
      <c r="U89" s="25">
        <v>0</v>
      </c>
      <c r="V89" s="25" t="s">
        <v>45</v>
      </c>
      <c r="W89" s="21" t="s">
        <v>45</v>
      </c>
      <c r="X89" s="26">
        <v>44944</v>
      </c>
      <c r="Y89" s="26">
        <v>44965</v>
      </c>
      <c r="Z89" s="26">
        <v>44970</v>
      </c>
      <c r="AA89" s="25">
        <v>181800</v>
      </c>
      <c r="AB89" s="25">
        <v>0</v>
      </c>
      <c r="AC89" s="25">
        <v>0</v>
      </c>
      <c r="AD89" s="25">
        <v>181800</v>
      </c>
      <c r="AE89" s="25">
        <v>0</v>
      </c>
      <c r="AF89" s="25">
        <v>181800</v>
      </c>
      <c r="AG89" s="21" t="s">
        <v>46</v>
      </c>
      <c r="AH89" s="21" t="s">
        <v>364</v>
      </c>
      <c r="AI89" s="21" t="s">
        <v>52</v>
      </c>
      <c r="AJ89" s="25">
        <v>0</v>
      </c>
    </row>
    <row r="90" spans="1:36" hidden="1">
      <c r="A90" s="20">
        <v>900014785</v>
      </c>
      <c r="B90" s="21" t="s">
        <v>41</v>
      </c>
      <c r="C90" s="21" t="s">
        <v>5</v>
      </c>
      <c r="D90" s="21">
        <v>2226</v>
      </c>
      <c r="E90" s="21" t="s">
        <v>593</v>
      </c>
      <c r="F90" s="21" t="s">
        <v>1876</v>
      </c>
      <c r="G90" s="21" t="s">
        <v>594</v>
      </c>
      <c r="H90" s="22">
        <v>44944</v>
      </c>
      <c r="I90" s="22">
        <v>44944</v>
      </c>
      <c r="J90" s="23">
        <v>178164</v>
      </c>
      <c r="K90" s="23">
        <v>178164</v>
      </c>
      <c r="L90" s="24" t="s">
        <v>44</v>
      </c>
      <c r="M90" s="24" t="s">
        <v>44</v>
      </c>
      <c r="N90" s="25">
        <v>0</v>
      </c>
      <c r="O90" s="21"/>
      <c r="P90" s="25">
        <v>0</v>
      </c>
      <c r="Q90" s="25">
        <v>0</v>
      </c>
      <c r="R90" s="21"/>
      <c r="S90" s="26"/>
      <c r="T90" s="21"/>
      <c r="U90" s="25">
        <v>0</v>
      </c>
      <c r="V90" s="25" t="s">
        <v>45</v>
      </c>
      <c r="W90" s="21" t="s">
        <v>45</v>
      </c>
      <c r="X90" s="26">
        <v>44944</v>
      </c>
      <c r="Y90" s="26">
        <v>44965</v>
      </c>
      <c r="Z90" s="26">
        <v>44970</v>
      </c>
      <c r="AA90" s="25">
        <v>181800</v>
      </c>
      <c r="AB90" s="25">
        <v>0</v>
      </c>
      <c r="AC90" s="25">
        <v>0</v>
      </c>
      <c r="AD90" s="25">
        <v>181800</v>
      </c>
      <c r="AE90" s="25">
        <v>0</v>
      </c>
      <c r="AF90" s="25">
        <v>181800</v>
      </c>
      <c r="AG90" s="21" t="s">
        <v>46</v>
      </c>
      <c r="AH90" s="21" t="s">
        <v>364</v>
      </c>
      <c r="AI90" s="21" t="s">
        <v>52</v>
      </c>
      <c r="AJ90" s="25">
        <v>0</v>
      </c>
    </row>
    <row r="91" spans="1:36" hidden="1">
      <c r="A91" s="20">
        <v>900014785</v>
      </c>
      <c r="B91" s="21" t="s">
        <v>41</v>
      </c>
      <c r="C91" s="21" t="s">
        <v>5</v>
      </c>
      <c r="D91" s="21">
        <v>2227</v>
      </c>
      <c r="E91" s="21" t="s">
        <v>595</v>
      </c>
      <c r="F91" s="21" t="s">
        <v>1877</v>
      </c>
      <c r="G91" s="21" t="s">
        <v>596</v>
      </c>
      <c r="H91" s="22">
        <v>44944</v>
      </c>
      <c r="I91" s="22">
        <v>44944</v>
      </c>
      <c r="J91" s="23">
        <v>178164</v>
      </c>
      <c r="K91" s="23">
        <v>178164</v>
      </c>
      <c r="L91" s="24" t="s">
        <v>44</v>
      </c>
      <c r="M91" s="24" t="s">
        <v>44</v>
      </c>
      <c r="N91" s="25">
        <v>0</v>
      </c>
      <c r="O91" s="21"/>
      <c r="P91" s="25">
        <v>0</v>
      </c>
      <c r="Q91" s="25">
        <v>0</v>
      </c>
      <c r="R91" s="21"/>
      <c r="S91" s="26"/>
      <c r="T91" s="21"/>
      <c r="U91" s="25">
        <v>0</v>
      </c>
      <c r="V91" s="25" t="s">
        <v>45</v>
      </c>
      <c r="W91" s="21" t="s">
        <v>45</v>
      </c>
      <c r="X91" s="26">
        <v>44944</v>
      </c>
      <c r="Y91" s="26">
        <v>44965</v>
      </c>
      <c r="Z91" s="26">
        <v>44970</v>
      </c>
      <c r="AA91" s="25">
        <v>181800</v>
      </c>
      <c r="AB91" s="25">
        <v>0</v>
      </c>
      <c r="AC91" s="25">
        <v>0</v>
      </c>
      <c r="AD91" s="25">
        <v>181800</v>
      </c>
      <c r="AE91" s="25">
        <v>0</v>
      </c>
      <c r="AF91" s="25">
        <v>181800</v>
      </c>
      <c r="AG91" s="21" t="s">
        <v>46</v>
      </c>
      <c r="AH91" s="21" t="s">
        <v>364</v>
      </c>
      <c r="AI91" s="21" t="s">
        <v>52</v>
      </c>
      <c r="AJ91" s="25">
        <v>0</v>
      </c>
    </row>
    <row r="92" spans="1:36" hidden="1">
      <c r="A92" s="20">
        <v>900014785</v>
      </c>
      <c r="B92" s="21" t="s">
        <v>41</v>
      </c>
      <c r="C92" s="21" t="s">
        <v>5</v>
      </c>
      <c r="D92" s="21">
        <v>2228</v>
      </c>
      <c r="E92" s="21" t="s">
        <v>856</v>
      </c>
      <c r="F92" s="21" t="s">
        <v>1878</v>
      </c>
      <c r="G92" s="21" t="s">
        <v>857</v>
      </c>
      <c r="H92" s="22">
        <v>44944</v>
      </c>
      <c r="I92" s="22">
        <v>44944</v>
      </c>
      <c r="J92" s="23">
        <v>120540</v>
      </c>
      <c r="K92" s="23">
        <v>120540</v>
      </c>
      <c r="L92" s="24" t="s">
        <v>44</v>
      </c>
      <c r="M92" s="24" t="s">
        <v>44</v>
      </c>
      <c r="N92" s="25">
        <v>0</v>
      </c>
      <c r="O92" s="21"/>
      <c r="P92" s="25">
        <v>0</v>
      </c>
      <c r="Q92" s="25">
        <v>0</v>
      </c>
      <c r="R92" s="21"/>
      <c r="S92" s="26"/>
      <c r="T92" s="21"/>
      <c r="U92" s="25">
        <v>0</v>
      </c>
      <c r="V92" s="25" t="s">
        <v>45</v>
      </c>
      <c r="W92" s="21" t="s">
        <v>45</v>
      </c>
      <c r="X92" s="26">
        <v>44944</v>
      </c>
      <c r="Y92" s="26">
        <v>44965</v>
      </c>
      <c r="Z92" s="26">
        <v>44970</v>
      </c>
      <c r="AA92" s="25">
        <v>123000</v>
      </c>
      <c r="AB92" s="25">
        <v>0</v>
      </c>
      <c r="AC92" s="25">
        <v>0</v>
      </c>
      <c r="AD92" s="25">
        <v>123000</v>
      </c>
      <c r="AE92" s="25">
        <v>0</v>
      </c>
      <c r="AF92" s="25">
        <v>123000</v>
      </c>
      <c r="AG92" s="21" t="s">
        <v>46</v>
      </c>
      <c r="AH92" s="21" t="s">
        <v>494</v>
      </c>
      <c r="AI92" s="21" t="s">
        <v>52</v>
      </c>
      <c r="AJ92" s="25">
        <v>0</v>
      </c>
    </row>
    <row r="93" spans="1:36" hidden="1">
      <c r="A93" s="20">
        <v>900014785</v>
      </c>
      <c r="B93" s="21" t="s">
        <v>41</v>
      </c>
      <c r="C93" s="21" t="s">
        <v>5</v>
      </c>
      <c r="D93" s="21">
        <v>2229</v>
      </c>
      <c r="E93" s="21" t="s">
        <v>858</v>
      </c>
      <c r="F93" s="21" t="s">
        <v>1879</v>
      </c>
      <c r="G93" s="21" t="s">
        <v>859</v>
      </c>
      <c r="H93" s="22">
        <v>44944</v>
      </c>
      <c r="I93" s="22">
        <v>44944</v>
      </c>
      <c r="J93" s="23">
        <v>116840</v>
      </c>
      <c r="K93" s="23">
        <v>116840</v>
      </c>
      <c r="L93" s="24" t="s">
        <v>44</v>
      </c>
      <c r="M93" s="24" t="s">
        <v>44</v>
      </c>
      <c r="N93" s="25">
        <v>0</v>
      </c>
      <c r="O93" s="21"/>
      <c r="P93" s="25">
        <v>0</v>
      </c>
      <c r="Q93" s="25">
        <v>0</v>
      </c>
      <c r="R93" s="21"/>
      <c r="S93" s="26"/>
      <c r="T93" s="21"/>
      <c r="U93" s="25">
        <v>0</v>
      </c>
      <c r="V93" s="25" t="s">
        <v>45</v>
      </c>
      <c r="W93" s="21" t="s">
        <v>45</v>
      </c>
      <c r="X93" s="26">
        <v>44944</v>
      </c>
      <c r="Y93" s="26">
        <v>44965</v>
      </c>
      <c r="Z93" s="26">
        <v>44970</v>
      </c>
      <c r="AA93" s="25">
        <v>123000</v>
      </c>
      <c r="AB93" s="25">
        <v>0</v>
      </c>
      <c r="AC93" s="25">
        <v>0</v>
      </c>
      <c r="AD93" s="25">
        <v>123000</v>
      </c>
      <c r="AE93" s="25">
        <v>0</v>
      </c>
      <c r="AF93" s="25">
        <v>123000</v>
      </c>
      <c r="AG93" s="21" t="s">
        <v>46</v>
      </c>
      <c r="AH93" s="21" t="s">
        <v>860</v>
      </c>
      <c r="AI93" s="21" t="s">
        <v>52</v>
      </c>
      <c r="AJ93" s="25">
        <v>0</v>
      </c>
    </row>
    <row r="94" spans="1:36" hidden="1">
      <c r="A94" s="20">
        <v>900014785</v>
      </c>
      <c r="B94" s="21" t="s">
        <v>41</v>
      </c>
      <c r="C94" s="21" t="s">
        <v>5</v>
      </c>
      <c r="D94" s="21">
        <v>2236</v>
      </c>
      <c r="E94" s="21" t="s">
        <v>704</v>
      </c>
      <c r="F94" s="21" t="s">
        <v>1880</v>
      </c>
      <c r="G94" s="21" t="s">
        <v>705</v>
      </c>
      <c r="H94" s="22">
        <v>44945</v>
      </c>
      <c r="I94" s="22">
        <v>44945</v>
      </c>
      <c r="J94" s="23">
        <v>154448</v>
      </c>
      <c r="K94" s="23">
        <v>154448</v>
      </c>
      <c r="L94" s="24" t="s">
        <v>44</v>
      </c>
      <c r="M94" s="24" t="s">
        <v>44</v>
      </c>
      <c r="N94" s="25">
        <v>0</v>
      </c>
      <c r="O94" s="21"/>
      <c r="P94" s="25">
        <v>0</v>
      </c>
      <c r="Q94" s="25">
        <v>0</v>
      </c>
      <c r="R94" s="21"/>
      <c r="S94" s="26"/>
      <c r="T94" s="21"/>
      <c r="U94" s="25">
        <v>0</v>
      </c>
      <c r="V94" s="25" t="s">
        <v>45</v>
      </c>
      <c r="W94" s="21" t="s">
        <v>45</v>
      </c>
      <c r="X94" s="26">
        <v>44945</v>
      </c>
      <c r="Y94" s="26">
        <v>44965</v>
      </c>
      <c r="Z94" s="26">
        <v>44970</v>
      </c>
      <c r="AA94" s="25">
        <v>157600</v>
      </c>
      <c r="AB94" s="25">
        <v>0</v>
      </c>
      <c r="AC94" s="25">
        <v>0</v>
      </c>
      <c r="AD94" s="25">
        <v>157600</v>
      </c>
      <c r="AE94" s="25">
        <v>0</v>
      </c>
      <c r="AF94" s="25">
        <v>157600</v>
      </c>
      <c r="AG94" s="21" t="s">
        <v>46</v>
      </c>
      <c r="AH94" s="21" t="s">
        <v>114</v>
      </c>
      <c r="AI94" s="21" t="s">
        <v>52</v>
      </c>
      <c r="AJ94" s="25">
        <v>0</v>
      </c>
    </row>
    <row r="95" spans="1:36" hidden="1">
      <c r="A95" s="20">
        <v>900014785</v>
      </c>
      <c r="B95" s="21" t="s">
        <v>41</v>
      </c>
      <c r="C95" s="21" t="s">
        <v>5</v>
      </c>
      <c r="D95" s="21">
        <v>2237</v>
      </c>
      <c r="E95" s="21" t="s">
        <v>706</v>
      </c>
      <c r="F95" s="21" t="s">
        <v>1881</v>
      </c>
      <c r="G95" s="21" t="s">
        <v>707</v>
      </c>
      <c r="H95" s="22">
        <v>44945</v>
      </c>
      <c r="I95" s="22">
        <v>44945</v>
      </c>
      <c r="J95" s="23">
        <v>154448</v>
      </c>
      <c r="K95" s="23">
        <v>154448</v>
      </c>
      <c r="L95" s="24" t="s">
        <v>44</v>
      </c>
      <c r="M95" s="24" t="s">
        <v>44</v>
      </c>
      <c r="N95" s="25">
        <v>0</v>
      </c>
      <c r="O95" s="21"/>
      <c r="P95" s="25">
        <v>0</v>
      </c>
      <c r="Q95" s="25">
        <v>0</v>
      </c>
      <c r="R95" s="21"/>
      <c r="S95" s="26"/>
      <c r="T95" s="21"/>
      <c r="U95" s="25">
        <v>0</v>
      </c>
      <c r="V95" s="25" t="s">
        <v>45</v>
      </c>
      <c r="W95" s="21" t="s">
        <v>45</v>
      </c>
      <c r="X95" s="26">
        <v>44945</v>
      </c>
      <c r="Y95" s="26">
        <v>44965</v>
      </c>
      <c r="Z95" s="26">
        <v>44970</v>
      </c>
      <c r="AA95" s="25">
        <v>157600</v>
      </c>
      <c r="AB95" s="25">
        <v>0</v>
      </c>
      <c r="AC95" s="25">
        <v>0</v>
      </c>
      <c r="AD95" s="25">
        <v>157600</v>
      </c>
      <c r="AE95" s="25">
        <v>0</v>
      </c>
      <c r="AF95" s="25">
        <v>157600</v>
      </c>
      <c r="AG95" s="21" t="s">
        <v>46</v>
      </c>
      <c r="AH95" s="21" t="s">
        <v>114</v>
      </c>
      <c r="AI95" s="21" t="s">
        <v>52</v>
      </c>
      <c r="AJ95" s="25">
        <v>0</v>
      </c>
    </row>
    <row r="96" spans="1:36" hidden="1">
      <c r="A96" s="20">
        <v>900014785</v>
      </c>
      <c r="B96" s="21" t="s">
        <v>41</v>
      </c>
      <c r="C96" s="21" t="s">
        <v>5</v>
      </c>
      <c r="D96" s="21">
        <v>2238</v>
      </c>
      <c r="E96" s="21" t="s">
        <v>708</v>
      </c>
      <c r="F96" s="21" t="s">
        <v>1882</v>
      </c>
      <c r="G96" s="21" t="s">
        <v>709</v>
      </c>
      <c r="H96" s="22">
        <v>44945</v>
      </c>
      <c r="I96" s="22">
        <v>44945</v>
      </c>
      <c r="J96" s="23">
        <v>154448</v>
      </c>
      <c r="K96" s="23">
        <v>154448</v>
      </c>
      <c r="L96" s="24" t="s">
        <v>44</v>
      </c>
      <c r="M96" s="24" t="s">
        <v>44</v>
      </c>
      <c r="N96" s="25">
        <v>0</v>
      </c>
      <c r="O96" s="21"/>
      <c r="P96" s="25">
        <v>0</v>
      </c>
      <c r="Q96" s="25">
        <v>0</v>
      </c>
      <c r="R96" s="21"/>
      <c r="S96" s="26"/>
      <c r="T96" s="21"/>
      <c r="U96" s="25">
        <v>0</v>
      </c>
      <c r="V96" s="25" t="s">
        <v>45</v>
      </c>
      <c r="W96" s="21" t="s">
        <v>45</v>
      </c>
      <c r="X96" s="26">
        <v>44945</v>
      </c>
      <c r="Y96" s="26">
        <v>44965</v>
      </c>
      <c r="Z96" s="26">
        <v>44970</v>
      </c>
      <c r="AA96" s="25">
        <v>157600</v>
      </c>
      <c r="AB96" s="25">
        <v>0</v>
      </c>
      <c r="AC96" s="25">
        <v>0</v>
      </c>
      <c r="AD96" s="25">
        <v>157600</v>
      </c>
      <c r="AE96" s="25">
        <v>0</v>
      </c>
      <c r="AF96" s="25">
        <v>157600</v>
      </c>
      <c r="AG96" s="21" t="s">
        <v>46</v>
      </c>
      <c r="AH96" s="21" t="s">
        <v>114</v>
      </c>
      <c r="AI96" s="21" t="s">
        <v>52</v>
      </c>
      <c r="AJ96" s="25">
        <v>0</v>
      </c>
    </row>
    <row r="97" spans="1:36" hidden="1">
      <c r="A97" s="20">
        <v>900014785</v>
      </c>
      <c r="B97" s="21" t="s">
        <v>41</v>
      </c>
      <c r="C97" s="21" t="s">
        <v>5</v>
      </c>
      <c r="D97" s="21">
        <v>2239</v>
      </c>
      <c r="E97" s="21" t="s">
        <v>861</v>
      </c>
      <c r="F97" s="21" t="s">
        <v>1883</v>
      </c>
      <c r="G97" s="21" t="s">
        <v>862</v>
      </c>
      <c r="H97" s="22">
        <v>44945</v>
      </c>
      <c r="I97" s="22">
        <v>44945</v>
      </c>
      <c r="J97" s="23">
        <v>116840</v>
      </c>
      <c r="K97" s="23">
        <v>116840</v>
      </c>
      <c r="L97" s="24" t="s">
        <v>44</v>
      </c>
      <c r="M97" s="24" t="s">
        <v>44</v>
      </c>
      <c r="N97" s="25">
        <v>0</v>
      </c>
      <c r="O97" s="21"/>
      <c r="P97" s="25">
        <v>0</v>
      </c>
      <c r="Q97" s="25">
        <v>0</v>
      </c>
      <c r="R97" s="21"/>
      <c r="S97" s="26"/>
      <c r="T97" s="21"/>
      <c r="U97" s="25">
        <v>0</v>
      </c>
      <c r="V97" s="25" t="s">
        <v>45</v>
      </c>
      <c r="W97" s="21" t="s">
        <v>45</v>
      </c>
      <c r="X97" s="26">
        <v>44945</v>
      </c>
      <c r="Y97" s="26">
        <v>44965</v>
      </c>
      <c r="Z97" s="26">
        <v>44970</v>
      </c>
      <c r="AA97" s="25">
        <v>123000</v>
      </c>
      <c r="AB97" s="25">
        <v>0</v>
      </c>
      <c r="AC97" s="25">
        <v>0</v>
      </c>
      <c r="AD97" s="25">
        <v>123000</v>
      </c>
      <c r="AE97" s="25">
        <v>0</v>
      </c>
      <c r="AF97" s="25">
        <v>123000</v>
      </c>
      <c r="AG97" s="21" t="s">
        <v>46</v>
      </c>
      <c r="AH97" s="21" t="s">
        <v>863</v>
      </c>
      <c r="AI97" s="21" t="s">
        <v>52</v>
      </c>
      <c r="AJ97" s="25">
        <v>0</v>
      </c>
    </row>
    <row r="98" spans="1:36" hidden="1">
      <c r="A98" s="20">
        <v>900014785</v>
      </c>
      <c r="B98" s="21" t="s">
        <v>41</v>
      </c>
      <c r="C98" s="21" t="s">
        <v>5</v>
      </c>
      <c r="D98" s="21">
        <v>2233</v>
      </c>
      <c r="E98" s="21" t="s">
        <v>875</v>
      </c>
      <c r="F98" s="21" t="s">
        <v>1884</v>
      </c>
      <c r="G98" s="21" t="s">
        <v>876</v>
      </c>
      <c r="H98" s="22">
        <v>44945</v>
      </c>
      <c r="I98" s="22">
        <v>44945</v>
      </c>
      <c r="J98" s="23">
        <v>114268</v>
      </c>
      <c r="K98" s="23">
        <v>114268</v>
      </c>
      <c r="L98" s="24" t="s">
        <v>44</v>
      </c>
      <c r="M98" s="24" t="s">
        <v>44</v>
      </c>
      <c r="N98" s="25">
        <v>0</v>
      </c>
      <c r="O98" s="21"/>
      <c r="P98" s="25">
        <v>0</v>
      </c>
      <c r="Q98" s="25">
        <v>0</v>
      </c>
      <c r="R98" s="21"/>
      <c r="S98" s="26"/>
      <c r="T98" s="21"/>
      <c r="U98" s="25">
        <v>0</v>
      </c>
      <c r="V98" s="25" t="s">
        <v>45</v>
      </c>
      <c r="W98" s="21" t="s">
        <v>45</v>
      </c>
      <c r="X98" s="26">
        <v>44945</v>
      </c>
      <c r="Y98" s="26">
        <v>44965</v>
      </c>
      <c r="Z98" s="26">
        <v>44970</v>
      </c>
      <c r="AA98" s="25">
        <v>116600</v>
      </c>
      <c r="AB98" s="25">
        <v>0</v>
      </c>
      <c r="AC98" s="25">
        <v>0</v>
      </c>
      <c r="AD98" s="25">
        <v>116600</v>
      </c>
      <c r="AE98" s="25">
        <v>0</v>
      </c>
      <c r="AF98" s="25">
        <v>116600</v>
      </c>
      <c r="AG98" s="21" t="s">
        <v>46</v>
      </c>
      <c r="AH98" s="21" t="s">
        <v>114</v>
      </c>
      <c r="AI98" s="21" t="s">
        <v>52</v>
      </c>
      <c r="AJ98" s="25">
        <v>0</v>
      </c>
    </row>
    <row r="99" spans="1:36" hidden="1">
      <c r="A99" s="20">
        <v>900014785</v>
      </c>
      <c r="B99" s="21" t="s">
        <v>41</v>
      </c>
      <c r="C99" s="21" t="s">
        <v>5</v>
      </c>
      <c r="D99" s="21">
        <v>2235</v>
      </c>
      <c r="E99" s="21" t="s">
        <v>919</v>
      </c>
      <c r="F99" s="21" t="s">
        <v>1885</v>
      </c>
      <c r="G99" s="21" t="s">
        <v>920</v>
      </c>
      <c r="H99" s="22">
        <v>44945</v>
      </c>
      <c r="I99" s="22">
        <v>44945</v>
      </c>
      <c r="J99" s="23">
        <v>91140</v>
      </c>
      <c r="K99" s="23">
        <v>91140</v>
      </c>
      <c r="L99" s="24" t="s">
        <v>44</v>
      </c>
      <c r="M99" s="24" t="s">
        <v>44</v>
      </c>
      <c r="N99" s="25">
        <v>0</v>
      </c>
      <c r="O99" s="21"/>
      <c r="P99" s="25">
        <v>0</v>
      </c>
      <c r="Q99" s="25">
        <v>0</v>
      </c>
      <c r="R99" s="21"/>
      <c r="S99" s="26"/>
      <c r="T99" s="21"/>
      <c r="U99" s="25">
        <v>0</v>
      </c>
      <c r="V99" s="25" t="s">
        <v>45</v>
      </c>
      <c r="W99" s="21" t="s">
        <v>45</v>
      </c>
      <c r="X99" s="26">
        <v>44945</v>
      </c>
      <c r="Y99" s="26">
        <v>44965</v>
      </c>
      <c r="Z99" s="26">
        <v>44973</v>
      </c>
      <c r="AA99" s="25">
        <v>108000</v>
      </c>
      <c r="AB99" s="25">
        <v>0</v>
      </c>
      <c r="AC99" s="25">
        <v>0</v>
      </c>
      <c r="AD99" s="25">
        <v>108000</v>
      </c>
      <c r="AE99" s="25">
        <v>0</v>
      </c>
      <c r="AF99" s="25">
        <v>108000</v>
      </c>
      <c r="AG99" s="21" t="s">
        <v>46</v>
      </c>
      <c r="AH99" s="21" t="s">
        <v>921</v>
      </c>
      <c r="AI99" s="21" t="s">
        <v>52</v>
      </c>
      <c r="AJ99" s="25">
        <v>0</v>
      </c>
    </row>
    <row r="100" spans="1:36" hidden="1">
      <c r="A100" s="20">
        <v>900014785</v>
      </c>
      <c r="B100" s="21" t="s">
        <v>41</v>
      </c>
      <c r="C100" s="21" t="s">
        <v>5</v>
      </c>
      <c r="D100" s="21">
        <v>2234</v>
      </c>
      <c r="E100" s="21" t="s">
        <v>936</v>
      </c>
      <c r="F100" s="21" t="s">
        <v>1886</v>
      </c>
      <c r="G100" s="21" t="s">
        <v>937</v>
      </c>
      <c r="H100" s="22">
        <v>44945</v>
      </c>
      <c r="I100" s="22">
        <v>44945</v>
      </c>
      <c r="J100" s="23">
        <v>90160</v>
      </c>
      <c r="K100" s="23">
        <v>90160</v>
      </c>
      <c r="L100" s="24" t="s">
        <v>44</v>
      </c>
      <c r="M100" s="24" t="s">
        <v>44</v>
      </c>
      <c r="N100" s="25">
        <v>0</v>
      </c>
      <c r="O100" s="21"/>
      <c r="P100" s="25">
        <v>0</v>
      </c>
      <c r="Q100" s="25">
        <v>0</v>
      </c>
      <c r="R100" s="21"/>
      <c r="S100" s="26"/>
      <c r="T100" s="21"/>
      <c r="U100" s="25">
        <v>0</v>
      </c>
      <c r="V100" s="25" t="s">
        <v>45</v>
      </c>
      <c r="W100" s="21" t="s">
        <v>45</v>
      </c>
      <c r="X100" s="26">
        <v>44945</v>
      </c>
      <c r="Y100" s="26">
        <v>44965</v>
      </c>
      <c r="Z100" s="26">
        <v>44970</v>
      </c>
      <c r="AA100" s="25">
        <v>92000</v>
      </c>
      <c r="AB100" s="25">
        <v>0</v>
      </c>
      <c r="AC100" s="25">
        <v>0</v>
      </c>
      <c r="AD100" s="25">
        <v>92000</v>
      </c>
      <c r="AE100" s="25">
        <v>0</v>
      </c>
      <c r="AF100" s="25">
        <v>92000</v>
      </c>
      <c r="AG100" s="21" t="s">
        <v>46</v>
      </c>
      <c r="AH100" s="21" t="s">
        <v>938</v>
      </c>
      <c r="AI100" s="21" t="s">
        <v>52</v>
      </c>
      <c r="AJ100" s="25">
        <v>0</v>
      </c>
    </row>
    <row r="101" spans="1:36" hidden="1">
      <c r="A101" s="20">
        <v>900014785</v>
      </c>
      <c r="B101" s="21" t="s">
        <v>41</v>
      </c>
      <c r="C101" s="21" t="s">
        <v>5</v>
      </c>
      <c r="D101" s="21">
        <v>2276</v>
      </c>
      <c r="E101" s="21" t="s">
        <v>510</v>
      </c>
      <c r="F101" s="21" t="s">
        <v>1887</v>
      </c>
      <c r="G101" s="21" t="s">
        <v>511</v>
      </c>
      <c r="H101" s="22">
        <v>45002</v>
      </c>
      <c r="I101" s="22">
        <v>45033</v>
      </c>
      <c r="J101" s="23">
        <v>177167.66</v>
      </c>
      <c r="K101" s="23">
        <v>177167.66</v>
      </c>
      <c r="L101" s="24" t="s">
        <v>44</v>
      </c>
      <c r="M101" s="24" t="s">
        <v>44</v>
      </c>
      <c r="N101" s="25">
        <v>0</v>
      </c>
      <c r="O101" s="21"/>
      <c r="P101" s="25">
        <v>0</v>
      </c>
      <c r="Q101" s="25">
        <v>0</v>
      </c>
      <c r="R101" s="21"/>
      <c r="S101" s="26"/>
      <c r="T101" s="21"/>
      <c r="U101" s="25">
        <v>0</v>
      </c>
      <c r="V101" s="25" t="s">
        <v>45</v>
      </c>
      <c r="W101" s="21" t="s">
        <v>45</v>
      </c>
      <c r="X101" s="26">
        <v>45002</v>
      </c>
      <c r="Y101" s="26">
        <v>45084</v>
      </c>
      <c r="Z101" s="26">
        <v>45097</v>
      </c>
      <c r="AA101" s="25">
        <v>184967</v>
      </c>
      <c r="AB101" s="25">
        <v>0</v>
      </c>
      <c r="AC101" s="25">
        <v>0</v>
      </c>
      <c r="AD101" s="25">
        <v>184967</v>
      </c>
      <c r="AE101" s="25">
        <v>0</v>
      </c>
      <c r="AF101" s="25">
        <v>184967</v>
      </c>
      <c r="AG101" s="21" t="s">
        <v>46</v>
      </c>
      <c r="AH101" s="21" t="s">
        <v>512</v>
      </c>
      <c r="AI101" s="21" t="s">
        <v>52</v>
      </c>
      <c r="AJ101" s="25">
        <v>0</v>
      </c>
    </row>
    <row r="102" spans="1:36" hidden="1">
      <c r="A102" s="20">
        <v>900014785</v>
      </c>
      <c r="B102" s="21" t="s">
        <v>41</v>
      </c>
      <c r="C102" s="21" t="s">
        <v>5</v>
      </c>
      <c r="D102" s="21">
        <v>2277</v>
      </c>
      <c r="E102" s="21" t="s">
        <v>513</v>
      </c>
      <c r="F102" s="21" t="s">
        <v>1888</v>
      </c>
      <c r="G102" s="21" t="s">
        <v>514</v>
      </c>
      <c r="H102" s="22">
        <v>45002</v>
      </c>
      <c r="I102" s="22">
        <v>45033</v>
      </c>
      <c r="J102" s="23">
        <v>177567.66</v>
      </c>
      <c r="K102" s="23">
        <v>177567.66</v>
      </c>
      <c r="L102" s="24" t="s">
        <v>44</v>
      </c>
      <c r="M102" s="24" t="s">
        <v>44</v>
      </c>
      <c r="N102" s="25">
        <v>0</v>
      </c>
      <c r="O102" s="21"/>
      <c r="P102" s="25">
        <v>0</v>
      </c>
      <c r="Q102" s="25">
        <v>0</v>
      </c>
      <c r="R102" s="21"/>
      <c r="S102" s="26"/>
      <c r="T102" s="21"/>
      <c r="U102" s="25">
        <v>0</v>
      </c>
      <c r="V102" s="25" t="s">
        <v>45</v>
      </c>
      <c r="W102" s="21" t="s">
        <v>45</v>
      </c>
      <c r="X102" s="26">
        <v>45002</v>
      </c>
      <c r="Y102" s="26">
        <v>45084</v>
      </c>
      <c r="Z102" s="26">
        <v>45097</v>
      </c>
      <c r="AA102" s="25">
        <v>184967</v>
      </c>
      <c r="AB102" s="25">
        <v>0</v>
      </c>
      <c r="AC102" s="25">
        <v>0</v>
      </c>
      <c r="AD102" s="25">
        <v>184967</v>
      </c>
      <c r="AE102" s="25">
        <v>0</v>
      </c>
      <c r="AF102" s="25">
        <v>184967</v>
      </c>
      <c r="AG102" s="21" t="s">
        <v>46</v>
      </c>
      <c r="AH102" s="21" t="s">
        <v>512</v>
      </c>
      <c r="AI102" s="21" t="s">
        <v>52</v>
      </c>
      <c r="AJ102" s="25">
        <v>0</v>
      </c>
    </row>
    <row r="103" spans="1:36" hidden="1">
      <c r="A103" s="20">
        <v>900014785</v>
      </c>
      <c r="B103" s="21" t="s">
        <v>41</v>
      </c>
      <c r="C103" s="21" t="s">
        <v>5</v>
      </c>
      <c r="D103" s="21">
        <v>2279</v>
      </c>
      <c r="E103" s="21" t="s">
        <v>515</v>
      </c>
      <c r="F103" s="21" t="s">
        <v>1889</v>
      </c>
      <c r="G103" s="21" t="s">
        <v>516</v>
      </c>
      <c r="H103" s="22">
        <v>45002</v>
      </c>
      <c r="I103" s="22">
        <v>45033</v>
      </c>
      <c r="J103" s="23">
        <v>177167.66</v>
      </c>
      <c r="K103" s="23">
        <v>177167.66</v>
      </c>
      <c r="L103" s="24" t="s">
        <v>44</v>
      </c>
      <c r="M103" s="24" t="s">
        <v>44</v>
      </c>
      <c r="N103" s="25">
        <v>0</v>
      </c>
      <c r="O103" s="21"/>
      <c r="P103" s="25">
        <v>0</v>
      </c>
      <c r="Q103" s="25">
        <v>0</v>
      </c>
      <c r="R103" s="21"/>
      <c r="S103" s="26"/>
      <c r="T103" s="21"/>
      <c r="U103" s="25">
        <v>0</v>
      </c>
      <c r="V103" s="25" t="s">
        <v>45</v>
      </c>
      <c r="W103" s="21" t="s">
        <v>45</v>
      </c>
      <c r="X103" s="26">
        <v>45002</v>
      </c>
      <c r="Y103" s="26">
        <v>45084</v>
      </c>
      <c r="Z103" s="26">
        <v>45097</v>
      </c>
      <c r="AA103" s="25">
        <v>184967</v>
      </c>
      <c r="AB103" s="25">
        <v>0</v>
      </c>
      <c r="AC103" s="25">
        <v>0</v>
      </c>
      <c r="AD103" s="25">
        <v>184967</v>
      </c>
      <c r="AE103" s="25">
        <v>0</v>
      </c>
      <c r="AF103" s="25">
        <v>184967</v>
      </c>
      <c r="AG103" s="21" t="s">
        <v>46</v>
      </c>
      <c r="AH103" s="21" t="s">
        <v>517</v>
      </c>
      <c r="AI103" s="21" t="s">
        <v>52</v>
      </c>
      <c r="AJ103" s="25">
        <v>0</v>
      </c>
    </row>
    <row r="104" spans="1:36" hidden="1">
      <c r="A104" s="20">
        <v>900014785</v>
      </c>
      <c r="B104" s="21" t="s">
        <v>41</v>
      </c>
      <c r="C104" s="21" t="s">
        <v>5</v>
      </c>
      <c r="D104" s="21">
        <v>2280</v>
      </c>
      <c r="E104" s="21" t="s">
        <v>518</v>
      </c>
      <c r="F104" s="21" t="s">
        <v>1890</v>
      </c>
      <c r="G104" s="21" t="s">
        <v>519</v>
      </c>
      <c r="H104" s="22">
        <v>45002</v>
      </c>
      <c r="I104" s="22">
        <v>45033</v>
      </c>
      <c r="J104" s="23">
        <v>177167.66</v>
      </c>
      <c r="K104" s="23">
        <v>177167.66</v>
      </c>
      <c r="L104" s="24" t="s">
        <v>44</v>
      </c>
      <c r="M104" s="24" t="s">
        <v>44</v>
      </c>
      <c r="N104" s="25">
        <v>0</v>
      </c>
      <c r="O104" s="21"/>
      <c r="P104" s="25">
        <v>0</v>
      </c>
      <c r="Q104" s="25">
        <v>0</v>
      </c>
      <c r="R104" s="21"/>
      <c r="S104" s="26"/>
      <c r="T104" s="21"/>
      <c r="U104" s="25">
        <v>0</v>
      </c>
      <c r="V104" s="25" t="s">
        <v>45</v>
      </c>
      <c r="W104" s="21" t="s">
        <v>45</v>
      </c>
      <c r="X104" s="26">
        <v>45002</v>
      </c>
      <c r="Y104" s="26">
        <v>45084</v>
      </c>
      <c r="Z104" s="26">
        <v>45097</v>
      </c>
      <c r="AA104" s="25">
        <v>184967</v>
      </c>
      <c r="AB104" s="25">
        <v>0</v>
      </c>
      <c r="AC104" s="25">
        <v>0</v>
      </c>
      <c r="AD104" s="25">
        <v>184967</v>
      </c>
      <c r="AE104" s="25">
        <v>0</v>
      </c>
      <c r="AF104" s="25">
        <v>184967</v>
      </c>
      <c r="AG104" s="21" t="s">
        <v>46</v>
      </c>
      <c r="AH104" s="21" t="s">
        <v>517</v>
      </c>
      <c r="AI104" s="21" t="s">
        <v>52</v>
      </c>
      <c r="AJ104" s="25">
        <v>0</v>
      </c>
    </row>
    <row r="105" spans="1:36" hidden="1">
      <c r="A105" s="20">
        <v>900014785</v>
      </c>
      <c r="B105" s="21" t="s">
        <v>41</v>
      </c>
      <c r="C105" s="21" t="s">
        <v>5</v>
      </c>
      <c r="D105" s="21">
        <v>2281</v>
      </c>
      <c r="E105" s="21" t="s">
        <v>520</v>
      </c>
      <c r="F105" s="21" t="s">
        <v>1891</v>
      </c>
      <c r="G105" s="21" t="s">
        <v>521</v>
      </c>
      <c r="H105" s="22">
        <v>45002</v>
      </c>
      <c r="I105" s="22">
        <v>45033</v>
      </c>
      <c r="J105" s="23">
        <v>177167.66</v>
      </c>
      <c r="K105" s="23">
        <v>177167.66</v>
      </c>
      <c r="L105" s="24" t="s">
        <v>44</v>
      </c>
      <c r="M105" s="24" t="s">
        <v>44</v>
      </c>
      <c r="N105" s="25">
        <v>0</v>
      </c>
      <c r="O105" s="21"/>
      <c r="P105" s="25">
        <v>0</v>
      </c>
      <c r="Q105" s="25">
        <v>0</v>
      </c>
      <c r="R105" s="21"/>
      <c r="S105" s="26"/>
      <c r="T105" s="21"/>
      <c r="U105" s="25">
        <v>0</v>
      </c>
      <c r="V105" s="25" t="s">
        <v>45</v>
      </c>
      <c r="W105" s="21" t="s">
        <v>45</v>
      </c>
      <c r="X105" s="26">
        <v>45002</v>
      </c>
      <c r="Y105" s="26">
        <v>45084</v>
      </c>
      <c r="Z105" s="26">
        <v>45097</v>
      </c>
      <c r="AA105" s="25">
        <v>184967</v>
      </c>
      <c r="AB105" s="25">
        <v>0</v>
      </c>
      <c r="AC105" s="25">
        <v>0</v>
      </c>
      <c r="AD105" s="25">
        <v>184967</v>
      </c>
      <c r="AE105" s="25">
        <v>0</v>
      </c>
      <c r="AF105" s="25">
        <v>184967</v>
      </c>
      <c r="AG105" s="21" t="s">
        <v>46</v>
      </c>
      <c r="AH105" s="21" t="s">
        <v>512</v>
      </c>
      <c r="AI105" s="21" t="s">
        <v>52</v>
      </c>
      <c r="AJ105" s="25">
        <v>0</v>
      </c>
    </row>
    <row r="106" spans="1:36" hidden="1">
      <c r="A106" s="20">
        <v>900014785</v>
      </c>
      <c r="B106" s="21" t="s">
        <v>41</v>
      </c>
      <c r="C106" s="21" t="s">
        <v>5</v>
      </c>
      <c r="D106" s="21">
        <v>2282</v>
      </c>
      <c r="E106" s="21" t="s">
        <v>522</v>
      </c>
      <c r="F106" s="21" t="s">
        <v>1892</v>
      </c>
      <c r="G106" s="21" t="s">
        <v>523</v>
      </c>
      <c r="H106" s="22">
        <v>45002</v>
      </c>
      <c r="I106" s="22">
        <v>45033</v>
      </c>
      <c r="J106" s="23">
        <v>181267.66</v>
      </c>
      <c r="K106" s="23">
        <v>181267.66</v>
      </c>
      <c r="L106" s="24" t="s">
        <v>44</v>
      </c>
      <c r="M106" s="24" t="s">
        <v>44</v>
      </c>
      <c r="N106" s="25">
        <v>0</v>
      </c>
      <c r="O106" s="21"/>
      <c r="P106" s="25">
        <v>0</v>
      </c>
      <c r="Q106" s="25">
        <v>0</v>
      </c>
      <c r="R106" s="21"/>
      <c r="S106" s="26"/>
      <c r="T106" s="21"/>
      <c r="U106" s="25">
        <v>0</v>
      </c>
      <c r="V106" s="25" t="s">
        <v>45</v>
      </c>
      <c r="W106" s="21" t="s">
        <v>45</v>
      </c>
      <c r="X106" s="26">
        <v>45002</v>
      </c>
      <c r="Y106" s="26">
        <v>45084</v>
      </c>
      <c r="Z106" s="26">
        <v>45097</v>
      </c>
      <c r="AA106" s="25">
        <v>184967</v>
      </c>
      <c r="AB106" s="25">
        <v>0</v>
      </c>
      <c r="AC106" s="25">
        <v>0</v>
      </c>
      <c r="AD106" s="25">
        <v>184967</v>
      </c>
      <c r="AE106" s="25">
        <v>0</v>
      </c>
      <c r="AF106" s="25">
        <v>184967</v>
      </c>
      <c r="AG106" s="21" t="s">
        <v>46</v>
      </c>
      <c r="AH106" s="21" t="s">
        <v>517</v>
      </c>
      <c r="AI106" s="21" t="s">
        <v>52</v>
      </c>
      <c r="AJ106" s="25">
        <v>0</v>
      </c>
    </row>
    <row r="107" spans="1:36" hidden="1">
      <c r="A107" s="20">
        <v>900014785</v>
      </c>
      <c r="B107" s="21" t="s">
        <v>41</v>
      </c>
      <c r="C107" s="21" t="s">
        <v>5</v>
      </c>
      <c r="D107" s="21">
        <v>2286</v>
      </c>
      <c r="E107" s="21" t="s">
        <v>524</v>
      </c>
      <c r="F107" s="21" t="s">
        <v>1893</v>
      </c>
      <c r="G107" s="21" t="s">
        <v>525</v>
      </c>
      <c r="H107" s="22">
        <v>45002</v>
      </c>
      <c r="I107" s="22">
        <v>45033</v>
      </c>
      <c r="J107" s="23">
        <v>177167.66</v>
      </c>
      <c r="K107" s="23">
        <v>177167.66</v>
      </c>
      <c r="L107" s="24" t="s">
        <v>44</v>
      </c>
      <c r="M107" s="24" t="s">
        <v>44</v>
      </c>
      <c r="N107" s="25">
        <v>0</v>
      </c>
      <c r="O107" s="21"/>
      <c r="P107" s="25">
        <v>0</v>
      </c>
      <c r="Q107" s="25">
        <v>0</v>
      </c>
      <c r="R107" s="21"/>
      <c r="S107" s="26"/>
      <c r="T107" s="21"/>
      <c r="U107" s="25">
        <v>0</v>
      </c>
      <c r="V107" s="25" t="s">
        <v>45</v>
      </c>
      <c r="W107" s="21" t="s">
        <v>45</v>
      </c>
      <c r="X107" s="26">
        <v>45002</v>
      </c>
      <c r="Y107" s="26">
        <v>45084</v>
      </c>
      <c r="Z107" s="26">
        <v>45097</v>
      </c>
      <c r="AA107" s="25">
        <v>184967</v>
      </c>
      <c r="AB107" s="25">
        <v>0</v>
      </c>
      <c r="AC107" s="25">
        <v>0</v>
      </c>
      <c r="AD107" s="25">
        <v>184967</v>
      </c>
      <c r="AE107" s="25">
        <v>0</v>
      </c>
      <c r="AF107" s="25">
        <v>184967</v>
      </c>
      <c r="AG107" s="21" t="s">
        <v>46</v>
      </c>
      <c r="AH107" s="21" t="s">
        <v>512</v>
      </c>
      <c r="AI107" s="21" t="s">
        <v>52</v>
      </c>
      <c r="AJ107" s="25">
        <v>0</v>
      </c>
    </row>
    <row r="108" spans="1:36" hidden="1">
      <c r="A108" s="20">
        <v>900014785</v>
      </c>
      <c r="B108" s="21" t="s">
        <v>41</v>
      </c>
      <c r="C108" s="21" t="s">
        <v>5</v>
      </c>
      <c r="D108" s="21">
        <v>2287</v>
      </c>
      <c r="E108" s="21" t="s">
        <v>526</v>
      </c>
      <c r="F108" s="21" t="s">
        <v>1894</v>
      </c>
      <c r="G108" s="21" t="s">
        <v>527</v>
      </c>
      <c r="H108" s="22">
        <v>45002</v>
      </c>
      <c r="I108" s="22">
        <v>45033</v>
      </c>
      <c r="J108" s="23">
        <v>177167.66</v>
      </c>
      <c r="K108" s="23">
        <v>177167.66</v>
      </c>
      <c r="L108" s="24" t="s">
        <v>44</v>
      </c>
      <c r="M108" s="24" t="s">
        <v>44</v>
      </c>
      <c r="N108" s="25">
        <v>0</v>
      </c>
      <c r="O108" s="21"/>
      <c r="P108" s="25">
        <v>0</v>
      </c>
      <c r="Q108" s="25">
        <v>0</v>
      </c>
      <c r="R108" s="21"/>
      <c r="S108" s="26"/>
      <c r="T108" s="21"/>
      <c r="U108" s="25">
        <v>0</v>
      </c>
      <c r="V108" s="25" t="s">
        <v>45</v>
      </c>
      <c r="W108" s="21" t="s">
        <v>45</v>
      </c>
      <c r="X108" s="26">
        <v>45002</v>
      </c>
      <c r="Y108" s="26">
        <v>45084</v>
      </c>
      <c r="Z108" s="26">
        <v>45097</v>
      </c>
      <c r="AA108" s="25">
        <v>184967</v>
      </c>
      <c r="AB108" s="25">
        <v>0</v>
      </c>
      <c r="AC108" s="25">
        <v>0</v>
      </c>
      <c r="AD108" s="25">
        <v>184967</v>
      </c>
      <c r="AE108" s="25">
        <v>0</v>
      </c>
      <c r="AF108" s="25">
        <v>184967</v>
      </c>
      <c r="AG108" s="21" t="s">
        <v>46</v>
      </c>
      <c r="AH108" s="21" t="s">
        <v>528</v>
      </c>
      <c r="AI108" s="21" t="s">
        <v>52</v>
      </c>
      <c r="AJ108" s="25">
        <v>0</v>
      </c>
    </row>
    <row r="109" spans="1:36" hidden="1">
      <c r="A109" s="20">
        <v>900014785</v>
      </c>
      <c r="B109" s="21" t="s">
        <v>41</v>
      </c>
      <c r="C109" s="21" t="s">
        <v>5</v>
      </c>
      <c r="D109" s="21">
        <v>2300</v>
      </c>
      <c r="E109" s="21" t="s">
        <v>600</v>
      </c>
      <c r="F109" s="21" t="s">
        <v>1895</v>
      </c>
      <c r="G109" s="21" t="s">
        <v>601</v>
      </c>
      <c r="H109" s="22">
        <v>45006</v>
      </c>
      <c r="I109" s="22">
        <v>45037</v>
      </c>
      <c r="J109" s="23">
        <v>178164</v>
      </c>
      <c r="K109" s="23">
        <v>178164</v>
      </c>
      <c r="L109" s="24" t="s">
        <v>44</v>
      </c>
      <c r="M109" s="24" t="s">
        <v>44</v>
      </c>
      <c r="N109" s="25">
        <v>0</v>
      </c>
      <c r="O109" s="21"/>
      <c r="P109" s="25">
        <v>0</v>
      </c>
      <c r="Q109" s="25">
        <v>0</v>
      </c>
      <c r="R109" s="21"/>
      <c r="S109" s="26"/>
      <c r="T109" s="21"/>
      <c r="U109" s="25">
        <v>0</v>
      </c>
      <c r="V109" s="25" t="s">
        <v>45</v>
      </c>
      <c r="W109" s="21" t="s">
        <v>45</v>
      </c>
      <c r="X109" s="26">
        <v>45006</v>
      </c>
      <c r="Y109" s="26">
        <v>45084</v>
      </c>
      <c r="Z109" s="26">
        <v>45097</v>
      </c>
      <c r="AA109" s="25">
        <v>181800</v>
      </c>
      <c r="AB109" s="25">
        <v>0</v>
      </c>
      <c r="AC109" s="25">
        <v>0</v>
      </c>
      <c r="AD109" s="25">
        <v>181800</v>
      </c>
      <c r="AE109" s="25">
        <v>0</v>
      </c>
      <c r="AF109" s="25">
        <v>181800</v>
      </c>
      <c r="AG109" s="21" t="s">
        <v>46</v>
      </c>
      <c r="AH109" s="21" t="s">
        <v>517</v>
      </c>
      <c r="AI109" s="21" t="s">
        <v>52</v>
      </c>
      <c r="AJ109" s="25">
        <v>0</v>
      </c>
    </row>
    <row r="110" spans="1:36" hidden="1">
      <c r="A110" s="20">
        <v>900014785</v>
      </c>
      <c r="B110" s="21" t="s">
        <v>41</v>
      </c>
      <c r="C110" s="21" t="s">
        <v>5</v>
      </c>
      <c r="D110" s="21">
        <v>2304</v>
      </c>
      <c r="E110" s="21" t="s">
        <v>602</v>
      </c>
      <c r="F110" s="21" t="s">
        <v>1896</v>
      </c>
      <c r="G110" s="21" t="s">
        <v>603</v>
      </c>
      <c r="H110" s="22">
        <v>45006</v>
      </c>
      <c r="I110" s="22">
        <v>45037</v>
      </c>
      <c r="J110" s="23">
        <v>178164</v>
      </c>
      <c r="K110" s="23">
        <v>178164</v>
      </c>
      <c r="L110" s="24" t="s">
        <v>44</v>
      </c>
      <c r="M110" s="24" t="s">
        <v>44</v>
      </c>
      <c r="N110" s="25">
        <v>0</v>
      </c>
      <c r="O110" s="21"/>
      <c r="P110" s="25">
        <v>0</v>
      </c>
      <c r="Q110" s="25">
        <v>0</v>
      </c>
      <c r="R110" s="21"/>
      <c r="S110" s="26"/>
      <c r="T110" s="21"/>
      <c r="U110" s="25">
        <v>0</v>
      </c>
      <c r="V110" s="25" t="s">
        <v>45</v>
      </c>
      <c r="W110" s="21" t="s">
        <v>45</v>
      </c>
      <c r="X110" s="26">
        <v>45006</v>
      </c>
      <c r="Y110" s="26">
        <v>45084</v>
      </c>
      <c r="Z110" s="26">
        <v>45097</v>
      </c>
      <c r="AA110" s="25">
        <v>181800</v>
      </c>
      <c r="AB110" s="25">
        <v>0</v>
      </c>
      <c r="AC110" s="25">
        <v>0</v>
      </c>
      <c r="AD110" s="25">
        <v>181800</v>
      </c>
      <c r="AE110" s="25">
        <v>0</v>
      </c>
      <c r="AF110" s="25">
        <v>181800</v>
      </c>
      <c r="AG110" s="21" t="s">
        <v>46</v>
      </c>
      <c r="AH110" s="21" t="s">
        <v>604</v>
      </c>
      <c r="AI110" s="21" t="s">
        <v>52</v>
      </c>
      <c r="AJ110" s="25">
        <v>0</v>
      </c>
    </row>
    <row r="111" spans="1:36" hidden="1">
      <c r="A111" s="20">
        <v>900014785</v>
      </c>
      <c r="B111" s="21" t="s">
        <v>41</v>
      </c>
      <c r="C111" s="21" t="s">
        <v>5</v>
      </c>
      <c r="D111" s="21">
        <v>2307</v>
      </c>
      <c r="E111" s="21" t="s">
        <v>685</v>
      </c>
      <c r="F111" s="21" t="s">
        <v>1897</v>
      </c>
      <c r="G111" s="21" t="s">
        <v>686</v>
      </c>
      <c r="H111" s="22">
        <v>45006</v>
      </c>
      <c r="I111" s="22">
        <v>45037</v>
      </c>
      <c r="J111" s="23">
        <v>141870</v>
      </c>
      <c r="K111" s="23">
        <v>141870</v>
      </c>
      <c r="L111" s="24" t="s">
        <v>44</v>
      </c>
      <c r="M111" s="24" t="s">
        <v>44</v>
      </c>
      <c r="N111" s="25">
        <v>0</v>
      </c>
      <c r="O111" s="21"/>
      <c r="P111" s="25">
        <v>0</v>
      </c>
      <c r="Q111" s="25">
        <v>0</v>
      </c>
      <c r="R111" s="21"/>
      <c r="S111" s="26"/>
      <c r="T111" s="21"/>
      <c r="U111" s="25">
        <v>0</v>
      </c>
      <c r="V111" s="25" t="s">
        <v>45</v>
      </c>
      <c r="W111" s="21" t="s">
        <v>45</v>
      </c>
      <c r="X111" s="26">
        <v>45006</v>
      </c>
      <c r="Y111" s="26">
        <v>45084</v>
      </c>
      <c r="Z111" s="26">
        <v>45097</v>
      </c>
      <c r="AA111" s="25">
        <v>161500</v>
      </c>
      <c r="AB111" s="25">
        <v>0</v>
      </c>
      <c r="AC111" s="25">
        <v>0</v>
      </c>
      <c r="AD111" s="25">
        <v>161500</v>
      </c>
      <c r="AE111" s="25">
        <v>0</v>
      </c>
      <c r="AF111" s="25">
        <v>161500</v>
      </c>
      <c r="AG111" s="21" t="s">
        <v>46</v>
      </c>
      <c r="AH111" s="21" t="s">
        <v>517</v>
      </c>
      <c r="AI111" s="21" t="s">
        <v>52</v>
      </c>
      <c r="AJ111" s="25">
        <v>0</v>
      </c>
    </row>
    <row r="112" spans="1:36" hidden="1">
      <c r="A112" s="20">
        <v>900014785</v>
      </c>
      <c r="B112" s="21" t="s">
        <v>41</v>
      </c>
      <c r="C112" s="21" t="s">
        <v>5</v>
      </c>
      <c r="D112" s="21">
        <v>2295</v>
      </c>
      <c r="E112" s="21" t="s">
        <v>710</v>
      </c>
      <c r="F112" s="21" t="s">
        <v>1898</v>
      </c>
      <c r="G112" s="21" t="s">
        <v>711</v>
      </c>
      <c r="H112" s="22">
        <v>45006</v>
      </c>
      <c r="I112" s="22">
        <v>45006</v>
      </c>
      <c r="J112" s="23">
        <v>154448</v>
      </c>
      <c r="K112" s="23">
        <v>154448</v>
      </c>
      <c r="L112" s="24" t="s">
        <v>44</v>
      </c>
      <c r="M112" s="24" t="s">
        <v>44</v>
      </c>
      <c r="N112" s="25">
        <v>0</v>
      </c>
      <c r="O112" s="21"/>
      <c r="P112" s="25">
        <v>0</v>
      </c>
      <c r="Q112" s="25">
        <v>0</v>
      </c>
      <c r="R112" s="21"/>
      <c r="S112" s="26"/>
      <c r="T112" s="21"/>
      <c r="U112" s="25">
        <v>0</v>
      </c>
      <c r="V112" s="25" t="s">
        <v>45</v>
      </c>
      <c r="W112" s="21" t="s">
        <v>45</v>
      </c>
      <c r="X112" s="26">
        <v>45006</v>
      </c>
      <c r="Y112" s="26">
        <v>45084</v>
      </c>
      <c r="Z112" s="26">
        <v>45097</v>
      </c>
      <c r="AA112" s="25">
        <v>157600</v>
      </c>
      <c r="AB112" s="25">
        <v>0</v>
      </c>
      <c r="AC112" s="25">
        <v>0</v>
      </c>
      <c r="AD112" s="25">
        <v>157600</v>
      </c>
      <c r="AE112" s="25">
        <v>0</v>
      </c>
      <c r="AF112" s="25">
        <v>157600</v>
      </c>
      <c r="AG112" s="21" t="s">
        <v>46</v>
      </c>
      <c r="AH112" s="21" t="s">
        <v>712</v>
      </c>
      <c r="AI112" s="21" t="s">
        <v>52</v>
      </c>
      <c r="AJ112" s="25">
        <v>0</v>
      </c>
    </row>
    <row r="113" spans="1:36" hidden="1">
      <c r="A113" s="20">
        <v>900014785</v>
      </c>
      <c r="B113" s="21" t="s">
        <v>41</v>
      </c>
      <c r="C113" s="21" t="s">
        <v>5</v>
      </c>
      <c r="D113" s="21">
        <v>2296</v>
      </c>
      <c r="E113" s="21" t="s">
        <v>713</v>
      </c>
      <c r="F113" s="21" t="s">
        <v>1899</v>
      </c>
      <c r="G113" s="21" t="s">
        <v>714</v>
      </c>
      <c r="H113" s="22">
        <v>45006</v>
      </c>
      <c r="I113" s="22">
        <v>45037</v>
      </c>
      <c r="J113" s="23">
        <v>154448</v>
      </c>
      <c r="K113" s="23">
        <v>154448</v>
      </c>
      <c r="L113" s="24" t="s">
        <v>44</v>
      </c>
      <c r="M113" s="24" t="s">
        <v>44</v>
      </c>
      <c r="N113" s="25">
        <v>0</v>
      </c>
      <c r="O113" s="21"/>
      <c r="P113" s="25">
        <v>0</v>
      </c>
      <c r="Q113" s="25">
        <v>0</v>
      </c>
      <c r="R113" s="21"/>
      <c r="S113" s="26"/>
      <c r="T113" s="21"/>
      <c r="U113" s="25">
        <v>0</v>
      </c>
      <c r="V113" s="25" t="s">
        <v>45</v>
      </c>
      <c r="W113" s="21" t="s">
        <v>45</v>
      </c>
      <c r="X113" s="26">
        <v>45006</v>
      </c>
      <c r="Y113" s="26">
        <v>45084</v>
      </c>
      <c r="Z113" s="26">
        <v>45097</v>
      </c>
      <c r="AA113" s="25">
        <v>157600</v>
      </c>
      <c r="AB113" s="25">
        <v>0</v>
      </c>
      <c r="AC113" s="25">
        <v>0</v>
      </c>
      <c r="AD113" s="25">
        <v>157600</v>
      </c>
      <c r="AE113" s="25">
        <v>0</v>
      </c>
      <c r="AF113" s="25">
        <v>157600</v>
      </c>
      <c r="AG113" s="21" t="s">
        <v>46</v>
      </c>
      <c r="AH113" s="21" t="s">
        <v>512</v>
      </c>
      <c r="AI113" s="21" t="s">
        <v>52</v>
      </c>
      <c r="AJ113" s="25">
        <v>0</v>
      </c>
    </row>
    <row r="114" spans="1:36" hidden="1">
      <c r="A114" s="20">
        <v>900014785</v>
      </c>
      <c r="B114" s="21" t="s">
        <v>41</v>
      </c>
      <c r="C114" s="21" t="s">
        <v>5</v>
      </c>
      <c r="D114" s="21">
        <v>2297</v>
      </c>
      <c r="E114" s="21" t="s">
        <v>715</v>
      </c>
      <c r="F114" s="21" t="s">
        <v>1900</v>
      </c>
      <c r="G114" s="21" t="s">
        <v>716</v>
      </c>
      <c r="H114" s="22">
        <v>45006</v>
      </c>
      <c r="I114" s="22">
        <v>45037</v>
      </c>
      <c r="J114" s="23">
        <v>154448</v>
      </c>
      <c r="K114" s="23">
        <v>154448</v>
      </c>
      <c r="L114" s="24" t="s">
        <v>44</v>
      </c>
      <c r="M114" s="24" t="s">
        <v>44</v>
      </c>
      <c r="N114" s="25">
        <v>0</v>
      </c>
      <c r="O114" s="21"/>
      <c r="P114" s="25">
        <v>0</v>
      </c>
      <c r="Q114" s="25">
        <v>0</v>
      </c>
      <c r="R114" s="21"/>
      <c r="S114" s="26"/>
      <c r="T114" s="21"/>
      <c r="U114" s="25">
        <v>0</v>
      </c>
      <c r="V114" s="25" t="s">
        <v>45</v>
      </c>
      <c r="W114" s="21" t="s">
        <v>45</v>
      </c>
      <c r="X114" s="26">
        <v>45006</v>
      </c>
      <c r="Y114" s="26">
        <v>45084</v>
      </c>
      <c r="Z114" s="26">
        <v>45097</v>
      </c>
      <c r="AA114" s="25">
        <v>157600</v>
      </c>
      <c r="AB114" s="25">
        <v>0</v>
      </c>
      <c r="AC114" s="25">
        <v>0</v>
      </c>
      <c r="AD114" s="25">
        <v>157600</v>
      </c>
      <c r="AE114" s="25">
        <v>0</v>
      </c>
      <c r="AF114" s="25">
        <v>157600</v>
      </c>
      <c r="AG114" s="21" t="s">
        <v>46</v>
      </c>
      <c r="AH114" s="21" t="s">
        <v>517</v>
      </c>
      <c r="AI114" s="21" t="s">
        <v>52</v>
      </c>
      <c r="AJ114" s="25">
        <v>0</v>
      </c>
    </row>
    <row r="115" spans="1:36" hidden="1">
      <c r="A115" s="20">
        <v>900014785</v>
      </c>
      <c r="B115" s="21" t="s">
        <v>41</v>
      </c>
      <c r="C115" s="21" t="s">
        <v>5</v>
      </c>
      <c r="D115" s="21">
        <v>2298</v>
      </c>
      <c r="E115" s="21" t="s">
        <v>717</v>
      </c>
      <c r="F115" s="21" t="s">
        <v>1901</v>
      </c>
      <c r="G115" s="21" t="s">
        <v>718</v>
      </c>
      <c r="H115" s="22">
        <v>45006</v>
      </c>
      <c r="I115" s="22">
        <v>45037</v>
      </c>
      <c r="J115" s="23">
        <v>150348</v>
      </c>
      <c r="K115" s="23">
        <v>150348</v>
      </c>
      <c r="L115" s="24" t="s">
        <v>44</v>
      </c>
      <c r="M115" s="24" t="s">
        <v>44</v>
      </c>
      <c r="N115" s="25">
        <v>0</v>
      </c>
      <c r="O115" s="21"/>
      <c r="P115" s="25">
        <v>0</v>
      </c>
      <c r="Q115" s="25">
        <v>0</v>
      </c>
      <c r="R115" s="21"/>
      <c r="S115" s="26"/>
      <c r="T115" s="21"/>
      <c r="U115" s="25">
        <v>0</v>
      </c>
      <c r="V115" s="25" t="s">
        <v>45</v>
      </c>
      <c r="W115" s="21" t="s">
        <v>45</v>
      </c>
      <c r="X115" s="26">
        <v>45006</v>
      </c>
      <c r="Y115" s="26">
        <v>45084</v>
      </c>
      <c r="Z115" s="26">
        <v>45097</v>
      </c>
      <c r="AA115" s="25">
        <v>157600</v>
      </c>
      <c r="AB115" s="25">
        <v>0</v>
      </c>
      <c r="AC115" s="25">
        <v>0</v>
      </c>
      <c r="AD115" s="25">
        <v>157600</v>
      </c>
      <c r="AE115" s="25">
        <v>0</v>
      </c>
      <c r="AF115" s="25">
        <v>157600</v>
      </c>
      <c r="AG115" s="21" t="s">
        <v>46</v>
      </c>
      <c r="AH115" s="21" t="s">
        <v>517</v>
      </c>
      <c r="AI115" s="21" t="s">
        <v>52</v>
      </c>
      <c r="AJ115" s="25">
        <v>0</v>
      </c>
    </row>
    <row r="116" spans="1:36" hidden="1">
      <c r="A116" s="20">
        <v>900014785</v>
      </c>
      <c r="B116" s="21" t="s">
        <v>41</v>
      </c>
      <c r="C116" s="21" t="s">
        <v>5</v>
      </c>
      <c r="D116" s="21">
        <v>2299</v>
      </c>
      <c r="E116" s="21" t="s">
        <v>864</v>
      </c>
      <c r="F116" s="21" t="s">
        <v>1902</v>
      </c>
      <c r="G116" s="21" t="s">
        <v>865</v>
      </c>
      <c r="H116" s="22">
        <v>45006</v>
      </c>
      <c r="I116" s="22">
        <v>45037</v>
      </c>
      <c r="J116" s="23">
        <v>120540</v>
      </c>
      <c r="K116" s="23">
        <v>120540</v>
      </c>
      <c r="L116" s="24" t="s">
        <v>44</v>
      </c>
      <c r="M116" s="24" t="s">
        <v>44</v>
      </c>
      <c r="N116" s="25">
        <v>0</v>
      </c>
      <c r="O116" s="21"/>
      <c r="P116" s="25">
        <v>0</v>
      </c>
      <c r="Q116" s="25">
        <v>0</v>
      </c>
      <c r="R116" s="21"/>
      <c r="S116" s="26"/>
      <c r="T116" s="21"/>
      <c r="U116" s="25">
        <v>0</v>
      </c>
      <c r="V116" s="25" t="s">
        <v>45</v>
      </c>
      <c r="W116" s="21" t="s">
        <v>45</v>
      </c>
      <c r="X116" s="26">
        <v>45006</v>
      </c>
      <c r="Y116" s="26">
        <v>45084</v>
      </c>
      <c r="Z116" s="26">
        <v>45097</v>
      </c>
      <c r="AA116" s="25">
        <v>123000</v>
      </c>
      <c r="AB116" s="25">
        <v>0</v>
      </c>
      <c r="AC116" s="25">
        <v>0</v>
      </c>
      <c r="AD116" s="25">
        <v>123000</v>
      </c>
      <c r="AE116" s="25">
        <v>0</v>
      </c>
      <c r="AF116" s="25">
        <v>123000</v>
      </c>
      <c r="AG116" s="21" t="s">
        <v>46</v>
      </c>
      <c r="AH116" s="21" t="s">
        <v>512</v>
      </c>
      <c r="AI116" s="21" t="s">
        <v>52</v>
      </c>
      <c r="AJ116" s="25">
        <v>0</v>
      </c>
    </row>
    <row r="117" spans="1:36" hidden="1">
      <c r="A117" s="20">
        <v>900014785</v>
      </c>
      <c r="B117" s="21" t="s">
        <v>41</v>
      </c>
      <c r="C117" s="21" t="s">
        <v>5</v>
      </c>
      <c r="D117" s="21">
        <v>2305</v>
      </c>
      <c r="E117" s="21" t="s">
        <v>877</v>
      </c>
      <c r="F117" s="21" t="s">
        <v>1903</v>
      </c>
      <c r="G117" s="21" t="s">
        <v>878</v>
      </c>
      <c r="H117" s="22">
        <v>45006</v>
      </c>
      <c r="I117" s="22">
        <v>45037</v>
      </c>
      <c r="J117" s="23">
        <v>114268</v>
      </c>
      <c r="K117" s="23">
        <v>114268</v>
      </c>
      <c r="L117" s="24" t="s">
        <v>44</v>
      </c>
      <c r="M117" s="24" t="s">
        <v>44</v>
      </c>
      <c r="N117" s="25">
        <v>0</v>
      </c>
      <c r="O117" s="21"/>
      <c r="P117" s="25">
        <v>0</v>
      </c>
      <c r="Q117" s="25">
        <v>0</v>
      </c>
      <c r="R117" s="21"/>
      <c r="S117" s="26"/>
      <c r="T117" s="21"/>
      <c r="U117" s="25">
        <v>0</v>
      </c>
      <c r="V117" s="25" t="s">
        <v>45</v>
      </c>
      <c r="W117" s="21" t="s">
        <v>45</v>
      </c>
      <c r="X117" s="26">
        <v>45006</v>
      </c>
      <c r="Y117" s="26">
        <v>45084</v>
      </c>
      <c r="Z117" s="26">
        <v>45097</v>
      </c>
      <c r="AA117" s="25">
        <v>116600</v>
      </c>
      <c r="AB117" s="25">
        <v>0</v>
      </c>
      <c r="AC117" s="25">
        <v>0</v>
      </c>
      <c r="AD117" s="25">
        <v>116600</v>
      </c>
      <c r="AE117" s="25">
        <v>0</v>
      </c>
      <c r="AF117" s="25">
        <v>116600</v>
      </c>
      <c r="AG117" s="21" t="s">
        <v>46</v>
      </c>
      <c r="AH117" s="21" t="s">
        <v>879</v>
      </c>
      <c r="AI117" s="21" t="s">
        <v>52</v>
      </c>
      <c r="AJ117" s="25">
        <v>0</v>
      </c>
    </row>
    <row r="118" spans="1:36" hidden="1">
      <c r="A118" s="20">
        <v>900014785</v>
      </c>
      <c r="B118" s="21" t="s">
        <v>41</v>
      </c>
      <c r="C118" s="21" t="s">
        <v>5</v>
      </c>
      <c r="D118" s="21">
        <v>2301</v>
      </c>
      <c r="E118" s="21" t="s">
        <v>922</v>
      </c>
      <c r="F118" s="21" t="s">
        <v>1904</v>
      </c>
      <c r="G118" s="21" t="s">
        <v>923</v>
      </c>
      <c r="H118" s="22">
        <v>45006</v>
      </c>
      <c r="I118" s="22">
        <v>45037</v>
      </c>
      <c r="J118" s="23">
        <v>105840</v>
      </c>
      <c r="K118" s="23">
        <v>105840</v>
      </c>
      <c r="L118" s="24" t="s">
        <v>44</v>
      </c>
      <c r="M118" s="24" t="s">
        <v>44</v>
      </c>
      <c r="N118" s="25">
        <v>0</v>
      </c>
      <c r="O118" s="21"/>
      <c r="P118" s="25">
        <v>0</v>
      </c>
      <c r="Q118" s="25">
        <v>0</v>
      </c>
      <c r="R118" s="21"/>
      <c r="S118" s="26"/>
      <c r="T118" s="21"/>
      <c r="U118" s="25">
        <v>0</v>
      </c>
      <c r="V118" s="25" t="s">
        <v>45</v>
      </c>
      <c r="W118" s="21" t="s">
        <v>45</v>
      </c>
      <c r="X118" s="26">
        <v>45006</v>
      </c>
      <c r="Y118" s="26">
        <v>45084</v>
      </c>
      <c r="Z118" s="26">
        <v>45097</v>
      </c>
      <c r="AA118" s="25">
        <v>108000</v>
      </c>
      <c r="AB118" s="25">
        <v>0</v>
      </c>
      <c r="AC118" s="25">
        <v>0</v>
      </c>
      <c r="AD118" s="25">
        <v>108000</v>
      </c>
      <c r="AE118" s="25">
        <v>0</v>
      </c>
      <c r="AF118" s="25">
        <v>108000</v>
      </c>
      <c r="AG118" s="21" t="s">
        <v>46</v>
      </c>
      <c r="AH118" s="21" t="s">
        <v>512</v>
      </c>
      <c r="AI118" s="21" t="s">
        <v>52</v>
      </c>
      <c r="AJ118" s="25">
        <v>0</v>
      </c>
    </row>
    <row r="119" spans="1:36" hidden="1">
      <c r="A119" s="20">
        <v>900014785</v>
      </c>
      <c r="B119" s="21" t="s">
        <v>41</v>
      </c>
      <c r="C119" s="21" t="s">
        <v>5</v>
      </c>
      <c r="D119" s="21">
        <v>2294</v>
      </c>
      <c r="E119" s="21" t="s">
        <v>939</v>
      </c>
      <c r="F119" s="21" t="s">
        <v>1905</v>
      </c>
      <c r="G119" s="21" t="s">
        <v>940</v>
      </c>
      <c r="H119" s="22">
        <v>45006</v>
      </c>
      <c r="I119" s="22">
        <v>45006</v>
      </c>
      <c r="J119" s="23">
        <v>90160</v>
      </c>
      <c r="K119" s="23">
        <v>90160</v>
      </c>
      <c r="L119" s="24" t="s">
        <v>44</v>
      </c>
      <c r="M119" s="24" t="s">
        <v>44</v>
      </c>
      <c r="N119" s="25">
        <v>0</v>
      </c>
      <c r="O119" s="21"/>
      <c r="P119" s="25">
        <v>0</v>
      </c>
      <c r="Q119" s="25">
        <v>0</v>
      </c>
      <c r="R119" s="21"/>
      <c r="S119" s="26"/>
      <c r="T119" s="21"/>
      <c r="U119" s="25">
        <v>0</v>
      </c>
      <c r="V119" s="25" t="s">
        <v>45</v>
      </c>
      <c r="W119" s="21" t="s">
        <v>45</v>
      </c>
      <c r="X119" s="26">
        <v>45006</v>
      </c>
      <c r="Y119" s="26">
        <v>45084</v>
      </c>
      <c r="Z119" s="26">
        <v>45097</v>
      </c>
      <c r="AA119" s="25">
        <v>92000</v>
      </c>
      <c r="AB119" s="25">
        <v>0</v>
      </c>
      <c r="AC119" s="25">
        <v>0</v>
      </c>
      <c r="AD119" s="25">
        <v>92000</v>
      </c>
      <c r="AE119" s="25">
        <v>0</v>
      </c>
      <c r="AF119" s="25">
        <v>92000</v>
      </c>
      <c r="AG119" s="21" t="s">
        <v>46</v>
      </c>
      <c r="AH119" s="21" t="s">
        <v>512</v>
      </c>
      <c r="AI119" s="21" t="s">
        <v>52</v>
      </c>
      <c r="AJ119" s="25">
        <v>0</v>
      </c>
    </row>
    <row r="120" spans="1:36" hidden="1">
      <c r="A120" s="20">
        <v>900014785</v>
      </c>
      <c r="B120" s="21" t="s">
        <v>41</v>
      </c>
      <c r="C120" s="21" t="s">
        <v>5</v>
      </c>
      <c r="D120" s="21">
        <v>2293</v>
      </c>
      <c r="E120" s="21" t="s">
        <v>941</v>
      </c>
      <c r="F120" s="21" t="s">
        <v>1906</v>
      </c>
      <c r="G120" s="21" t="s">
        <v>942</v>
      </c>
      <c r="H120" s="22">
        <v>45006</v>
      </c>
      <c r="I120" s="22">
        <v>45037</v>
      </c>
      <c r="J120" s="23">
        <v>90160</v>
      </c>
      <c r="K120" s="23">
        <v>90160</v>
      </c>
      <c r="L120" s="24" t="s">
        <v>44</v>
      </c>
      <c r="M120" s="24" t="s">
        <v>44</v>
      </c>
      <c r="N120" s="25">
        <v>0</v>
      </c>
      <c r="O120" s="21"/>
      <c r="P120" s="25">
        <v>0</v>
      </c>
      <c r="Q120" s="25">
        <v>0</v>
      </c>
      <c r="R120" s="21"/>
      <c r="S120" s="26"/>
      <c r="T120" s="21"/>
      <c r="U120" s="25">
        <v>0</v>
      </c>
      <c r="V120" s="25" t="s">
        <v>45</v>
      </c>
      <c r="W120" s="21" t="s">
        <v>45</v>
      </c>
      <c r="X120" s="26">
        <v>45006</v>
      </c>
      <c r="Y120" s="26">
        <v>45084</v>
      </c>
      <c r="Z120" s="26">
        <v>45097</v>
      </c>
      <c r="AA120" s="25">
        <v>92000</v>
      </c>
      <c r="AB120" s="25">
        <v>0</v>
      </c>
      <c r="AC120" s="25">
        <v>0</v>
      </c>
      <c r="AD120" s="25">
        <v>92000</v>
      </c>
      <c r="AE120" s="25">
        <v>0</v>
      </c>
      <c r="AF120" s="25">
        <v>92000</v>
      </c>
      <c r="AG120" s="21" t="s">
        <v>46</v>
      </c>
      <c r="AH120" s="21" t="s">
        <v>512</v>
      </c>
      <c r="AI120" s="21" t="s">
        <v>52</v>
      </c>
      <c r="AJ120" s="25">
        <v>0</v>
      </c>
    </row>
    <row r="121" spans="1:36" hidden="1">
      <c r="A121" s="20">
        <v>900014785</v>
      </c>
      <c r="B121" s="21" t="s">
        <v>41</v>
      </c>
      <c r="C121" s="21" t="s">
        <v>5</v>
      </c>
      <c r="D121" s="21">
        <v>2308</v>
      </c>
      <c r="E121" s="21" t="s">
        <v>504</v>
      </c>
      <c r="F121" s="21" t="s">
        <v>1907</v>
      </c>
      <c r="G121" s="21" t="s">
        <v>505</v>
      </c>
      <c r="H121" s="22">
        <v>45012</v>
      </c>
      <c r="I121" s="22">
        <v>45012</v>
      </c>
      <c r="J121" s="23">
        <v>177167.66</v>
      </c>
      <c r="K121" s="23">
        <v>177167.66</v>
      </c>
      <c r="L121" s="24" t="s">
        <v>44</v>
      </c>
      <c r="M121" s="24" t="s">
        <v>44</v>
      </c>
      <c r="N121" s="25">
        <v>0</v>
      </c>
      <c r="O121" s="21"/>
      <c r="P121" s="25">
        <v>0</v>
      </c>
      <c r="Q121" s="25">
        <v>0</v>
      </c>
      <c r="R121" s="21"/>
      <c r="S121" s="26"/>
      <c r="T121" s="21"/>
      <c r="U121" s="25">
        <v>0</v>
      </c>
      <c r="V121" s="25" t="s">
        <v>45</v>
      </c>
      <c r="W121" s="21" t="s">
        <v>45</v>
      </c>
      <c r="X121" s="26">
        <v>45012</v>
      </c>
      <c r="Y121" s="26">
        <v>45084</v>
      </c>
      <c r="Z121" s="26">
        <v>45097</v>
      </c>
      <c r="AA121" s="25">
        <v>184967</v>
      </c>
      <c r="AB121" s="25">
        <v>0</v>
      </c>
      <c r="AC121" s="25">
        <v>0</v>
      </c>
      <c r="AD121" s="25">
        <v>184967</v>
      </c>
      <c r="AE121" s="25">
        <v>0</v>
      </c>
      <c r="AF121" s="25">
        <v>184967</v>
      </c>
      <c r="AG121" s="21" t="s">
        <v>46</v>
      </c>
      <c r="AH121" s="21" t="s">
        <v>506</v>
      </c>
      <c r="AI121" s="21" t="s">
        <v>52</v>
      </c>
      <c r="AJ121" s="25">
        <v>0</v>
      </c>
    </row>
    <row r="122" spans="1:36" hidden="1">
      <c r="A122" s="20">
        <v>900014785</v>
      </c>
      <c r="B122" s="21" t="s">
        <v>41</v>
      </c>
      <c r="C122" s="21" t="s">
        <v>5</v>
      </c>
      <c r="D122" s="21">
        <v>2310</v>
      </c>
      <c r="E122" s="21" t="s">
        <v>507</v>
      </c>
      <c r="F122" s="21" t="s">
        <v>1908</v>
      </c>
      <c r="G122" s="21" t="s">
        <v>508</v>
      </c>
      <c r="H122" s="22">
        <v>45012</v>
      </c>
      <c r="I122" s="22">
        <v>45012</v>
      </c>
      <c r="J122" s="23">
        <v>181267.66</v>
      </c>
      <c r="K122" s="23">
        <v>181267.66</v>
      </c>
      <c r="L122" s="24" t="s">
        <v>44</v>
      </c>
      <c r="M122" s="24" t="s">
        <v>44</v>
      </c>
      <c r="N122" s="25">
        <v>0</v>
      </c>
      <c r="O122" s="21"/>
      <c r="P122" s="25">
        <v>0</v>
      </c>
      <c r="Q122" s="25">
        <v>0</v>
      </c>
      <c r="R122" s="21"/>
      <c r="S122" s="26"/>
      <c r="T122" s="21"/>
      <c r="U122" s="25">
        <v>0</v>
      </c>
      <c r="V122" s="25" t="s">
        <v>45</v>
      </c>
      <c r="W122" s="21" t="s">
        <v>45</v>
      </c>
      <c r="X122" s="26">
        <v>45012</v>
      </c>
      <c r="Y122" s="26">
        <v>45084</v>
      </c>
      <c r="Z122" s="26">
        <v>45097</v>
      </c>
      <c r="AA122" s="25">
        <v>184967</v>
      </c>
      <c r="AB122" s="25">
        <v>0</v>
      </c>
      <c r="AC122" s="25">
        <v>0</v>
      </c>
      <c r="AD122" s="25">
        <v>184967</v>
      </c>
      <c r="AE122" s="25">
        <v>0</v>
      </c>
      <c r="AF122" s="25">
        <v>184967</v>
      </c>
      <c r="AG122" s="21" t="s">
        <v>46</v>
      </c>
      <c r="AH122" s="21" t="s">
        <v>509</v>
      </c>
      <c r="AI122" s="21" t="s">
        <v>52</v>
      </c>
      <c r="AJ122" s="25">
        <v>0</v>
      </c>
    </row>
    <row r="123" spans="1:36" hidden="1">
      <c r="A123" s="20">
        <v>900014785</v>
      </c>
      <c r="B123" s="21" t="s">
        <v>41</v>
      </c>
      <c r="C123" s="21" t="s">
        <v>5</v>
      </c>
      <c r="D123" s="21">
        <v>2311</v>
      </c>
      <c r="E123" s="21" t="s">
        <v>597</v>
      </c>
      <c r="F123" s="21" t="s">
        <v>1909</v>
      </c>
      <c r="G123" s="21" t="s">
        <v>598</v>
      </c>
      <c r="H123" s="22">
        <v>45012</v>
      </c>
      <c r="I123" s="22">
        <v>45012</v>
      </c>
      <c r="J123" s="23">
        <v>178164</v>
      </c>
      <c r="K123" s="23">
        <v>178164</v>
      </c>
      <c r="L123" s="24" t="s">
        <v>44</v>
      </c>
      <c r="M123" s="24" t="s">
        <v>44</v>
      </c>
      <c r="N123" s="25">
        <v>0</v>
      </c>
      <c r="O123" s="21"/>
      <c r="P123" s="25">
        <v>0</v>
      </c>
      <c r="Q123" s="25">
        <v>0</v>
      </c>
      <c r="R123" s="21"/>
      <c r="S123" s="26"/>
      <c r="T123" s="21"/>
      <c r="U123" s="25">
        <v>0</v>
      </c>
      <c r="V123" s="25" t="s">
        <v>45</v>
      </c>
      <c r="W123" s="21" t="s">
        <v>45</v>
      </c>
      <c r="X123" s="26">
        <v>45012</v>
      </c>
      <c r="Y123" s="26">
        <v>45084</v>
      </c>
      <c r="Z123" s="26">
        <v>45097</v>
      </c>
      <c r="AA123" s="25">
        <v>181800</v>
      </c>
      <c r="AB123" s="25">
        <v>0</v>
      </c>
      <c r="AC123" s="25">
        <v>0</v>
      </c>
      <c r="AD123" s="25">
        <v>181800</v>
      </c>
      <c r="AE123" s="25">
        <v>0</v>
      </c>
      <c r="AF123" s="25">
        <v>181800</v>
      </c>
      <c r="AG123" s="21" t="s">
        <v>46</v>
      </c>
      <c r="AH123" s="21" t="s">
        <v>599</v>
      </c>
      <c r="AI123" s="21" t="s">
        <v>52</v>
      </c>
      <c r="AJ123" s="25">
        <v>0</v>
      </c>
    </row>
    <row r="124" spans="1:36" hidden="1">
      <c r="A124" s="20">
        <v>900014785</v>
      </c>
      <c r="B124" s="21" t="s">
        <v>41</v>
      </c>
      <c r="C124" s="21" t="s">
        <v>5</v>
      </c>
      <c r="D124" s="21">
        <v>2327</v>
      </c>
      <c r="E124" s="21" t="s">
        <v>529</v>
      </c>
      <c r="F124" s="21" t="s">
        <v>1910</v>
      </c>
      <c r="G124" s="21" t="s">
        <v>530</v>
      </c>
      <c r="H124" s="22">
        <v>45030</v>
      </c>
      <c r="I124" s="22">
        <v>45060</v>
      </c>
      <c r="J124" s="23">
        <v>177567.66</v>
      </c>
      <c r="K124" s="23">
        <v>177567.66</v>
      </c>
      <c r="L124" s="24" t="s">
        <v>44</v>
      </c>
      <c r="M124" s="24" t="s">
        <v>44</v>
      </c>
      <c r="N124" s="25">
        <v>0</v>
      </c>
      <c r="O124" s="21"/>
      <c r="P124" s="25">
        <v>0</v>
      </c>
      <c r="Q124" s="25">
        <v>0</v>
      </c>
      <c r="R124" s="21"/>
      <c r="S124" s="26"/>
      <c r="T124" s="21"/>
      <c r="U124" s="25">
        <v>0</v>
      </c>
      <c r="V124" s="25" t="s">
        <v>45</v>
      </c>
      <c r="W124" s="21" t="s">
        <v>45</v>
      </c>
      <c r="X124" s="26">
        <v>45030</v>
      </c>
      <c r="Y124" s="26">
        <v>45084</v>
      </c>
      <c r="Z124" s="26">
        <v>45097</v>
      </c>
      <c r="AA124" s="25">
        <v>184967</v>
      </c>
      <c r="AB124" s="25">
        <v>0</v>
      </c>
      <c r="AC124" s="25">
        <v>0</v>
      </c>
      <c r="AD124" s="25">
        <v>184967</v>
      </c>
      <c r="AE124" s="25">
        <v>0</v>
      </c>
      <c r="AF124" s="25">
        <v>184967</v>
      </c>
      <c r="AG124" s="21" t="s">
        <v>46</v>
      </c>
      <c r="AH124" s="21" t="s">
        <v>517</v>
      </c>
      <c r="AI124" s="21" t="s">
        <v>52</v>
      </c>
      <c r="AJ124" s="25">
        <v>0</v>
      </c>
    </row>
    <row r="125" spans="1:36" hidden="1">
      <c r="A125" s="20">
        <v>900014785</v>
      </c>
      <c r="B125" s="21" t="s">
        <v>41</v>
      </c>
      <c r="C125" s="21" t="s">
        <v>5</v>
      </c>
      <c r="D125" s="21">
        <v>2322</v>
      </c>
      <c r="E125" s="21" t="s">
        <v>605</v>
      </c>
      <c r="F125" s="21" t="s">
        <v>1911</v>
      </c>
      <c r="G125" s="21" t="s">
        <v>606</v>
      </c>
      <c r="H125" s="22">
        <v>45030</v>
      </c>
      <c r="I125" s="22">
        <v>45060</v>
      </c>
      <c r="J125" s="23">
        <v>178164</v>
      </c>
      <c r="K125" s="23">
        <v>178164</v>
      </c>
      <c r="L125" s="24" t="s">
        <v>44</v>
      </c>
      <c r="M125" s="24" t="s">
        <v>44</v>
      </c>
      <c r="N125" s="25">
        <v>0</v>
      </c>
      <c r="O125" s="21"/>
      <c r="P125" s="25">
        <v>0</v>
      </c>
      <c r="Q125" s="25">
        <v>0</v>
      </c>
      <c r="R125" s="21"/>
      <c r="S125" s="26"/>
      <c r="T125" s="21"/>
      <c r="U125" s="25">
        <v>0</v>
      </c>
      <c r="V125" s="25" t="s">
        <v>45</v>
      </c>
      <c r="W125" s="21" t="s">
        <v>45</v>
      </c>
      <c r="X125" s="26">
        <v>45030</v>
      </c>
      <c r="Y125" s="26">
        <v>45084</v>
      </c>
      <c r="Z125" s="26">
        <v>45097</v>
      </c>
      <c r="AA125" s="25">
        <v>181800</v>
      </c>
      <c r="AB125" s="25">
        <v>0</v>
      </c>
      <c r="AC125" s="25">
        <v>0</v>
      </c>
      <c r="AD125" s="25">
        <v>181800</v>
      </c>
      <c r="AE125" s="25">
        <v>0</v>
      </c>
      <c r="AF125" s="25">
        <v>181800</v>
      </c>
      <c r="AG125" s="21" t="s">
        <v>46</v>
      </c>
      <c r="AH125" s="21" t="s">
        <v>607</v>
      </c>
      <c r="AI125" s="21" t="s">
        <v>52</v>
      </c>
      <c r="AJ125" s="25">
        <v>0</v>
      </c>
    </row>
    <row r="126" spans="1:36" hidden="1">
      <c r="A126" s="20">
        <v>900014785</v>
      </c>
      <c r="B126" s="21" t="s">
        <v>41</v>
      </c>
      <c r="C126" s="21" t="s">
        <v>5</v>
      </c>
      <c r="D126" s="21">
        <v>2338</v>
      </c>
      <c r="E126" s="21" t="s">
        <v>687</v>
      </c>
      <c r="F126" s="21" t="s">
        <v>1912</v>
      </c>
      <c r="G126" s="21" t="s">
        <v>688</v>
      </c>
      <c r="H126" s="22">
        <v>45030</v>
      </c>
      <c r="I126" s="22">
        <v>45060</v>
      </c>
      <c r="J126" s="23">
        <v>154570</v>
      </c>
      <c r="K126" s="23">
        <v>154570</v>
      </c>
      <c r="L126" s="24" t="s">
        <v>44</v>
      </c>
      <c r="M126" s="24" t="s">
        <v>44</v>
      </c>
      <c r="N126" s="25">
        <v>0</v>
      </c>
      <c r="O126" s="21"/>
      <c r="P126" s="25">
        <v>0</v>
      </c>
      <c r="Q126" s="25">
        <v>0</v>
      </c>
      <c r="R126" s="21"/>
      <c r="S126" s="26"/>
      <c r="T126" s="21"/>
      <c r="U126" s="25">
        <v>0</v>
      </c>
      <c r="V126" s="25" t="s">
        <v>45</v>
      </c>
      <c r="W126" s="21" t="s">
        <v>45</v>
      </c>
      <c r="X126" s="26">
        <v>45030</v>
      </c>
      <c r="Y126" s="26">
        <v>45084</v>
      </c>
      <c r="Z126" s="26">
        <v>45097</v>
      </c>
      <c r="AA126" s="25">
        <v>161500</v>
      </c>
      <c r="AB126" s="25">
        <v>0</v>
      </c>
      <c r="AC126" s="25">
        <v>0</v>
      </c>
      <c r="AD126" s="25">
        <v>161500</v>
      </c>
      <c r="AE126" s="25">
        <v>0</v>
      </c>
      <c r="AF126" s="25">
        <v>161500</v>
      </c>
      <c r="AG126" s="21" t="s">
        <v>46</v>
      </c>
      <c r="AH126" s="21" t="s">
        <v>517</v>
      </c>
      <c r="AI126" s="21" t="s">
        <v>52</v>
      </c>
      <c r="AJ126" s="25">
        <v>0</v>
      </c>
    </row>
    <row r="127" spans="1:36" hidden="1">
      <c r="A127" s="20">
        <v>900014785</v>
      </c>
      <c r="B127" s="21" t="s">
        <v>41</v>
      </c>
      <c r="C127" s="21" t="s">
        <v>5</v>
      </c>
      <c r="D127" s="21">
        <v>2339</v>
      </c>
      <c r="E127" s="21" t="s">
        <v>689</v>
      </c>
      <c r="F127" s="21" t="s">
        <v>1913</v>
      </c>
      <c r="G127" s="21" t="s">
        <v>690</v>
      </c>
      <c r="H127" s="22">
        <v>45030</v>
      </c>
      <c r="I127" s="22">
        <v>45060</v>
      </c>
      <c r="J127" s="23">
        <v>158270</v>
      </c>
      <c r="K127" s="23">
        <v>158270</v>
      </c>
      <c r="L127" s="24" t="s">
        <v>44</v>
      </c>
      <c r="M127" s="24" t="s">
        <v>44</v>
      </c>
      <c r="N127" s="25">
        <v>0</v>
      </c>
      <c r="O127" s="21"/>
      <c r="P127" s="25">
        <v>0</v>
      </c>
      <c r="Q127" s="25">
        <v>0</v>
      </c>
      <c r="R127" s="21"/>
      <c r="S127" s="26"/>
      <c r="T127" s="21"/>
      <c r="U127" s="25">
        <v>0</v>
      </c>
      <c r="V127" s="25" t="s">
        <v>45</v>
      </c>
      <c r="W127" s="21" t="s">
        <v>45</v>
      </c>
      <c r="X127" s="26">
        <v>45030</v>
      </c>
      <c r="Y127" s="26">
        <v>45084</v>
      </c>
      <c r="Z127" s="26">
        <v>45097</v>
      </c>
      <c r="AA127" s="25">
        <v>161500</v>
      </c>
      <c r="AB127" s="25">
        <v>0</v>
      </c>
      <c r="AC127" s="25">
        <v>0</v>
      </c>
      <c r="AD127" s="25">
        <v>161500</v>
      </c>
      <c r="AE127" s="25">
        <v>0</v>
      </c>
      <c r="AF127" s="25">
        <v>161500</v>
      </c>
      <c r="AG127" s="21" t="s">
        <v>46</v>
      </c>
      <c r="AH127" s="21" t="s">
        <v>691</v>
      </c>
      <c r="AI127" s="21" t="s">
        <v>52</v>
      </c>
      <c r="AJ127" s="25">
        <v>0</v>
      </c>
    </row>
    <row r="128" spans="1:36" hidden="1">
      <c r="A128" s="20">
        <v>900014785</v>
      </c>
      <c r="B128" s="21" t="s">
        <v>41</v>
      </c>
      <c r="C128" s="21" t="s">
        <v>5</v>
      </c>
      <c r="D128" s="21">
        <v>2329</v>
      </c>
      <c r="E128" s="21" t="s">
        <v>719</v>
      </c>
      <c r="F128" s="21" t="s">
        <v>1914</v>
      </c>
      <c r="G128" s="21" t="s">
        <v>720</v>
      </c>
      <c r="H128" s="22">
        <v>45030</v>
      </c>
      <c r="I128" s="22">
        <v>45060</v>
      </c>
      <c r="J128" s="23">
        <v>154448</v>
      </c>
      <c r="K128" s="23">
        <v>154448</v>
      </c>
      <c r="L128" s="24" t="s">
        <v>44</v>
      </c>
      <c r="M128" s="24" t="s">
        <v>44</v>
      </c>
      <c r="N128" s="25">
        <v>0</v>
      </c>
      <c r="O128" s="21"/>
      <c r="P128" s="25">
        <v>0</v>
      </c>
      <c r="Q128" s="25">
        <v>0</v>
      </c>
      <c r="R128" s="21"/>
      <c r="S128" s="26"/>
      <c r="T128" s="21"/>
      <c r="U128" s="25">
        <v>0</v>
      </c>
      <c r="V128" s="25" t="s">
        <v>45</v>
      </c>
      <c r="W128" s="21" t="s">
        <v>45</v>
      </c>
      <c r="X128" s="26">
        <v>45030</v>
      </c>
      <c r="Y128" s="26">
        <v>45084</v>
      </c>
      <c r="Z128" s="26">
        <v>45097</v>
      </c>
      <c r="AA128" s="25">
        <v>157600</v>
      </c>
      <c r="AB128" s="25">
        <v>0</v>
      </c>
      <c r="AC128" s="25">
        <v>0</v>
      </c>
      <c r="AD128" s="25">
        <v>157600</v>
      </c>
      <c r="AE128" s="25">
        <v>0</v>
      </c>
      <c r="AF128" s="25">
        <v>157600</v>
      </c>
      <c r="AG128" s="21" t="s">
        <v>46</v>
      </c>
      <c r="AH128" s="21" t="s">
        <v>517</v>
      </c>
      <c r="AI128" s="21" t="s">
        <v>52</v>
      </c>
      <c r="AJ128" s="25">
        <v>0</v>
      </c>
    </row>
    <row r="129" spans="1:36" hidden="1">
      <c r="A129" s="20">
        <v>900014785</v>
      </c>
      <c r="B129" s="21" t="s">
        <v>41</v>
      </c>
      <c r="C129" s="21" t="s">
        <v>5</v>
      </c>
      <c r="D129" s="21">
        <v>2337</v>
      </c>
      <c r="E129" s="21" t="s">
        <v>866</v>
      </c>
      <c r="F129" s="21" t="s">
        <v>1915</v>
      </c>
      <c r="G129" s="21" t="s">
        <v>867</v>
      </c>
      <c r="H129" s="22">
        <v>45030</v>
      </c>
      <c r="I129" s="22">
        <v>45060</v>
      </c>
      <c r="J129" s="23">
        <v>120540</v>
      </c>
      <c r="K129" s="23">
        <v>120540</v>
      </c>
      <c r="L129" s="24" t="s">
        <v>44</v>
      </c>
      <c r="M129" s="24" t="s">
        <v>44</v>
      </c>
      <c r="N129" s="25">
        <v>0</v>
      </c>
      <c r="O129" s="21"/>
      <c r="P129" s="25">
        <v>0</v>
      </c>
      <c r="Q129" s="25">
        <v>0</v>
      </c>
      <c r="R129" s="21"/>
      <c r="S129" s="26"/>
      <c r="T129" s="21"/>
      <c r="U129" s="25">
        <v>0</v>
      </c>
      <c r="V129" s="25" t="s">
        <v>45</v>
      </c>
      <c r="W129" s="21" t="s">
        <v>45</v>
      </c>
      <c r="X129" s="26">
        <v>45030</v>
      </c>
      <c r="Y129" s="26">
        <v>45084</v>
      </c>
      <c r="Z129" s="26">
        <v>45097</v>
      </c>
      <c r="AA129" s="25">
        <v>123000</v>
      </c>
      <c r="AB129" s="25">
        <v>0</v>
      </c>
      <c r="AC129" s="25">
        <v>0</v>
      </c>
      <c r="AD129" s="25">
        <v>123000</v>
      </c>
      <c r="AE129" s="25">
        <v>0</v>
      </c>
      <c r="AF129" s="25">
        <v>123000</v>
      </c>
      <c r="AG129" s="21" t="s">
        <v>46</v>
      </c>
      <c r="AH129" s="21" t="s">
        <v>868</v>
      </c>
      <c r="AI129" s="21" t="s">
        <v>52</v>
      </c>
      <c r="AJ129" s="25">
        <v>0</v>
      </c>
    </row>
    <row r="130" spans="1:36" hidden="1">
      <c r="A130" s="20">
        <v>900014785</v>
      </c>
      <c r="B130" s="21" t="s">
        <v>41</v>
      </c>
      <c r="C130" s="21" t="s">
        <v>5</v>
      </c>
      <c r="D130" s="21">
        <v>2352</v>
      </c>
      <c r="E130" s="21" t="s">
        <v>531</v>
      </c>
      <c r="F130" s="21" t="s">
        <v>1916</v>
      </c>
      <c r="G130" s="21" t="s">
        <v>532</v>
      </c>
      <c r="H130" s="22">
        <v>45061</v>
      </c>
      <c r="I130" s="22">
        <v>45092</v>
      </c>
      <c r="J130" s="23">
        <v>177167.66</v>
      </c>
      <c r="K130" s="23">
        <v>177167.66</v>
      </c>
      <c r="L130" s="24" t="s">
        <v>44</v>
      </c>
      <c r="M130" s="24" t="s">
        <v>44</v>
      </c>
      <c r="N130" s="25">
        <v>0</v>
      </c>
      <c r="O130" s="21"/>
      <c r="P130" s="25">
        <v>0</v>
      </c>
      <c r="Q130" s="25">
        <v>0</v>
      </c>
      <c r="R130" s="21"/>
      <c r="S130" s="26"/>
      <c r="T130" s="21"/>
      <c r="U130" s="25">
        <v>0</v>
      </c>
      <c r="V130" s="25" t="s">
        <v>45</v>
      </c>
      <c r="W130" s="21" t="s">
        <v>45</v>
      </c>
      <c r="X130" s="26">
        <v>45061</v>
      </c>
      <c r="Y130" s="26">
        <v>45079</v>
      </c>
      <c r="Z130" s="26">
        <v>45084</v>
      </c>
      <c r="AA130" s="25">
        <v>184967</v>
      </c>
      <c r="AB130" s="25">
        <v>0</v>
      </c>
      <c r="AC130" s="25">
        <v>0</v>
      </c>
      <c r="AD130" s="25">
        <v>184967</v>
      </c>
      <c r="AE130" s="25">
        <v>0</v>
      </c>
      <c r="AF130" s="25">
        <v>184967</v>
      </c>
      <c r="AG130" s="21" t="s">
        <v>46</v>
      </c>
      <c r="AH130" s="21" t="s">
        <v>533</v>
      </c>
      <c r="AI130" s="21" t="s">
        <v>52</v>
      </c>
      <c r="AJ130" s="25">
        <v>0</v>
      </c>
    </row>
    <row r="131" spans="1:36" hidden="1">
      <c r="A131" s="20">
        <v>900014785</v>
      </c>
      <c r="B131" s="21" t="s">
        <v>41</v>
      </c>
      <c r="C131" s="21" t="s">
        <v>5</v>
      </c>
      <c r="D131" s="21">
        <v>2353</v>
      </c>
      <c r="E131" s="21" t="s">
        <v>534</v>
      </c>
      <c r="F131" s="21" t="s">
        <v>1917</v>
      </c>
      <c r="G131" s="21" t="s">
        <v>535</v>
      </c>
      <c r="H131" s="22">
        <v>45061</v>
      </c>
      <c r="I131" s="22">
        <v>45092</v>
      </c>
      <c r="J131" s="23">
        <v>164867.66</v>
      </c>
      <c r="K131" s="23">
        <v>164867.66</v>
      </c>
      <c r="L131" s="24" t="s">
        <v>44</v>
      </c>
      <c r="M131" s="24" t="s">
        <v>44</v>
      </c>
      <c r="N131" s="25">
        <v>0</v>
      </c>
      <c r="O131" s="21"/>
      <c r="P131" s="25">
        <v>0</v>
      </c>
      <c r="Q131" s="25">
        <v>0</v>
      </c>
      <c r="R131" s="21"/>
      <c r="S131" s="26"/>
      <c r="T131" s="21"/>
      <c r="U131" s="25">
        <v>0</v>
      </c>
      <c r="V131" s="25" t="s">
        <v>45</v>
      </c>
      <c r="W131" s="21" t="s">
        <v>45</v>
      </c>
      <c r="X131" s="26">
        <v>45061</v>
      </c>
      <c r="Y131" s="26">
        <v>45079</v>
      </c>
      <c r="Z131" s="26">
        <v>45084</v>
      </c>
      <c r="AA131" s="25">
        <v>184967</v>
      </c>
      <c r="AB131" s="25">
        <v>0</v>
      </c>
      <c r="AC131" s="25">
        <v>0</v>
      </c>
      <c r="AD131" s="25">
        <v>184967</v>
      </c>
      <c r="AE131" s="25">
        <v>0</v>
      </c>
      <c r="AF131" s="25">
        <v>184967</v>
      </c>
      <c r="AG131" s="21" t="s">
        <v>46</v>
      </c>
      <c r="AH131" s="21" t="s">
        <v>536</v>
      </c>
      <c r="AI131" s="21" t="s">
        <v>52</v>
      </c>
      <c r="AJ131" s="25">
        <v>0</v>
      </c>
    </row>
    <row r="132" spans="1:36" hidden="1">
      <c r="A132" s="20">
        <v>900014785</v>
      </c>
      <c r="B132" s="21" t="s">
        <v>41</v>
      </c>
      <c r="C132" s="21" t="s">
        <v>5</v>
      </c>
      <c r="D132" s="21">
        <v>2360</v>
      </c>
      <c r="E132" s="21" t="s">
        <v>537</v>
      </c>
      <c r="F132" s="21" t="s">
        <v>1918</v>
      </c>
      <c r="G132" s="21" t="s">
        <v>538</v>
      </c>
      <c r="H132" s="22">
        <v>45061</v>
      </c>
      <c r="I132" s="22">
        <v>45092</v>
      </c>
      <c r="J132" s="23">
        <v>177167.66</v>
      </c>
      <c r="K132" s="23">
        <v>177167.66</v>
      </c>
      <c r="L132" s="24" t="s">
        <v>44</v>
      </c>
      <c r="M132" s="24" t="s">
        <v>44</v>
      </c>
      <c r="N132" s="25">
        <v>0</v>
      </c>
      <c r="O132" s="21"/>
      <c r="P132" s="25">
        <v>0</v>
      </c>
      <c r="Q132" s="25">
        <v>0</v>
      </c>
      <c r="R132" s="21"/>
      <c r="S132" s="26"/>
      <c r="T132" s="21"/>
      <c r="U132" s="25">
        <v>0</v>
      </c>
      <c r="V132" s="25" t="s">
        <v>45</v>
      </c>
      <c r="W132" s="21" t="s">
        <v>45</v>
      </c>
      <c r="X132" s="26">
        <v>45061</v>
      </c>
      <c r="Y132" s="26">
        <v>45079</v>
      </c>
      <c r="Z132" s="26">
        <v>45097</v>
      </c>
      <c r="AA132" s="25">
        <v>184967</v>
      </c>
      <c r="AB132" s="25">
        <v>0</v>
      </c>
      <c r="AC132" s="25">
        <v>0</v>
      </c>
      <c r="AD132" s="25">
        <v>184967</v>
      </c>
      <c r="AE132" s="25">
        <v>0</v>
      </c>
      <c r="AF132" s="25">
        <v>184967</v>
      </c>
      <c r="AG132" s="21" t="s">
        <v>46</v>
      </c>
      <c r="AH132" s="21" t="s">
        <v>539</v>
      </c>
      <c r="AI132" s="21" t="s">
        <v>52</v>
      </c>
      <c r="AJ132" s="25">
        <v>0</v>
      </c>
    </row>
    <row r="133" spans="1:36" hidden="1">
      <c r="A133" s="20">
        <v>900014785</v>
      </c>
      <c r="B133" s="21" t="s">
        <v>41</v>
      </c>
      <c r="C133" s="21" t="s">
        <v>5</v>
      </c>
      <c r="D133" s="21">
        <v>2362</v>
      </c>
      <c r="E133" s="21" t="s">
        <v>540</v>
      </c>
      <c r="F133" s="21" t="s">
        <v>1919</v>
      </c>
      <c r="G133" s="21" t="s">
        <v>541</v>
      </c>
      <c r="H133" s="22">
        <v>45061</v>
      </c>
      <c r="I133" s="22">
        <v>45092</v>
      </c>
      <c r="J133" s="23">
        <v>177167.66</v>
      </c>
      <c r="K133" s="23">
        <v>177167.66</v>
      </c>
      <c r="L133" s="24" t="s">
        <v>44</v>
      </c>
      <c r="M133" s="24" t="s">
        <v>44</v>
      </c>
      <c r="N133" s="25">
        <v>0</v>
      </c>
      <c r="O133" s="21"/>
      <c r="P133" s="25">
        <v>0</v>
      </c>
      <c r="Q133" s="25">
        <v>0</v>
      </c>
      <c r="R133" s="21"/>
      <c r="S133" s="26"/>
      <c r="T133" s="21"/>
      <c r="U133" s="25">
        <v>0</v>
      </c>
      <c r="V133" s="25" t="s">
        <v>45</v>
      </c>
      <c r="W133" s="21" t="s">
        <v>45</v>
      </c>
      <c r="X133" s="26">
        <v>45061</v>
      </c>
      <c r="Y133" s="26">
        <v>45079</v>
      </c>
      <c r="Z133" s="26">
        <v>45097</v>
      </c>
      <c r="AA133" s="25">
        <v>184967</v>
      </c>
      <c r="AB133" s="25">
        <v>0</v>
      </c>
      <c r="AC133" s="25">
        <v>0</v>
      </c>
      <c r="AD133" s="25">
        <v>184967</v>
      </c>
      <c r="AE133" s="25">
        <v>0</v>
      </c>
      <c r="AF133" s="25">
        <v>184967</v>
      </c>
      <c r="AG133" s="21" t="s">
        <v>46</v>
      </c>
      <c r="AH133" s="21" t="s">
        <v>542</v>
      </c>
      <c r="AI133" s="21" t="s">
        <v>52</v>
      </c>
      <c r="AJ133" s="25">
        <v>0</v>
      </c>
    </row>
    <row r="134" spans="1:36" hidden="1">
      <c r="A134" s="20">
        <v>900014785</v>
      </c>
      <c r="B134" s="21" t="s">
        <v>41</v>
      </c>
      <c r="C134" s="21" t="s">
        <v>5</v>
      </c>
      <c r="D134" s="21">
        <v>2366</v>
      </c>
      <c r="E134" s="21" t="s">
        <v>543</v>
      </c>
      <c r="F134" s="21" t="s">
        <v>1920</v>
      </c>
      <c r="G134" s="21" t="s">
        <v>544</v>
      </c>
      <c r="H134" s="22">
        <v>45061</v>
      </c>
      <c r="I134" s="22">
        <v>45092</v>
      </c>
      <c r="J134" s="23">
        <v>177167.66</v>
      </c>
      <c r="K134" s="23">
        <v>177167.66</v>
      </c>
      <c r="L134" s="24" t="s">
        <v>44</v>
      </c>
      <c r="M134" s="24" t="s">
        <v>44</v>
      </c>
      <c r="N134" s="25">
        <v>0</v>
      </c>
      <c r="O134" s="21"/>
      <c r="P134" s="25">
        <v>0</v>
      </c>
      <c r="Q134" s="25">
        <v>0</v>
      </c>
      <c r="R134" s="21"/>
      <c r="S134" s="26"/>
      <c r="T134" s="21"/>
      <c r="U134" s="25">
        <v>0</v>
      </c>
      <c r="V134" s="25" t="s">
        <v>45</v>
      </c>
      <c r="W134" s="21" t="s">
        <v>45</v>
      </c>
      <c r="X134" s="26">
        <v>45061</v>
      </c>
      <c r="Y134" s="26">
        <v>45079</v>
      </c>
      <c r="Z134" s="26">
        <v>45097</v>
      </c>
      <c r="AA134" s="25">
        <v>184967</v>
      </c>
      <c r="AB134" s="25">
        <v>0</v>
      </c>
      <c r="AC134" s="25">
        <v>0</v>
      </c>
      <c r="AD134" s="25">
        <v>184967</v>
      </c>
      <c r="AE134" s="25">
        <v>0</v>
      </c>
      <c r="AF134" s="25">
        <v>184967</v>
      </c>
      <c r="AG134" s="21" t="s">
        <v>46</v>
      </c>
      <c r="AH134" s="21" t="s">
        <v>545</v>
      </c>
      <c r="AI134" s="21" t="s">
        <v>52</v>
      </c>
      <c r="AJ134" s="25">
        <v>0</v>
      </c>
    </row>
    <row r="135" spans="1:36" hidden="1">
      <c r="A135" s="20">
        <v>900014785</v>
      </c>
      <c r="B135" s="21" t="s">
        <v>41</v>
      </c>
      <c r="C135" s="21" t="s">
        <v>5</v>
      </c>
      <c r="D135" s="21">
        <v>2372</v>
      </c>
      <c r="E135" s="21" t="s">
        <v>546</v>
      </c>
      <c r="F135" s="21" t="s">
        <v>1921</v>
      </c>
      <c r="G135" s="21" t="s">
        <v>547</v>
      </c>
      <c r="H135" s="22">
        <v>45061</v>
      </c>
      <c r="I135" s="22">
        <v>45092</v>
      </c>
      <c r="J135" s="23">
        <v>177167.66</v>
      </c>
      <c r="K135" s="23">
        <v>177167.66</v>
      </c>
      <c r="L135" s="24" t="s">
        <v>44</v>
      </c>
      <c r="M135" s="24" t="s">
        <v>44</v>
      </c>
      <c r="N135" s="25">
        <v>0</v>
      </c>
      <c r="O135" s="21"/>
      <c r="P135" s="25">
        <v>0</v>
      </c>
      <c r="Q135" s="25">
        <v>0</v>
      </c>
      <c r="R135" s="21"/>
      <c r="S135" s="26"/>
      <c r="T135" s="21"/>
      <c r="U135" s="25">
        <v>0</v>
      </c>
      <c r="V135" s="25" t="s">
        <v>45</v>
      </c>
      <c r="W135" s="21" t="s">
        <v>45</v>
      </c>
      <c r="X135" s="26">
        <v>45061</v>
      </c>
      <c r="Y135" s="26">
        <v>45079</v>
      </c>
      <c r="Z135" s="26">
        <v>45097</v>
      </c>
      <c r="AA135" s="25">
        <v>184967</v>
      </c>
      <c r="AB135" s="25">
        <v>0</v>
      </c>
      <c r="AC135" s="25">
        <v>0</v>
      </c>
      <c r="AD135" s="25">
        <v>184967</v>
      </c>
      <c r="AE135" s="25">
        <v>0</v>
      </c>
      <c r="AF135" s="25">
        <v>184967</v>
      </c>
      <c r="AG135" s="21" t="s">
        <v>46</v>
      </c>
      <c r="AH135" s="21" t="s">
        <v>512</v>
      </c>
      <c r="AI135" s="21" t="s">
        <v>52</v>
      </c>
      <c r="AJ135" s="25">
        <v>0</v>
      </c>
    </row>
    <row r="136" spans="1:36" hidden="1">
      <c r="A136" s="20">
        <v>900014785</v>
      </c>
      <c r="B136" s="21" t="s">
        <v>41</v>
      </c>
      <c r="C136" s="21" t="s">
        <v>5</v>
      </c>
      <c r="D136" s="21">
        <v>2377</v>
      </c>
      <c r="E136" s="21" t="s">
        <v>548</v>
      </c>
      <c r="F136" s="21" t="s">
        <v>1922</v>
      </c>
      <c r="G136" s="21" t="s">
        <v>549</v>
      </c>
      <c r="H136" s="22">
        <v>45061</v>
      </c>
      <c r="I136" s="22">
        <v>45092</v>
      </c>
      <c r="J136" s="23">
        <v>181267.66</v>
      </c>
      <c r="K136" s="23">
        <v>181267.66</v>
      </c>
      <c r="L136" s="24" t="s">
        <v>44</v>
      </c>
      <c r="M136" s="24" t="s">
        <v>44</v>
      </c>
      <c r="N136" s="25">
        <v>0</v>
      </c>
      <c r="O136" s="21"/>
      <c r="P136" s="25">
        <v>0</v>
      </c>
      <c r="Q136" s="25">
        <v>0</v>
      </c>
      <c r="R136" s="21"/>
      <c r="S136" s="26"/>
      <c r="T136" s="21"/>
      <c r="U136" s="25">
        <v>0</v>
      </c>
      <c r="V136" s="25" t="s">
        <v>45</v>
      </c>
      <c r="W136" s="21" t="s">
        <v>45</v>
      </c>
      <c r="X136" s="26">
        <v>45061</v>
      </c>
      <c r="Y136" s="26">
        <v>45079</v>
      </c>
      <c r="Z136" s="26">
        <v>45097</v>
      </c>
      <c r="AA136" s="25">
        <v>184967</v>
      </c>
      <c r="AB136" s="25">
        <v>0</v>
      </c>
      <c r="AC136" s="25">
        <v>0</v>
      </c>
      <c r="AD136" s="25">
        <v>184967</v>
      </c>
      <c r="AE136" s="25">
        <v>0</v>
      </c>
      <c r="AF136" s="25">
        <v>184967</v>
      </c>
      <c r="AG136" s="21" t="s">
        <v>46</v>
      </c>
      <c r="AH136" s="21" t="s">
        <v>517</v>
      </c>
      <c r="AI136" s="21" t="s">
        <v>52</v>
      </c>
      <c r="AJ136" s="25">
        <v>0</v>
      </c>
    </row>
    <row r="137" spans="1:36" hidden="1">
      <c r="A137" s="20">
        <v>900014785</v>
      </c>
      <c r="B137" s="21" t="s">
        <v>41</v>
      </c>
      <c r="C137" s="21" t="s">
        <v>5</v>
      </c>
      <c r="D137" s="21">
        <v>2355</v>
      </c>
      <c r="E137" s="21" t="s">
        <v>608</v>
      </c>
      <c r="F137" s="21" t="s">
        <v>1923</v>
      </c>
      <c r="G137" s="21" t="s">
        <v>609</v>
      </c>
      <c r="H137" s="22">
        <v>45061</v>
      </c>
      <c r="I137" s="22">
        <v>45092</v>
      </c>
      <c r="J137" s="23">
        <v>178164</v>
      </c>
      <c r="K137" s="23">
        <v>178164</v>
      </c>
      <c r="L137" s="24" t="s">
        <v>44</v>
      </c>
      <c r="M137" s="24" t="s">
        <v>44</v>
      </c>
      <c r="N137" s="25">
        <v>0</v>
      </c>
      <c r="O137" s="21"/>
      <c r="P137" s="25">
        <v>0</v>
      </c>
      <c r="Q137" s="25">
        <v>0</v>
      </c>
      <c r="R137" s="21"/>
      <c r="S137" s="26"/>
      <c r="T137" s="21"/>
      <c r="U137" s="25">
        <v>0</v>
      </c>
      <c r="V137" s="25" t="s">
        <v>45</v>
      </c>
      <c r="W137" s="21" t="s">
        <v>45</v>
      </c>
      <c r="X137" s="26">
        <v>45061</v>
      </c>
      <c r="Y137" s="26">
        <v>45079</v>
      </c>
      <c r="Z137" s="26">
        <v>45084</v>
      </c>
      <c r="AA137" s="25">
        <v>181800</v>
      </c>
      <c r="AB137" s="25">
        <v>0</v>
      </c>
      <c r="AC137" s="25">
        <v>0</v>
      </c>
      <c r="AD137" s="25">
        <v>181800</v>
      </c>
      <c r="AE137" s="25">
        <v>0</v>
      </c>
      <c r="AF137" s="25">
        <v>181800</v>
      </c>
      <c r="AG137" s="21" t="s">
        <v>46</v>
      </c>
      <c r="AH137" s="21" t="s">
        <v>610</v>
      </c>
      <c r="AI137" s="21" t="s">
        <v>52</v>
      </c>
      <c r="AJ137" s="25">
        <v>0</v>
      </c>
    </row>
    <row r="138" spans="1:36" hidden="1">
      <c r="A138" s="20">
        <v>900014785</v>
      </c>
      <c r="B138" s="21" t="s">
        <v>41</v>
      </c>
      <c r="C138" s="21" t="s">
        <v>5</v>
      </c>
      <c r="D138" s="21">
        <v>2363</v>
      </c>
      <c r="E138" s="21" t="s">
        <v>611</v>
      </c>
      <c r="F138" s="21" t="s">
        <v>1924</v>
      </c>
      <c r="G138" s="21" t="s">
        <v>612</v>
      </c>
      <c r="H138" s="22">
        <v>45061</v>
      </c>
      <c r="I138" s="22">
        <v>45092</v>
      </c>
      <c r="J138" s="23">
        <v>174064</v>
      </c>
      <c r="K138" s="23">
        <v>174064</v>
      </c>
      <c r="L138" s="24" t="s">
        <v>44</v>
      </c>
      <c r="M138" s="24" t="s">
        <v>44</v>
      </c>
      <c r="N138" s="25">
        <v>0</v>
      </c>
      <c r="O138" s="21"/>
      <c r="P138" s="25">
        <v>0</v>
      </c>
      <c r="Q138" s="25">
        <v>0</v>
      </c>
      <c r="R138" s="21"/>
      <c r="S138" s="26"/>
      <c r="T138" s="21"/>
      <c r="U138" s="25">
        <v>0</v>
      </c>
      <c r="V138" s="25" t="s">
        <v>45</v>
      </c>
      <c r="W138" s="21" t="s">
        <v>45</v>
      </c>
      <c r="X138" s="26">
        <v>45061</v>
      </c>
      <c r="Y138" s="26">
        <v>45079</v>
      </c>
      <c r="Z138" s="26">
        <v>45097</v>
      </c>
      <c r="AA138" s="25">
        <v>181800</v>
      </c>
      <c r="AB138" s="25">
        <v>0</v>
      </c>
      <c r="AC138" s="25">
        <v>0</v>
      </c>
      <c r="AD138" s="25">
        <v>181800</v>
      </c>
      <c r="AE138" s="25">
        <v>0</v>
      </c>
      <c r="AF138" s="25">
        <v>181800</v>
      </c>
      <c r="AG138" s="21" t="s">
        <v>46</v>
      </c>
      <c r="AH138" s="21" t="s">
        <v>545</v>
      </c>
      <c r="AI138" s="21" t="s">
        <v>52</v>
      </c>
      <c r="AJ138" s="25">
        <v>0</v>
      </c>
    </row>
    <row r="139" spans="1:36" hidden="1">
      <c r="A139" s="20">
        <v>900014785</v>
      </c>
      <c r="B139" s="21" t="s">
        <v>41</v>
      </c>
      <c r="C139" s="21" t="s">
        <v>5</v>
      </c>
      <c r="D139" s="21">
        <v>2375</v>
      </c>
      <c r="E139" s="21" t="s">
        <v>613</v>
      </c>
      <c r="F139" s="21" t="s">
        <v>1925</v>
      </c>
      <c r="G139" s="21" t="s">
        <v>614</v>
      </c>
      <c r="H139" s="22">
        <v>45061</v>
      </c>
      <c r="I139" s="22">
        <v>45092</v>
      </c>
      <c r="J139" s="23">
        <v>174064</v>
      </c>
      <c r="K139" s="23">
        <v>174064</v>
      </c>
      <c r="L139" s="24" t="s">
        <v>44</v>
      </c>
      <c r="M139" s="24" t="s">
        <v>44</v>
      </c>
      <c r="N139" s="25">
        <v>0</v>
      </c>
      <c r="O139" s="21"/>
      <c r="P139" s="25">
        <v>0</v>
      </c>
      <c r="Q139" s="25">
        <v>0</v>
      </c>
      <c r="R139" s="21"/>
      <c r="S139" s="26"/>
      <c r="T139" s="21"/>
      <c r="U139" s="25">
        <v>0</v>
      </c>
      <c r="V139" s="25" t="s">
        <v>45</v>
      </c>
      <c r="W139" s="21" t="s">
        <v>45</v>
      </c>
      <c r="X139" s="26">
        <v>45061</v>
      </c>
      <c r="Y139" s="26">
        <v>45079</v>
      </c>
      <c r="Z139" s="26">
        <v>45097</v>
      </c>
      <c r="AA139" s="25">
        <v>181800</v>
      </c>
      <c r="AB139" s="25">
        <v>0</v>
      </c>
      <c r="AC139" s="25">
        <v>0</v>
      </c>
      <c r="AD139" s="25">
        <v>181800</v>
      </c>
      <c r="AE139" s="25">
        <v>0</v>
      </c>
      <c r="AF139" s="25">
        <v>181800</v>
      </c>
      <c r="AG139" s="21" t="s">
        <v>46</v>
      </c>
      <c r="AH139" s="21" t="s">
        <v>512</v>
      </c>
      <c r="AI139" s="21" t="s">
        <v>52</v>
      </c>
      <c r="AJ139" s="25">
        <v>0</v>
      </c>
    </row>
    <row r="140" spans="1:36" hidden="1">
      <c r="A140" s="20">
        <v>900014785</v>
      </c>
      <c r="B140" s="21" t="s">
        <v>41</v>
      </c>
      <c r="C140" s="21" t="s">
        <v>5</v>
      </c>
      <c r="D140" s="21">
        <v>2382</v>
      </c>
      <c r="E140" s="21" t="s">
        <v>615</v>
      </c>
      <c r="F140" s="21" t="s">
        <v>1926</v>
      </c>
      <c r="G140" s="21" t="s">
        <v>616</v>
      </c>
      <c r="H140" s="22">
        <v>45061</v>
      </c>
      <c r="I140" s="22">
        <v>45092</v>
      </c>
      <c r="J140" s="23">
        <v>174064</v>
      </c>
      <c r="K140" s="23">
        <v>174064</v>
      </c>
      <c r="L140" s="24" t="s">
        <v>44</v>
      </c>
      <c r="M140" s="24" t="s">
        <v>44</v>
      </c>
      <c r="N140" s="25">
        <v>0</v>
      </c>
      <c r="O140" s="21"/>
      <c r="P140" s="25">
        <v>0</v>
      </c>
      <c r="Q140" s="25">
        <v>0</v>
      </c>
      <c r="R140" s="21"/>
      <c r="S140" s="26"/>
      <c r="T140" s="21"/>
      <c r="U140" s="25">
        <v>0</v>
      </c>
      <c r="V140" s="25" t="s">
        <v>45</v>
      </c>
      <c r="W140" s="21" t="s">
        <v>45</v>
      </c>
      <c r="X140" s="26">
        <v>45061</v>
      </c>
      <c r="Y140" s="26">
        <v>45079</v>
      </c>
      <c r="Z140" s="26">
        <v>45097</v>
      </c>
      <c r="AA140" s="25">
        <v>181800</v>
      </c>
      <c r="AB140" s="25">
        <v>0</v>
      </c>
      <c r="AC140" s="25">
        <v>0</v>
      </c>
      <c r="AD140" s="25">
        <v>181800</v>
      </c>
      <c r="AE140" s="25">
        <v>0</v>
      </c>
      <c r="AF140" s="25">
        <v>181800</v>
      </c>
      <c r="AG140" s="21" t="s">
        <v>46</v>
      </c>
      <c r="AH140" s="21" t="s">
        <v>512</v>
      </c>
      <c r="AI140" s="21" t="s">
        <v>52</v>
      </c>
      <c r="AJ140" s="25">
        <v>0</v>
      </c>
    </row>
    <row r="141" spans="1:36" hidden="1">
      <c r="A141" s="20">
        <v>900014785</v>
      </c>
      <c r="B141" s="21" t="s">
        <v>41</v>
      </c>
      <c r="C141" s="21" t="s">
        <v>5</v>
      </c>
      <c r="D141" s="21">
        <v>2356</v>
      </c>
      <c r="E141" s="21" t="s">
        <v>692</v>
      </c>
      <c r="F141" s="21" t="s">
        <v>1927</v>
      </c>
      <c r="G141" s="21" t="s">
        <v>693</v>
      </c>
      <c r="H141" s="22">
        <v>45061</v>
      </c>
      <c r="I141" s="22">
        <v>45092</v>
      </c>
      <c r="J141" s="23">
        <v>158270</v>
      </c>
      <c r="K141" s="23">
        <v>158270</v>
      </c>
      <c r="L141" s="24" t="s">
        <v>44</v>
      </c>
      <c r="M141" s="24" t="s">
        <v>44</v>
      </c>
      <c r="N141" s="25">
        <v>0</v>
      </c>
      <c r="O141" s="21"/>
      <c r="P141" s="25">
        <v>0</v>
      </c>
      <c r="Q141" s="25">
        <v>0</v>
      </c>
      <c r="R141" s="21"/>
      <c r="S141" s="26"/>
      <c r="T141" s="21"/>
      <c r="U141" s="25">
        <v>0</v>
      </c>
      <c r="V141" s="25" t="s">
        <v>45</v>
      </c>
      <c r="W141" s="21" t="s">
        <v>45</v>
      </c>
      <c r="X141" s="26">
        <v>45061</v>
      </c>
      <c r="Y141" s="26">
        <v>45079</v>
      </c>
      <c r="Z141" s="26">
        <v>45084</v>
      </c>
      <c r="AA141" s="25">
        <v>161500</v>
      </c>
      <c r="AB141" s="25">
        <v>0</v>
      </c>
      <c r="AC141" s="25">
        <v>0</v>
      </c>
      <c r="AD141" s="25">
        <v>161500</v>
      </c>
      <c r="AE141" s="25">
        <v>0</v>
      </c>
      <c r="AF141" s="25">
        <v>161500</v>
      </c>
      <c r="AG141" s="21" t="s">
        <v>46</v>
      </c>
      <c r="AH141" s="21" t="s">
        <v>694</v>
      </c>
      <c r="AI141" s="21" t="s">
        <v>52</v>
      </c>
      <c r="AJ141" s="25">
        <v>0</v>
      </c>
    </row>
    <row r="142" spans="1:36" hidden="1">
      <c r="A142" s="20">
        <v>900014785</v>
      </c>
      <c r="B142" s="21" t="s">
        <v>41</v>
      </c>
      <c r="C142" s="21" t="s">
        <v>5</v>
      </c>
      <c r="D142" s="21">
        <v>2369</v>
      </c>
      <c r="E142" s="21" t="s">
        <v>721</v>
      </c>
      <c r="F142" s="21" t="s">
        <v>1928</v>
      </c>
      <c r="G142" s="21" t="s">
        <v>722</v>
      </c>
      <c r="H142" s="22">
        <v>45061</v>
      </c>
      <c r="I142" s="22">
        <v>45092</v>
      </c>
      <c r="J142" s="23">
        <v>154448</v>
      </c>
      <c r="K142" s="23">
        <v>154448</v>
      </c>
      <c r="L142" s="24" t="s">
        <v>44</v>
      </c>
      <c r="M142" s="24" t="s">
        <v>44</v>
      </c>
      <c r="N142" s="25">
        <v>0</v>
      </c>
      <c r="O142" s="21"/>
      <c r="P142" s="25">
        <v>0</v>
      </c>
      <c r="Q142" s="25">
        <v>0</v>
      </c>
      <c r="R142" s="21"/>
      <c r="S142" s="26"/>
      <c r="T142" s="21"/>
      <c r="U142" s="25">
        <v>0</v>
      </c>
      <c r="V142" s="25" t="s">
        <v>45</v>
      </c>
      <c r="W142" s="21" t="s">
        <v>45</v>
      </c>
      <c r="X142" s="26">
        <v>45061</v>
      </c>
      <c r="Y142" s="26">
        <v>45079</v>
      </c>
      <c r="Z142" s="26">
        <v>45097</v>
      </c>
      <c r="AA142" s="25">
        <v>157600</v>
      </c>
      <c r="AB142" s="25">
        <v>0</v>
      </c>
      <c r="AC142" s="25">
        <v>0</v>
      </c>
      <c r="AD142" s="25">
        <v>157600</v>
      </c>
      <c r="AE142" s="25">
        <v>0</v>
      </c>
      <c r="AF142" s="25">
        <v>157600</v>
      </c>
      <c r="AG142" s="21" t="s">
        <v>46</v>
      </c>
      <c r="AH142" s="21" t="s">
        <v>723</v>
      </c>
      <c r="AI142" s="21" t="s">
        <v>52</v>
      </c>
      <c r="AJ142" s="25">
        <v>0</v>
      </c>
    </row>
    <row r="143" spans="1:36" hidden="1">
      <c r="A143" s="20">
        <v>900014785</v>
      </c>
      <c r="B143" s="21" t="s">
        <v>41</v>
      </c>
      <c r="C143" s="21" t="s">
        <v>5</v>
      </c>
      <c r="D143" s="21">
        <v>2371</v>
      </c>
      <c r="E143" s="21" t="s">
        <v>724</v>
      </c>
      <c r="F143" s="21" t="s">
        <v>1929</v>
      </c>
      <c r="G143" s="21" t="s">
        <v>725</v>
      </c>
      <c r="H143" s="22">
        <v>45061</v>
      </c>
      <c r="I143" s="22">
        <v>45092</v>
      </c>
      <c r="J143" s="23">
        <v>150348</v>
      </c>
      <c r="K143" s="23">
        <v>150348</v>
      </c>
      <c r="L143" s="24" t="s">
        <v>44</v>
      </c>
      <c r="M143" s="24" t="s">
        <v>44</v>
      </c>
      <c r="N143" s="25">
        <v>0</v>
      </c>
      <c r="O143" s="21"/>
      <c r="P143" s="25">
        <v>0</v>
      </c>
      <c r="Q143" s="25">
        <v>0</v>
      </c>
      <c r="R143" s="21"/>
      <c r="S143" s="26"/>
      <c r="T143" s="21"/>
      <c r="U143" s="25">
        <v>0</v>
      </c>
      <c r="V143" s="25" t="s">
        <v>45</v>
      </c>
      <c r="W143" s="21" t="s">
        <v>45</v>
      </c>
      <c r="X143" s="26">
        <v>45061</v>
      </c>
      <c r="Y143" s="26">
        <v>45079</v>
      </c>
      <c r="Z143" s="26">
        <v>45097</v>
      </c>
      <c r="AA143" s="25">
        <v>157600</v>
      </c>
      <c r="AB143" s="25">
        <v>0</v>
      </c>
      <c r="AC143" s="25">
        <v>0</v>
      </c>
      <c r="AD143" s="25">
        <v>157600</v>
      </c>
      <c r="AE143" s="25">
        <v>0</v>
      </c>
      <c r="AF143" s="25">
        <v>157600</v>
      </c>
      <c r="AG143" s="21" t="s">
        <v>46</v>
      </c>
      <c r="AH143" s="21" t="s">
        <v>512</v>
      </c>
      <c r="AI143" s="21" t="s">
        <v>52</v>
      </c>
      <c r="AJ143" s="25">
        <v>0</v>
      </c>
    </row>
    <row r="144" spans="1:36" hidden="1">
      <c r="A144" s="20">
        <v>900014785</v>
      </c>
      <c r="B144" s="21" t="s">
        <v>41</v>
      </c>
      <c r="C144" s="21" t="s">
        <v>5</v>
      </c>
      <c r="D144" s="21">
        <v>2354</v>
      </c>
      <c r="E144" s="21" t="s">
        <v>869</v>
      </c>
      <c r="F144" s="21" t="s">
        <v>1930</v>
      </c>
      <c r="G144" s="21" t="s">
        <v>870</v>
      </c>
      <c r="H144" s="22">
        <v>45061</v>
      </c>
      <c r="I144" s="22">
        <v>45092</v>
      </c>
      <c r="J144" s="23">
        <v>116440</v>
      </c>
      <c r="K144" s="23">
        <v>116440</v>
      </c>
      <c r="L144" s="24" t="s">
        <v>44</v>
      </c>
      <c r="M144" s="24" t="s">
        <v>44</v>
      </c>
      <c r="N144" s="25">
        <v>0</v>
      </c>
      <c r="O144" s="21"/>
      <c r="P144" s="25">
        <v>0</v>
      </c>
      <c r="Q144" s="25">
        <v>0</v>
      </c>
      <c r="R144" s="21"/>
      <c r="S144" s="26"/>
      <c r="T144" s="21"/>
      <c r="U144" s="25">
        <v>0</v>
      </c>
      <c r="V144" s="25" t="s">
        <v>45</v>
      </c>
      <c r="W144" s="21" t="s">
        <v>45</v>
      </c>
      <c r="X144" s="26">
        <v>45061</v>
      </c>
      <c r="Y144" s="26">
        <v>45079</v>
      </c>
      <c r="Z144" s="26">
        <v>45084</v>
      </c>
      <c r="AA144" s="25">
        <v>123000</v>
      </c>
      <c r="AB144" s="25">
        <v>0</v>
      </c>
      <c r="AC144" s="25">
        <v>0</v>
      </c>
      <c r="AD144" s="25">
        <v>123000</v>
      </c>
      <c r="AE144" s="25">
        <v>0</v>
      </c>
      <c r="AF144" s="25">
        <v>123000</v>
      </c>
      <c r="AG144" s="21" t="s">
        <v>46</v>
      </c>
      <c r="AH144" s="21" t="s">
        <v>871</v>
      </c>
      <c r="AI144" s="21" t="s">
        <v>52</v>
      </c>
      <c r="AJ144" s="25">
        <v>0</v>
      </c>
    </row>
    <row r="145" spans="1:36" hidden="1">
      <c r="A145" s="20">
        <v>900014785</v>
      </c>
      <c r="B145" s="21" t="s">
        <v>41</v>
      </c>
      <c r="C145" s="21" t="s">
        <v>5</v>
      </c>
      <c r="D145" s="21">
        <v>2357</v>
      </c>
      <c r="E145" s="21" t="s">
        <v>872</v>
      </c>
      <c r="F145" s="21" t="s">
        <v>1931</v>
      </c>
      <c r="G145" s="21" t="s">
        <v>873</v>
      </c>
      <c r="H145" s="22">
        <v>45061</v>
      </c>
      <c r="I145" s="22">
        <v>45092</v>
      </c>
      <c r="J145" s="23">
        <v>120540</v>
      </c>
      <c r="K145" s="23">
        <v>120540</v>
      </c>
      <c r="L145" s="24" t="s">
        <v>44</v>
      </c>
      <c r="M145" s="24" t="s">
        <v>44</v>
      </c>
      <c r="N145" s="25">
        <v>0</v>
      </c>
      <c r="O145" s="21"/>
      <c r="P145" s="25">
        <v>0</v>
      </c>
      <c r="Q145" s="25">
        <v>0</v>
      </c>
      <c r="R145" s="21"/>
      <c r="S145" s="26"/>
      <c r="T145" s="21"/>
      <c r="U145" s="25">
        <v>0</v>
      </c>
      <c r="V145" s="25" t="s">
        <v>45</v>
      </c>
      <c r="W145" s="21" t="s">
        <v>45</v>
      </c>
      <c r="X145" s="26">
        <v>45061</v>
      </c>
      <c r="Y145" s="26">
        <v>45079</v>
      </c>
      <c r="Z145" s="26">
        <v>45103</v>
      </c>
      <c r="AA145" s="25">
        <v>123000</v>
      </c>
      <c r="AB145" s="25">
        <v>0</v>
      </c>
      <c r="AC145" s="25">
        <v>0</v>
      </c>
      <c r="AD145" s="25">
        <v>123000</v>
      </c>
      <c r="AE145" s="25">
        <v>0</v>
      </c>
      <c r="AF145" s="25">
        <v>123000</v>
      </c>
      <c r="AG145" s="21" t="s">
        <v>46</v>
      </c>
      <c r="AH145" s="21" t="s">
        <v>874</v>
      </c>
      <c r="AI145" s="21" t="s">
        <v>52</v>
      </c>
      <c r="AJ145" s="25">
        <v>0</v>
      </c>
    </row>
    <row r="146" spans="1:36" hidden="1">
      <c r="A146" s="20">
        <v>900014785</v>
      </c>
      <c r="B146" s="21" t="s">
        <v>41</v>
      </c>
      <c r="C146" s="21" t="s">
        <v>5</v>
      </c>
      <c r="D146" s="21">
        <v>2364</v>
      </c>
      <c r="E146" s="21" t="s">
        <v>880</v>
      </c>
      <c r="F146" s="21" t="s">
        <v>1932</v>
      </c>
      <c r="G146" s="21" t="s">
        <v>881</v>
      </c>
      <c r="H146" s="22">
        <v>45061</v>
      </c>
      <c r="I146" s="22">
        <v>45092</v>
      </c>
      <c r="J146" s="23">
        <v>114268</v>
      </c>
      <c r="K146" s="23">
        <v>114268</v>
      </c>
      <c r="L146" s="24" t="s">
        <v>44</v>
      </c>
      <c r="M146" s="24" t="s">
        <v>44</v>
      </c>
      <c r="N146" s="25">
        <v>0</v>
      </c>
      <c r="O146" s="21"/>
      <c r="P146" s="25">
        <v>0</v>
      </c>
      <c r="Q146" s="25">
        <v>0</v>
      </c>
      <c r="R146" s="21"/>
      <c r="S146" s="26"/>
      <c r="T146" s="21"/>
      <c r="U146" s="25">
        <v>0</v>
      </c>
      <c r="V146" s="25" t="s">
        <v>45</v>
      </c>
      <c r="W146" s="21" t="s">
        <v>45</v>
      </c>
      <c r="X146" s="26">
        <v>45061</v>
      </c>
      <c r="Y146" s="26">
        <v>45079</v>
      </c>
      <c r="Z146" s="26">
        <v>45097</v>
      </c>
      <c r="AA146" s="25">
        <v>116600</v>
      </c>
      <c r="AB146" s="25">
        <v>0</v>
      </c>
      <c r="AC146" s="25">
        <v>0</v>
      </c>
      <c r="AD146" s="25">
        <v>116600</v>
      </c>
      <c r="AE146" s="25">
        <v>0</v>
      </c>
      <c r="AF146" s="25">
        <v>116600</v>
      </c>
      <c r="AG146" s="21" t="s">
        <v>46</v>
      </c>
      <c r="AH146" s="21" t="s">
        <v>882</v>
      </c>
      <c r="AI146" s="21" t="s">
        <v>52</v>
      </c>
      <c r="AJ146" s="25">
        <v>0</v>
      </c>
    </row>
    <row r="147" spans="1:36" hidden="1">
      <c r="A147" s="20">
        <v>900014785</v>
      </c>
      <c r="B147" s="21" t="s">
        <v>41</v>
      </c>
      <c r="C147" s="21" t="s">
        <v>5</v>
      </c>
      <c r="D147" s="21">
        <v>2351</v>
      </c>
      <c r="E147" s="21" t="s">
        <v>1180</v>
      </c>
      <c r="F147" s="21" t="s">
        <v>1933</v>
      </c>
      <c r="G147" s="21" t="s">
        <v>1181</v>
      </c>
      <c r="H147" s="22">
        <v>45061</v>
      </c>
      <c r="I147" s="22">
        <v>45092</v>
      </c>
      <c r="J147" s="23">
        <v>33902.120000000003</v>
      </c>
      <c r="K147" s="23">
        <v>33902.120000000003</v>
      </c>
      <c r="L147" s="24" t="s">
        <v>44</v>
      </c>
      <c r="M147" s="24" t="s">
        <v>44</v>
      </c>
      <c r="N147" s="25">
        <v>0</v>
      </c>
      <c r="O147" s="21"/>
      <c r="P147" s="25">
        <v>0</v>
      </c>
      <c r="Q147" s="25">
        <v>0</v>
      </c>
      <c r="R147" s="21"/>
      <c r="S147" s="26"/>
      <c r="T147" s="21"/>
      <c r="U147" s="25">
        <v>0</v>
      </c>
      <c r="V147" s="25" t="s">
        <v>45</v>
      </c>
      <c r="W147" s="21" t="s">
        <v>45</v>
      </c>
      <c r="X147" s="26">
        <v>45061</v>
      </c>
      <c r="Y147" s="26">
        <v>45079</v>
      </c>
      <c r="Z147" s="26">
        <v>45084</v>
      </c>
      <c r="AA147" s="25">
        <v>34594</v>
      </c>
      <c r="AB147" s="25">
        <v>0</v>
      </c>
      <c r="AC147" s="25">
        <v>0</v>
      </c>
      <c r="AD147" s="25">
        <v>34594</v>
      </c>
      <c r="AE147" s="25">
        <v>0</v>
      </c>
      <c r="AF147" s="25">
        <v>34594</v>
      </c>
      <c r="AG147" s="21" t="s">
        <v>46</v>
      </c>
      <c r="AH147" s="21" t="s">
        <v>1182</v>
      </c>
      <c r="AI147" s="21" t="s">
        <v>52</v>
      </c>
      <c r="AJ147" s="25">
        <v>0</v>
      </c>
    </row>
    <row r="148" spans="1:36" hidden="1">
      <c r="A148" s="20">
        <v>900014785</v>
      </c>
      <c r="B148" s="21" t="s">
        <v>41</v>
      </c>
      <c r="C148" s="21" t="s">
        <v>5</v>
      </c>
      <c r="D148" s="21">
        <v>2389</v>
      </c>
      <c r="E148" s="21" t="s">
        <v>550</v>
      </c>
      <c r="F148" s="21" t="s">
        <v>1934</v>
      </c>
      <c r="G148" s="21" t="s">
        <v>551</v>
      </c>
      <c r="H148" s="22">
        <v>45062</v>
      </c>
      <c r="I148" s="22">
        <v>45092</v>
      </c>
      <c r="J148" s="23">
        <v>181267.66</v>
      </c>
      <c r="K148" s="23">
        <v>181267.66</v>
      </c>
      <c r="L148" s="24" t="s">
        <v>44</v>
      </c>
      <c r="M148" s="24" t="s">
        <v>44</v>
      </c>
      <c r="N148" s="25">
        <v>0</v>
      </c>
      <c r="O148" s="21"/>
      <c r="P148" s="25">
        <v>0</v>
      </c>
      <c r="Q148" s="25">
        <v>0</v>
      </c>
      <c r="R148" s="21"/>
      <c r="S148" s="26"/>
      <c r="T148" s="21"/>
      <c r="U148" s="25">
        <v>0</v>
      </c>
      <c r="V148" s="25" t="s">
        <v>45</v>
      </c>
      <c r="W148" s="21" t="s">
        <v>45</v>
      </c>
      <c r="X148" s="26">
        <v>45062</v>
      </c>
      <c r="Y148" s="26">
        <v>45079</v>
      </c>
      <c r="Z148" s="26">
        <v>45097</v>
      </c>
      <c r="AA148" s="25">
        <v>184967</v>
      </c>
      <c r="AB148" s="25">
        <v>0</v>
      </c>
      <c r="AC148" s="25">
        <v>0</v>
      </c>
      <c r="AD148" s="25">
        <v>184967</v>
      </c>
      <c r="AE148" s="25">
        <v>0</v>
      </c>
      <c r="AF148" s="25">
        <v>184967</v>
      </c>
      <c r="AG148" s="21" t="s">
        <v>46</v>
      </c>
      <c r="AH148" s="21" t="s">
        <v>552</v>
      </c>
      <c r="AI148" s="21" t="s">
        <v>52</v>
      </c>
      <c r="AJ148" s="25">
        <v>0</v>
      </c>
    </row>
    <row r="149" spans="1:36" hidden="1">
      <c r="A149" s="20">
        <v>900014785</v>
      </c>
      <c r="B149" s="21" t="s">
        <v>41</v>
      </c>
      <c r="C149" s="21" t="s">
        <v>5</v>
      </c>
      <c r="D149" s="21">
        <v>2383</v>
      </c>
      <c r="E149" s="21" t="s">
        <v>553</v>
      </c>
      <c r="F149" s="21" t="s">
        <v>1935</v>
      </c>
      <c r="G149" s="21" t="s">
        <v>554</v>
      </c>
      <c r="H149" s="22">
        <v>45062</v>
      </c>
      <c r="I149" s="22">
        <v>45093</v>
      </c>
      <c r="J149" s="23">
        <v>177167.66</v>
      </c>
      <c r="K149" s="23">
        <v>177167.66</v>
      </c>
      <c r="L149" s="24" t="s">
        <v>44</v>
      </c>
      <c r="M149" s="24" t="s">
        <v>44</v>
      </c>
      <c r="N149" s="25">
        <v>0</v>
      </c>
      <c r="O149" s="21"/>
      <c r="P149" s="25">
        <v>0</v>
      </c>
      <c r="Q149" s="25">
        <v>0</v>
      </c>
      <c r="R149" s="21"/>
      <c r="S149" s="26"/>
      <c r="T149" s="21"/>
      <c r="U149" s="25">
        <v>0</v>
      </c>
      <c r="V149" s="25" t="s">
        <v>45</v>
      </c>
      <c r="W149" s="21" t="s">
        <v>45</v>
      </c>
      <c r="X149" s="26">
        <v>45061</v>
      </c>
      <c r="Y149" s="26">
        <v>45079</v>
      </c>
      <c r="Z149" s="26">
        <v>45097</v>
      </c>
      <c r="AA149" s="25">
        <v>184967</v>
      </c>
      <c r="AB149" s="25">
        <v>0</v>
      </c>
      <c r="AC149" s="25">
        <v>0</v>
      </c>
      <c r="AD149" s="25">
        <v>184967</v>
      </c>
      <c r="AE149" s="25">
        <v>0</v>
      </c>
      <c r="AF149" s="25">
        <v>184967</v>
      </c>
      <c r="AG149" s="21" t="s">
        <v>46</v>
      </c>
      <c r="AH149" s="21" t="s">
        <v>512</v>
      </c>
      <c r="AI149" s="21" t="s">
        <v>52</v>
      </c>
      <c r="AJ149" s="25">
        <v>0</v>
      </c>
    </row>
    <row r="150" spans="1:36" hidden="1">
      <c r="A150" s="20">
        <v>900014785</v>
      </c>
      <c r="B150" s="21" t="s">
        <v>41</v>
      </c>
      <c r="C150" s="21" t="s">
        <v>5</v>
      </c>
      <c r="D150" s="21">
        <v>2392</v>
      </c>
      <c r="E150" s="21" t="s">
        <v>555</v>
      </c>
      <c r="F150" s="21" t="s">
        <v>1936</v>
      </c>
      <c r="G150" s="21" t="s">
        <v>556</v>
      </c>
      <c r="H150" s="22">
        <v>45062</v>
      </c>
      <c r="I150" s="22">
        <v>45093</v>
      </c>
      <c r="J150" s="23">
        <v>177167.66</v>
      </c>
      <c r="K150" s="23">
        <v>177167.66</v>
      </c>
      <c r="L150" s="24" t="s">
        <v>44</v>
      </c>
      <c r="M150" s="24" t="s">
        <v>44</v>
      </c>
      <c r="N150" s="25">
        <v>0</v>
      </c>
      <c r="O150" s="21"/>
      <c r="P150" s="25">
        <v>0</v>
      </c>
      <c r="Q150" s="25">
        <v>0</v>
      </c>
      <c r="R150" s="21"/>
      <c r="S150" s="26"/>
      <c r="T150" s="21"/>
      <c r="U150" s="25">
        <v>0</v>
      </c>
      <c r="V150" s="25" t="s">
        <v>45</v>
      </c>
      <c r="W150" s="21" t="s">
        <v>45</v>
      </c>
      <c r="X150" s="26">
        <v>45062</v>
      </c>
      <c r="Y150" s="26">
        <v>45079</v>
      </c>
      <c r="Z150" s="26">
        <v>45097</v>
      </c>
      <c r="AA150" s="25">
        <v>184967</v>
      </c>
      <c r="AB150" s="25">
        <v>0</v>
      </c>
      <c r="AC150" s="25">
        <v>0</v>
      </c>
      <c r="AD150" s="25">
        <v>184967</v>
      </c>
      <c r="AE150" s="25">
        <v>0</v>
      </c>
      <c r="AF150" s="25">
        <v>184967</v>
      </c>
      <c r="AG150" s="21" t="s">
        <v>46</v>
      </c>
      <c r="AH150" s="21" t="s">
        <v>512</v>
      </c>
      <c r="AI150" s="21" t="s">
        <v>52</v>
      </c>
      <c r="AJ150" s="25">
        <v>0</v>
      </c>
    </row>
    <row r="151" spans="1:36" hidden="1">
      <c r="A151" s="20">
        <v>900014785</v>
      </c>
      <c r="B151" s="21" t="s">
        <v>41</v>
      </c>
      <c r="C151" s="21" t="s">
        <v>5</v>
      </c>
      <c r="D151" s="21">
        <v>2417</v>
      </c>
      <c r="E151" s="21" t="s">
        <v>1003</v>
      </c>
      <c r="F151" s="21" t="s">
        <v>1937</v>
      </c>
      <c r="G151" s="21" t="s">
        <v>1004</v>
      </c>
      <c r="H151" s="22">
        <v>45079</v>
      </c>
      <c r="I151" s="22">
        <v>45109</v>
      </c>
      <c r="J151" s="23">
        <v>39102</v>
      </c>
      <c r="K151" s="23">
        <v>39102</v>
      </c>
      <c r="L151" s="24" t="s">
        <v>44</v>
      </c>
      <c r="M151" s="24" t="s">
        <v>44</v>
      </c>
      <c r="N151" s="25">
        <v>0</v>
      </c>
      <c r="O151" s="21"/>
      <c r="P151" s="25">
        <v>0</v>
      </c>
      <c r="Q151" s="25">
        <v>0</v>
      </c>
      <c r="R151" s="21"/>
      <c r="S151" s="26"/>
      <c r="T151" s="21"/>
      <c r="U151" s="25">
        <v>0</v>
      </c>
      <c r="V151" s="25" t="s">
        <v>45</v>
      </c>
      <c r="W151" s="21" t="s">
        <v>45</v>
      </c>
      <c r="X151" s="26">
        <v>45079</v>
      </c>
      <c r="Y151" s="26">
        <v>45302</v>
      </c>
      <c r="Z151" s="26">
        <v>45346</v>
      </c>
      <c r="AA151" s="25">
        <v>39900</v>
      </c>
      <c r="AB151" s="25">
        <v>0</v>
      </c>
      <c r="AC151" s="25">
        <v>0</v>
      </c>
      <c r="AD151" s="25">
        <v>39900</v>
      </c>
      <c r="AE151" s="25">
        <v>0</v>
      </c>
      <c r="AF151" s="25">
        <v>39900</v>
      </c>
      <c r="AG151" s="21" t="s">
        <v>46</v>
      </c>
      <c r="AH151" s="21" t="s">
        <v>1005</v>
      </c>
      <c r="AI151" s="21" t="s">
        <v>48</v>
      </c>
      <c r="AJ151" s="25">
        <v>0</v>
      </c>
    </row>
    <row r="152" spans="1:36" hidden="1">
      <c r="A152" s="20">
        <v>900014785</v>
      </c>
      <c r="B152" s="21" t="s">
        <v>41</v>
      </c>
      <c r="C152" s="21" t="s">
        <v>5</v>
      </c>
      <c r="D152" s="21">
        <v>2418</v>
      </c>
      <c r="E152" s="21" t="s">
        <v>961</v>
      </c>
      <c r="F152" s="21" t="s">
        <v>1938</v>
      </c>
      <c r="G152" s="21" t="s">
        <v>962</v>
      </c>
      <c r="H152" s="22">
        <v>45086</v>
      </c>
      <c r="I152" s="22">
        <v>45086</v>
      </c>
      <c r="J152" s="23">
        <v>39102</v>
      </c>
      <c r="K152" s="23">
        <v>39102</v>
      </c>
      <c r="L152" s="24" t="s">
        <v>44</v>
      </c>
      <c r="M152" s="24" t="s">
        <v>44</v>
      </c>
      <c r="N152" s="25">
        <v>0</v>
      </c>
      <c r="O152" s="21"/>
      <c r="P152" s="25">
        <v>0</v>
      </c>
      <c r="Q152" s="25">
        <v>0</v>
      </c>
      <c r="R152" s="21"/>
      <c r="S152" s="26"/>
      <c r="T152" s="21"/>
      <c r="U152" s="25">
        <v>0</v>
      </c>
      <c r="V152" s="25" t="s">
        <v>45</v>
      </c>
      <c r="W152" s="21" t="s">
        <v>45</v>
      </c>
      <c r="X152" s="26">
        <v>45086</v>
      </c>
      <c r="Y152" s="26">
        <v>45139</v>
      </c>
      <c r="Z152" s="26">
        <v>45163</v>
      </c>
      <c r="AA152" s="25">
        <v>39900</v>
      </c>
      <c r="AB152" s="25">
        <v>0</v>
      </c>
      <c r="AC152" s="25">
        <v>0</v>
      </c>
      <c r="AD152" s="25">
        <v>39900</v>
      </c>
      <c r="AE152" s="25">
        <v>0</v>
      </c>
      <c r="AF152" s="25">
        <v>39900</v>
      </c>
      <c r="AG152" s="21" t="s">
        <v>46</v>
      </c>
      <c r="AH152" s="21" t="s">
        <v>963</v>
      </c>
      <c r="AI152" s="21" t="s">
        <v>48</v>
      </c>
      <c r="AJ152" s="25">
        <v>0</v>
      </c>
    </row>
    <row r="153" spans="1:36" hidden="1">
      <c r="A153" s="20">
        <v>900014785</v>
      </c>
      <c r="B153" s="21" t="s">
        <v>41</v>
      </c>
      <c r="C153" s="21" t="s">
        <v>5</v>
      </c>
      <c r="D153" s="21">
        <v>2419</v>
      </c>
      <c r="E153" s="21" t="s">
        <v>1006</v>
      </c>
      <c r="F153" s="21" t="s">
        <v>1939</v>
      </c>
      <c r="G153" s="21" t="s">
        <v>1007</v>
      </c>
      <c r="H153" s="22">
        <v>45086</v>
      </c>
      <c r="I153" s="22">
        <v>45116</v>
      </c>
      <c r="J153" s="23">
        <v>39102</v>
      </c>
      <c r="K153" s="23">
        <v>39102</v>
      </c>
      <c r="L153" s="24" t="s">
        <v>44</v>
      </c>
      <c r="M153" s="24" t="s">
        <v>44</v>
      </c>
      <c r="N153" s="25">
        <v>0</v>
      </c>
      <c r="O153" s="21"/>
      <c r="P153" s="25">
        <v>0</v>
      </c>
      <c r="Q153" s="25">
        <v>0</v>
      </c>
      <c r="R153" s="21"/>
      <c r="S153" s="26"/>
      <c r="T153" s="21"/>
      <c r="U153" s="25">
        <v>0</v>
      </c>
      <c r="V153" s="25" t="s">
        <v>45</v>
      </c>
      <c r="W153" s="21" t="s">
        <v>45</v>
      </c>
      <c r="X153" s="26">
        <v>45086</v>
      </c>
      <c r="Y153" s="26">
        <v>45139</v>
      </c>
      <c r="Z153" s="26">
        <v>45163</v>
      </c>
      <c r="AA153" s="25">
        <v>39900</v>
      </c>
      <c r="AB153" s="25">
        <v>0</v>
      </c>
      <c r="AC153" s="25">
        <v>0</v>
      </c>
      <c r="AD153" s="25">
        <v>39900</v>
      </c>
      <c r="AE153" s="25">
        <v>0</v>
      </c>
      <c r="AF153" s="25">
        <v>39900</v>
      </c>
      <c r="AG153" s="21" t="s">
        <v>46</v>
      </c>
      <c r="AH153" s="21" t="s">
        <v>1008</v>
      </c>
      <c r="AI153" s="21" t="s">
        <v>48</v>
      </c>
      <c r="AJ153" s="25">
        <v>0</v>
      </c>
    </row>
    <row r="154" spans="1:36" hidden="1">
      <c r="A154" s="20">
        <v>900014785</v>
      </c>
      <c r="B154" s="21" t="s">
        <v>41</v>
      </c>
      <c r="C154" s="21" t="s">
        <v>5</v>
      </c>
      <c r="D154" s="21">
        <v>2399</v>
      </c>
      <c r="E154" s="21" t="s">
        <v>557</v>
      </c>
      <c r="F154" s="21" t="s">
        <v>1940</v>
      </c>
      <c r="G154" s="21" t="s">
        <v>558</v>
      </c>
      <c r="H154" s="22">
        <v>45062</v>
      </c>
      <c r="I154" s="22">
        <v>45093</v>
      </c>
      <c r="J154" s="23">
        <v>177167.66</v>
      </c>
      <c r="K154" s="23">
        <v>177167.66</v>
      </c>
      <c r="L154" s="24" t="s">
        <v>44</v>
      </c>
      <c r="M154" s="24" t="s">
        <v>44</v>
      </c>
      <c r="N154" s="25">
        <v>0</v>
      </c>
      <c r="O154" s="21"/>
      <c r="P154" s="25">
        <v>0</v>
      </c>
      <c r="Q154" s="25">
        <v>0</v>
      </c>
      <c r="R154" s="21"/>
      <c r="S154" s="26"/>
      <c r="T154" s="21"/>
      <c r="U154" s="25">
        <v>0</v>
      </c>
      <c r="V154" s="25" t="s">
        <v>45</v>
      </c>
      <c r="W154" s="21" t="s">
        <v>45</v>
      </c>
      <c r="X154" s="26">
        <v>45062</v>
      </c>
      <c r="Y154" s="26">
        <v>45079</v>
      </c>
      <c r="Z154" s="26">
        <v>45084</v>
      </c>
      <c r="AA154" s="25">
        <v>184967</v>
      </c>
      <c r="AB154" s="25">
        <v>0</v>
      </c>
      <c r="AC154" s="25">
        <v>0</v>
      </c>
      <c r="AD154" s="25">
        <v>184967</v>
      </c>
      <c r="AE154" s="25">
        <v>0</v>
      </c>
      <c r="AF154" s="25">
        <v>184967</v>
      </c>
      <c r="AG154" s="21" t="s">
        <v>46</v>
      </c>
      <c r="AH154" s="21" t="s">
        <v>559</v>
      </c>
      <c r="AI154" s="21" t="s">
        <v>52</v>
      </c>
      <c r="AJ154" s="25">
        <v>0</v>
      </c>
    </row>
    <row r="155" spans="1:36" hidden="1">
      <c r="A155" s="20">
        <v>900014785</v>
      </c>
      <c r="B155" s="21" t="s">
        <v>41</v>
      </c>
      <c r="C155" s="21" t="s">
        <v>5</v>
      </c>
      <c r="D155" s="21">
        <v>2425</v>
      </c>
      <c r="E155" s="21" t="s">
        <v>1011</v>
      </c>
      <c r="F155" s="21" t="s">
        <v>1941</v>
      </c>
      <c r="G155" s="21" t="s">
        <v>1012</v>
      </c>
      <c r="H155" s="22">
        <v>45086</v>
      </c>
      <c r="I155" s="22">
        <v>45116</v>
      </c>
      <c r="J155" s="23">
        <v>39102</v>
      </c>
      <c r="K155" s="23">
        <v>39102</v>
      </c>
      <c r="L155" s="24" t="s">
        <v>44</v>
      </c>
      <c r="M155" s="24" t="s">
        <v>44</v>
      </c>
      <c r="N155" s="25">
        <v>0</v>
      </c>
      <c r="O155" s="21"/>
      <c r="P155" s="25">
        <v>0</v>
      </c>
      <c r="Q155" s="25">
        <v>0</v>
      </c>
      <c r="R155" s="21"/>
      <c r="S155" s="26"/>
      <c r="T155" s="21"/>
      <c r="U155" s="25">
        <v>0</v>
      </c>
      <c r="V155" s="25" t="s">
        <v>45</v>
      </c>
      <c r="W155" s="21" t="s">
        <v>45</v>
      </c>
      <c r="X155" s="26">
        <v>45086</v>
      </c>
      <c r="Y155" s="26">
        <v>45302</v>
      </c>
      <c r="Z155" s="26">
        <v>45346</v>
      </c>
      <c r="AA155" s="25">
        <v>39900</v>
      </c>
      <c r="AB155" s="25">
        <v>0</v>
      </c>
      <c r="AC155" s="25">
        <v>0</v>
      </c>
      <c r="AD155" s="25">
        <v>39900</v>
      </c>
      <c r="AE155" s="25">
        <v>0</v>
      </c>
      <c r="AF155" s="25">
        <v>39900</v>
      </c>
      <c r="AG155" s="21" t="s">
        <v>46</v>
      </c>
      <c r="AH155" s="21" t="s">
        <v>1013</v>
      </c>
      <c r="AI155" s="21" t="s">
        <v>48</v>
      </c>
      <c r="AJ155" s="25">
        <v>0</v>
      </c>
    </row>
    <row r="156" spans="1:36" hidden="1">
      <c r="A156" s="20">
        <v>900014785</v>
      </c>
      <c r="B156" s="21" t="s">
        <v>41</v>
      </c>
      <c r="C156" s="21" t="s">
        <v>5</v>
      </c>
      <c r="D156" s="21">
        <v>2400</v>
      </c>
      <c r="E156" s="21" t="s">
        <v>560</v>
      </c>
      <c r="F156" s="21" t="s">
        <v>1942</v>
      </c>
      <c r="G156" s="21" t="s">
        <v>561</v>
      </c>
      <c r="H156" s="22">
        <v>45062</v>
      </c>
      <c r="I156" s="22">
        <v>45093</v>
      </c>
      <c r="J156" s="23">
        <v>177167.66</v>
      </c>
      <c r="K156" s="23">
        <v>177167.66</v>
      </c>
      <c r="L156" s="24" t="s">
        <v>44</v>
      </c>
      <c r="M156" s="24" t="s">
        <v>44</v>
      </c>
      <c r="N156" s="25">
        <v>0</v>
      </c>
      <c r="O156" s="21"/>
      <c r="P156" s="25">
        <v>0</v>
      </c>
      <c r="Q156" s="25">
        <v>0</v>
      </c>
      <c r="R156" s="21"/>
      <c r="S156" s="26"/>
      <c r="T156" s="21"/>
      <c r="U156" s="25">
        <v>0</v>
      </c>
      <c r="V156" s="25" t="s">
        <v>45</v>
      </c>
      <c r="W156" s="21" t="s">
        <v>45</v>
      </c>
      <c r="X156" s="26">
        <v>45062</v>
      </c>
      <c r="Y156" s="26">
        <v>45079</v>
      </c>
      <c r="Z156" s="26">
        <v>45084</v>
      </c>
      <c r="AA156" s="25">
        <v>184967</v>
      </c>
      <c r="AB156" s="25">
        <v>0</v>
      </c>
      <c r="AC156" s="25">
        <v>0</v>
      </c>
      <c r="AD156" s="25">
        <v>184967</v>
      </c>
      <c r="AE156" s="25">
        <v>0</v>
      </c>
      <c r="AF156" s="25">
        <v>184967</v>
      </c>
      <c r="AG156" s="21" t="s">
        <v>46</v>
      </c>
      <c r="AH156" s="21" t="s">
        <v>562</v>
      </c>
      <c r="AI156" s="21" t="s">
        <v>52</v>
      </c>
      <c r="AJ156" s="25">
        <v>0</v>
      </c>
    </row>
    <row r="157" spans="1:36" hidden="1">
      <c r="A157" s="20">
        <v>900014785</v>
      </c>
      <c r="B157" s="21" t="s">
        <v>41</v>
      </c>
      <c r="C157" s="21" t="s">
        <v>5</v>
      </c>
      <c r="D157" s="21">
        <v>2436</v>
      </c>
      <c r="E157" s="21" t="s">
        <v>374</v>
      </c>
      <c r="F157" s="21" t="s">
        <v>1943</v>
      </c>
      <c r="G157" s="21" t="s">
        <v>375</v>
      </c>
      <c r="H157" s="22">
        <v>45092</v>
      </c>
      <c r="I157" s="22">
        <v>45122</v>
      </c>
      <c r="J157" s="23">
        <v>187376</v>
      </c>
      <c r="K157" s="23">
        <v>187376</v>
      </c>
      <c r="L157" s="24" t="s">
        <v>44</v>
      </c>
      <c r="M157" s="24" t="s">
        <v>44</v>
      </c>
      <c r="N157" s="25">
        <v>0</v>
      </c>
      <c r="O157" s="21"/>
      <c r="P157" s="25">
        <v>0</v>
      </c>
      <c r="Q157" s="25">
        <v>0</v>
      </c>
      <c r="R157" s="21"/>
      <c r="S157" s="26"/>
      <c r="T157" s="21"/>
      <c r="U157" s="25">
        <v>0</v>
      </c>
      <c r="V157" s="25" t="s">
        <v>45</v>
      </c>
      <c r="W157" s="21" t="s">
        <v>45</v>
      </c>
      <c r="X157" s="26">
        <v>45092</v>
      </c>
      <c r="Y157" s="26">
        <v>45302</v>
      </c>
      <c r="Z157" s="26">
        <v>45346</v>
      </c>
      <c r="AA157" s="25">
        <v>191200</v>
      </c>
      <c r="AB157" s="25">
        <v>0</v>
      </c>
      <c r="AC157" s="25">
        <v>0</v>
      </c>
      <c r="AD157" s="25">
        <v>191200</v>
      </c>
      <c r="AE157" s="25">
        <v>0</v>
      </c>
      <c r="AF157" s="25">
        <v>191200</v>
      </c>
      <c r="AG157" s="21" t="s">
        <v>46</v>
      </c>
      <c r="AH157" s="21" t="s">
        <v>376</v>
      </c>
      <c r="AI157" s="21" t="s">
        <v>48</v>
      </c>
      <c r="AJ157" s="25">
        <v>0</v>
      </c>
    </row>
    <row r="158" spans="1:36" hidden="1">
      <c r="A158" s="20">
        <v>900014785</v>
      </c>
      <c r="B158" s="21" t="s">
        <v>41</v>
      </c>
      <c r="C158" s="21" t="s">
        <v>5</v>
      </c>
      <c r="D158" s="21">
        <v>2437</v>
      </c>
      <c r="E158" s="21" t="s">
        <v>377</v>
      </c>
      <c r="F158" s="21" t="s">
        <v>1944</v>
      </c>
      <c r="G158" s="21" t="s">
        <v>378</v>
      </c>
      <c r="H158" s="22">
        <v>45092</v>
      </c>
      <c r="I158" s="22">
        <v>45122</v>
      </c>
      <c r="J158" s="23">
        <v>187376</v>
      </c>
      <c r="K158" s="23">
        <v>187376</v>
      </c>
      <c r="L158" s="24" t="s">
        <v>44</v>
      </c>
      <c r="M158" s="24" t="s">
        <v>44</v>
      </c>
      <c r="N158" s="25">
        <v>0</v>
      </c>
      <c r="O158" s="21"/>
      <c r="P158" s="25">
        <v>0</v>
      </c>
      <c r="Q158" s="25">
        <v>0</v>
      </c>
      <c r="R158" s="21"/>
      <c r="S158" s="26"/>
      <c r="T158" s="21"/>
      <c r="U158" s="25">
        <v>0</v>
      </c>
      <c r="V158" s="25" t="s">
        <v>45</v>
      </c>
      <c r="W158" s="21" t="s">
        <v>45</v>
      </c>
      <c r="X158" s="26">
        <v>45092</v>
      </c>
      <c r="Y158" s="26">
        <v>45302</v>
      </c>
      <c r="Z158" s="26">
        <v>45362</v>
      </c>
      <c r="AA158" s="25">
        <v>191200</v>
      </c>
      <c r="AB158" s="25">
        <v>0</v>
      </c>
      <c r="AC158" s="25">
        <v>0</v>
      </c>
      <c r="AD158" s="25">
        <v>191200</v>
      </c>
      <c r="AE158" s="25">
        <v>0</v>
      </c>
      <c r="AF158" s="25">
        <v>191200</v>
      </c>
      <c r="AG158" s="21" t="s">
        <v>46</v>
      </c>
      <c r="AH158" s="21" t="s">
        <v>379</v>
      </c>
      <c r="AI158" s="21" t="s">
        <v>48</v>
      </c>
      <c r="AJ158" s="25">
        <v>0</v>
      </c>
    </row>
    <row r="159" spans="1:36" hidden="1">
      <c r="A159" s="20">
        <v>900014785</v>
      </c>
      <c r="B159" s="21" t="s">
        <v>41</v>
      </c>
      <c r="C159" s="21" t="s">
        <v>5</v>
      </c>
      <c r="D159" s="21">
        <v>2439</v>
      </c>
      <c r="E159" s="21" t="s">
        <v>389</v>
      </c>
      <c r="F159" s="21" t="s">
        <v>1945</v>
      </c>
      <c r="G159" s="21" t="s">
        <v>390</v>
      </c>
      <c r="H159" s="22">
        <v>45092</v>
      </c>
      <c r="I159" s="22">
        <v>45122</v>
      </c>
      <c r="J159" s="23">
        <v>182868</v>
      </c>
      <c r="K159" s="23">
        <v>182868</v>
      </c>
      <c r="L159" s="24" t="s">
        <v>44</v>
      </c>
      <c r="M159" s="24" t="s">
        <v>44</v>
      </c>
      <c r="N159" s="25">
        <v>0</v>
      </c>
      <c r="O159" s="21"/>
      <c r="P159" s="25">
        <v>0</v>
      </c>
      <c r="Q159" s="25">
        <v>0</v>
      </c>
      <c r="R159" s="21"/>
      <c r="S159" s="26"/>
      <c r="T159" s="21"/>
      <c r="U159" s="25">
        <v>0</v>
      </c>
      <c r="V159" s="25" t="s">
        <v>45</v>
      </c>
      <c r="W159" s="21" t="s">
        <v>45</v>
      </c>
      <c r="X159" s="26">
        <v>45092</v>
      </c>
      <c r="Y159" s="26">
        <v>45139</v>
      </c>
      <c r="Z159" s="26">
        <v>45163</v>
      </c>
      <c r="AA159" s="25">
        <v>186600</v>
      </c>
      <c r="AB159" s="25">
        <v>0</v>
      </c>
      <c r="AC159" s="25">
        <v>0</v>
      </c>
      <c r="AD159" s="25">
        <v>186600</v>
      </c>
      <c r="AE159" s="25">
        <v>0</v>
      </c>
      <c r="AF159" s="25">
        <v>186600</v>
      </c>
      <c r="AG159" s="21" t="s">
        <v>46</v>
      </c>
      <c r="AH159" s="21" t="s">
        <v>391</v>
      </c>
      <c r="AI159" s="21" t="s">
        <v>48</v>
      </c>
      <c r="AJ159" s="25">
        <v>0</v>
      </c>
    </row>
    <row r="160" spans="1:36" hidden="1">
      <c r="A160" s="20">
        <v>900014785</v>
      </c>
      <c r="B160" s="21" t="s">
        <v>41</v>
      </c>
      <c r="C160" s="21" t="s">
        <v>5</v>
      </c>
      <c r="D160" s="21">
        <v>2440</v>
      </c>
      <c r="E160" s="21" t="s">
        <v>392</v>
      </c>
      <c r="F160" s="21" t="s">
        <v>1946</v>
      </c>
      <c r="G160" s="21" t="s">
        <v>393</v>
      </c>
      <c r="H160" s="22">
        <v>45092</v>
      </c>
      <c r="I160" s="22">
        <v>45122</v>
      </c>
      <c r="J160" s="23">
        <v>182868</v>
      </c>
      <c r="K160" s="23">
        <v>182868</v>
      </c>
      <c r="L160" s="24" t="s">
        <v>44</v>
      </c>
      <c r="M160" s="24" t="s">
        <v>44</v>
      </c>
      <c r="N160" s="25">
        <v>0</v>
      </c>
      <c r="O160" s="21"/>
      <c r="P160" s="25">
        <v>0</v>
      </c>
      <c r="Q160" s="25">
        <v>0</v>
      </c>
      <c r="R160" s="21"/>
      <c r="S160" s="26"/>
      <c r="T160" s="21"/>
      <c r="U160" s="25">
        <v>0</v>
      </c>
      <c r="V160" s="25" t="s">
        <v>45</v>
      </c>
      <c r="W160" s="21" t="s">
        <v>45</v>
      </c>
      <c r="X160" s="26">
        <v>45092</v>
      </c>
      <c r="Y160" s="26">
        <v>45302</v>
      </c>
      <c r="Z160" s="26">
        <v>45346</v>
      </c>
      <c r="AA160" s="25">
        <v>186600</v>
      </c>
      <c r="AB160" s="25">
        <v>0</v>
      </c>
      <c r="AC160" s="25">
        <v>0</v>
      </c>
      <c r="AD160" s="25">
        <v>186600</v>
      </c>
      <c r="AE160" s="25">
        <v>0</v>
      </c>
      <c r="AF160" s="25">
        <v>186600</v>
      </c>
      <c r="AG160" s="21" t="s">
        <v>46</v>
      </c>
      <c r="AH160" s="21" t="s">
        <v>394</v>
      </c>
      <c r="AI160" s="21" t="s">
        <v>48</v>
      </c>
      <c r="AJ160" s="25">
        <v>0</v>
      </c>
    </row>
    <row r="161" spans="1:36" hidden="1">
      <c r="A161" s="20">
        <v>900014785</v>
      </c>
      <c r="B161" s="21" t="s">
        <v>41</v>
      </c>
      <c r="C161" s="21" t="s">
        <v>5</v>
      </c>
      <c r="D161" s="21">
        <v>2441</v>
      </c>
      <c r="E161" s="21" t="s">
        <v>395</v>
      </c>
      <c r="F161" s="21" t="s">
        <v>1947</v>
      </c>
      <c r="G161" s="21" t="s">
        <v>396</v>
      </c>
      <c r="H161" s="22">
        <v>45092</v>
      </c>
      <c r="I161" s="22">
        <v>45122</v>
      </c>
      <c r="J161" s="23">
        <v>182868</v>
      </c>
      <c r="K161" s="23">
        <v>182868</v>
      </c>
      <c r="L161" s="24" t="s">
        <v>44</v>
      </c>
      <c r="M161" s="24" t="s">
        <v>44</v>
      </c>
      <c r="N161" s="25">
        <v>0</v>
      </c>
      <c r="O161" s="21"/>
      <c r="P161" s="25">
        <v>0</v>
      </c>
      <c r="Q161" s="25">
        <v>0</v>
      </c>
      <c r="R161" s="21"/>
      <c r="S161" s="26"/>
      <c r="T161" s="21"/>
      <c r="U161" s="25">
        <v>0</v>
      </c>
      <c r="V161" s="25" t="s">
        <v>45</v>
      </c>
      <c r="W161" s="21" t="s">
        <v>45</v>
      </c>
      <c r="X161" s="26">
        <v>45092</v>
      </c>
      <c r="Y161" s="26">
        <v>45302</v>
      </c>
      <c r="Z161" s="26">
        <v>45346</v>
      </c>
      <c r="AA161" s="25">
        <v>186600</v>
      </c>
      <c r="AB161" s="25">
        <v>0</v>
      </c>
      <c r="AC161" s="25">
        <v>0</v>
      </c>
      <c r="AD161" s="25">
        <v>186600</v>
      </c>
      <c r="AE161" s="25">
        <v>0</v>
      </c>
      <c r="AF161" s="25">
        <v>186600</v>
      </c>
      <c r="AG161" s="21" t="s">
        <v>46</v>
      </c>
      <c r="AH161" s="21" t="s">
        <v>397</v>
      </c>
      <c r="AI161" s="21" t="s">
        <v>48</v>
      </c>
      <c r="AJ161" s="25">
        <v>0</v>
      </c>
    </row>
    <row r="162" spans="1:36" hidden="1">
      <c r="A162" s="20">
        <v>900014785</v>
      </c>
      <c r="B162" s="21" t="s">
        <v>41</v>
      </c>
      <c r="C162" s="21" t="s">
        <v>5</v>
      </c>
      <c r="D162" s="21">
        <v>2401</v>
      </c>
      <c r="E162" s="21" t="s">
        <v>563</v>
      </c>
      <c r="F162" s="21" t="s">
        <v>1948</v>
      </c>
      <c r="G162" s="21" t="s">
        <v>564</v>
      </c>
      <c r="H162" s="22">
        <v>45062</v>
      </c>
      <c r="I162" s="22">
        <v>45093</v>
      </c>
      <c r="J162" s="23">
        <v>177167.66</v>
      </c>
      <c r="K162" s="23">
        <v>177167.66</v>
      </c>
      <c r="L162" s="24" t="s">
        <v>44</v>
      </c>
      <c r="M162" s="24" t="s">
        <v>44</v>
      </c>
      <c r="N162" s="25">
        <v>0</v>
      </c>
      <c r="O162" s="21"/>
      <c r="P162" s="25">
        <v>0</v>
      </c>
      <c r="Q162" s="25">
        <v>0</v>
      </c>
      <c r="R162" s="21"/>
      <c r="S162" s="26"/>
      <c r="T162" s="21"/>
      <c r="U162" s="25">
        <v>0</v>
      </c>
      <c r="V162" s="25" t="s">
        <v>45</v>
      </c>
      <c r="W162" s="21" t="s">
        <v>45</v>
      </c>
      <c r="X162" s="26">
        <v>45062</v>
      </c>
      <c r="Y162" s="26">
        <v>45079</v>
      </c>
      <c r="Z162" s="26">
        <v>45084</v>
      </c>
      <c r="AA162" s="25">
        <v>184967</v>
      </c>
      <c r="AB162" s="25">
        <v>0</v>
      </c>
      <c r="AC162" s="25">
        <v>0</v>
      </c>
      <c r="AD162" s="25">
        <v>184967</v>
      </c>
      <c r="AE162" s="25">
        <v>0</v>
      </c>
      <c r="AF162" s="25">
        <v>184967</v>
      </c>
      <c r="AG162" s="21" t="s">
        <v>46</v>
      </c>
      <c r="AH162" s="21" t="s">
        <v>565</v>
      </c>
      <c r="AI162" s="21" t="s">
        <v>52</v>
      </c>
      <c r="AJ162" s="25">
        <v>0</v>
      </c>
    </row>
    <row r="163" spans="1:36" hidden="1">
      <c r="A163" s="20">
        <v>900014785</v>
      </c>
      <c r="B163" s="21" t="s">
        <v>41</v>
      </c>
      <c r="C163" s="21" t="s">
        <v>5</v>
      </c>
      <c r="D163" s="21">
        <v>2402</v>
      </c>
      <c r="E163" s="21" t="s">
        <v>566</v>
      </c>
      <c r="F163" s="21" t="s">
        <v>1949</v>
      </c>
      <c r="G163" s="21" t="s">
        <v>567</v>
      </c>
      <c r="H163" s="22">
        <v>45062</v>
      </c>
      <c r="I163" s="22">
        <v>45093</v>
      </c>
      <c r="J163" s="23">
        <v>177167.66</v>
      </c>
      <c r="K163" s="23">
        <v>177167.66</v>
      </c>
      <c r="L163" s="24" t="s">
        <v>44</v>
      </c>
      <c r="M163" s="24" t="s">
        <v>44</v>
      </c>
      <c r="N163" s="25">
        <v>0</v>
      </c>
      <c r="O163" s="21"/>
      <c r="P163" s="25">
        <v>0</v>
      </c>
      <c r="Q163" s="25">
        <v>0</v>
      </c>
      <c r="R163" s="21"/>
      <c r="S163" s="26"/>
      <c r="T163" s="21"/>
      <c r="U163" s="25">
        <v>0</v>
      </c>
      <c r="V163" s="25" t="s">
        <v>45</v>
      </c>
      <c r="W163" s="21" t="s">
        <v>45</v>
      </c>
      <c r="X163" s="26">
        <v>45062</v>
      </c>
      <c r="Y163" s="26">
        <v>45079</v>
      </c>
      <c r="Z163" s="26">
        <v>45084</v>
      </c>
      <c r="AA163" s="25">
        <v>184967</v>
      </c>
      <c r="AB163" s="25">
        <v>0</v>
      </c>
      <c r="AC163" s="25">
        <v>0</v>
      </c>
      <c r="AD163" s="25">
        <v>184967</v>
      </c>
      <c r="AE163" s="25">
        <v>0</v>
      </c>
      <c r="AF163" s="25">
        <v>184967</v>
      </c>
      <c r="AG163" s="21" t="s">
        <v>46</v>
      </c>
      <c r="AH163" s="21" t="s">
        <v>568</v>
      </c>
      <c r="AI163" s="21" t="s">
        <v>52</v>
      </c>
      <c r="AJ163" s="25">
        <v>0</v>
      </c>
    </row>
    <row r="164" spans="1:36" hidden="1">
      <c r="A164" s="20">
        <v>900014785</v>
      </c>
      <c r="B164" s="21" t="s">
        <v>41</v>
      </c>
      <c r="C164" s="21" t="s">
        <v>5</v>
      </c>
      <c r="D164" s="21">
        <v>2435</v>
      </c>
      <c r="E164" s="21" t="s">
        <v>622</v>
      </c>
      <c r="F164" s="21" t="s">
        <v>1950</v>
      </c>
      <c r="G164" s="21" t="s">
        <v>623</v>
      </c>
      <c r="H164" s="22">
        <v>45092</v>
      </c>
      <c r="I164" s="22">
        <v>45122</v>
      </c>
      <c r="J164" s="23">
        <v>178164</v>
      </c>
      <c r="K164" s="23">
        <v>178164</v>
      </c>
      <c r="L164" s="24" t="s">
        <v>44</v>
      </c>
      <c r="M164" s="24" t="s">
        <v>44</v>
      </c>
      <c r="N164" s="25">
        <v>0</v>
      </c>
      <c r="O164" s="21"/>
      <c r="P164" s="25">
        <v>0</v>
      </c>
      <c r="Q164" s="25">
        <v>0</v>
      </c>
      <c r="R164" s="21"/>
      <c r="S164" s="26"/>
      <c r="T164" s="21"/>
      <c r="U164" s="25">
        <v>0</v>
      </c>
      <c r="V164" s="25" t="s">
        <v>45</v>
      </c>
      <c r="W164" s="21" t="s">
        <v>45</v>
      </c>
      <c r="X164" s="26">
        <v>45092</v>
      </c>
      <c r="Y164" s="26">
        <v>45139</v>
      </c>
      <c r="Z164" s="26">
        <v>45167</v>
      </c>
      <c r="AA164" s="25">
        <v>181800</v>
      </c>
      <c r="AB164" s="25">
        <v>0</v>
      </c>
      <c r="AC164" s="25">
        <v>0</v>
      </c>
      <c r="AD164" s="25">
        <v>181800</v>
      </c>
      <c r="AE164" s="25">
        <v>0</v>
      </c>
      <c r="AF164" s="25">
        <v>181800</v>
      </c>
      <c r="AG164" s="21" t="s">
        <v>46</v>
      </c>
      <c r="AH164" s="21" t="s">
        <v>624</v>
      </c>
      <c r="AI164" s="21" t="s">
        <v>48</v>
      </c>
      <c r="AJ164" s="25">
        <v>0</v>
      </c>
    </row>
    <row r="165" spans="1:36" hidden="1">
      <c r="A165" s="20">
        <v>900014785</v>
      </c>
      <c r="B165" s="21" t="s">
        <v>41</v>
      </c>
      <c r="C165" s="21" t="s">
        <v>5</v>
      </c>
      <c r="D165" s="21">
        <v>2403</v>
      </c>
      <c r="E165" s="21" t="s">
        <v>569</v>
      </c>
      <c r="F165" s="21" t="s">
        <v>1951</v>
      </c>
      <c r="G165" s="21" t="s">
        <v>570</v>
      </c>
      <c r="H165" s="22">
        <v>45062</v>
      </c>
      <c r="I165" s="22">
        <v>45093</v>
      </c>
      <c r="J165" s="23">
        <v>177167.66</v>
      </c>
      <c r="K165" s="23">
        <v>177167.66</v>
      </c>
      <c r="L165" s="24" t="s">
        <v>44</v>
      </c>
      <c r="M165" s="24" t="s">
        <v>44</v>
      </c>
      <c r="N165" s="25">
        <v>0</v>
      </c>
      <c r="O165" s="21"/>
      <c r="P165" s="25">
        <v>0</v>
      </c>
      <c r="Q165" s="25">
        <v>0</v>
      </c>
      <c r="R165" s="21"/>
      <c r="S165" s="26"/>
      <c r="T165" s="21"/>
      <c r="U165" s="25">
        <v>0</v>
      </c>
      <c r="V165" s="25" t="s">
        <v>45</v>
      </c>
      <c r="W165" s="21" t="s">
        <v>45</v>
      </c>
      <c r="X165" s="26">
        <v>45062</v>
      </c>
      <c r="Y165" s="26">
        <v>45079</v>
      </c>
      <c r="Z165" s="26">
        <v>45084</v>
      </c>
      <c r="AA165" s="25">
        <v>184967</v>
      </c>
      <c r="AB165" s="25">
        <v>0</v>
      </c>
      <c r="AC165" s="25">
        <v>0</v>
      </c>
      <c r="AD165" s="25">
        <v>184967</v>
      </c>
      <c r="AE165" s="25">
        <v>0</v>
      </c>
      <c r="AF165" s="25">
        <v>184967</v>
      </c>
      <c r="AG165" s="21" t="s">
        <v>46</v>
      </c>
      <c r="AH165" s="21" t="s">
        <v>571</v>
      </c>
      <c r="AI165" s="21" t="s">
        <v>52</v>
      </c>
      <c r="AJ165" s="25">
        <v>0</v>
      </c>
    </row>
    <row r="166" spans="1:36" hidden="1">
      <c r="A166" s="20">
        <v>900014785</v>
      </c>
      <c r="B166" s="21" t="s">
        <v>41</v>
      </c>
      <c r="C166" s="21" t="s">
        <v>5</v>
      </c>
      <c r="D166" s="21">
        <v>2428</v>
      </c>
      <c r="E166" s="21" t="s">
        <v>737</v>
      </c>
      <c r="F166" s="21" t="s">
        <v>1952</v>
      </c>
      <c r="G166" s="21" t="s">
        <v>738</v>
      </c>
      <c r="H166" s="22">
        <v>45092</v>
      </c>
      <c r="I166" s="22">
        <v>45122</v>
      </c>
      <c r="J166" s="23">
        <v>138784</v>
      </c>
      <c r="K166" s="23">
        <v>138784</v>
      </c>
      <c r="L166" s="24" t="s">
        <v>44</v>
      </c>
      <c r="M166" s="24" t="s">
        <v>44</v>
      </c>
      <c r="N166" s="25">
        <v>0</v>
      </c>
      <c r="O166" s="21"/>
      <c r="P166" s="25">
        <v>0</v>
      </c>
      <c r="Q166" s="25">
        <v>0</v>
      </c>
      <c r="R166" s="21"/>
      <c r="S166" s="26"/>
      <c r="T166" s="21"/>
      <c r="U166" s="25">
        <v>0</v>
      </c>
      <c r="V166" s="25" t="s">
        <v>45</v>
      </c>
      <c r="W166" s="21" t="s">
        <v>45</v>
      </c>
      <c r="X166" s="26">
        <v>45092</v>
      </c>
      <c r="Y166" s="26">
        <v>45302</v>
      </c>
      <c r="Z166" s="26">
        <v>45346</v>
      </c>
      <c r="AA166" s="25">
        <v>145800</v>
      </c>
      <c r="AB166" s="25">
        <v>0</v>
      </c>
      <c r="AC166" s="25">
        <v>0</v>
      </c>
      <c r="AD166" s="25">
        <v>145800</v>
      </c>
      <c r="AE166" s="25">
        <v>0</v>
      </c>
      <c r="AF166" s="25">
        <v>145800</v>
      </c>
      <c r="AG166" s="21" t="s">
        <v>46</v>
      </c>
      <c r="AH166" s="21" t="s">
        <v>739</v>
      </c>
      <c r="AI166" s="21" t="s">
        <v>48</v>
      </c>
      <c r="AJ166" s="25">
        <v>0</v>
      </c>
    </row>
    <row r="167" spans="1:36" hidden="1">
      <c r="A167" s="20">
        <v>900014785</v>
      </c>
      <c r="B167" s="21" t="s">
        <v>41</v>
      </c>
      <c r="C167" s="21" t="s">
        <v>5</v>
      </c>
      <c r="D167" s="21">
        <v>2404</v>
      </c>
      <c r="E167" s="21" t="s">
        <v>572</v>
      </c>
      <c r="F167" s="21" t="s">
        <v>1953</v>
      </c>
      <c r="G167" s="21" t="s">
        <v>573</v>
      </c>
      <c r="H167" s="22">
        <v>45062</v>
      </c>
      <c r="I167" s="22">
        <v>45093</v>
      </c>
      <c r="J167" s="23">
        <v>181267.66</v>
      </c>
      <c r="K167" s="23">
        <v>181267.66</v>
      </c>
      <c r="L167" s="24" t="s">
        <v>44</v>
      </c>
      <c r="M167" s="24" t="s">
        <v>44</v>
      </c>
      <c r="N167" s="25">
        <v>0</v>
      </c>
      <c r="O167" s="21"/>
      <c r="P167" s="25">
        <v>0</v>
      </c>
      <c r="Q167" s="25">
        <v>0</v>
      </c>
      <c r="R167" s="21"/>
      <c r="S167" s="26"/>
      <c r="T167" s="21"/>
      <c r="U167" s="25">
        <v>0</v>
      </c>
      <c r="V167" s="25" t="s">
        <v>45</v>
      </c>
      <c r="W167" s="21" t="s">
        <v>45</v>
      </c>
      <c r="X167" s="26">
        <v>45062</v>
      </c>
      <c r="Y167" s="26">
        <v>45079</v>
      </c>
      <c r="Z167" s="26">
        <v>45084</v>
      </c>
      <c r="AA167" s="25">
        <v>184967</v>
      </c>
      <c r="AB167" s="25">
        <v>0</v>
      </c>
      <c r="AC167" s="25">
        <v>0</v>
      </c>
      <c r="AD167" s="25">
        <v>184967</v>
      </c>
      <c r="AE167" s="25">
        <v>0</v>
      </c>
      <c r="AF167" s="25">
        <v>184967</v>
      </c>
      <c r="AG167" s="21" t="s">
        <v>46</v>
      </c>
      <c r="AH167" s="21" t="s">
        <v>574</v>
      </c>
      <c r="AI167" s="21" t="s">
        <v>52</v>
      </c>
      <c r="AJ167" s="25">
        <v>0</v>
      </c>
    </row>
    <row r="168" spans="1:36" hidden="1">
      <c r="A168" s="20">
        <v>900014785</v>
      </c>
      <c r="B168" s="21" t="s">
        <v>41</v>
      </c>
      <c r="C168" s="21" t="s">
        <v>5</v>
      </c>
      <c r="D168" s="21">
        <v>2405</v>
      </c>
      <c r="E168" s="21" t="s">
        <v>575</v>
      </c>
      <c r="F168" s="21" t="s">
        <v>1954</v>
      </c>
      <c r="G168" s="21" t="s">
        <v>576</v>
      </c>
      <c r="H168" s="22">
        <v>45062</v>
      </c>
      <c r="I168" s="22">
        <v>45093</v>
      </c>
      <c r="J168" s="23">
        <v>177167.66</v>
      </c>
      <c r="K168" s="23">
        <v>177167.66</v>
      </c>
      <c r="L168" s="24" t="s">
        <v>44</v>
      </c>
      <c r="M168" s="24" t="s">
        <v>44</v>
      </c>
      <c r="N168" s="25">
        <v>0</v>
      </c>
      <c r="O168" s="21"/>
      <c r="P168" s="25">
        <v>0</v>
      </c>
      <c r="Q168" s="25">
        <v>0</v>
      </c>
      <c r="R168" s="21"/>
      <c r="S168" s="26"/>
      <c r="T168" s="21"/>
      <c r="U168" s="25">
        <v>0</v>
      </c>
      <c r="V168" s="25" t="s">
        <v>45</v>
      </c>
      <c r="W168" s="21" t="s">
        <v>45</v>
      </c>
      <c r="X168" s="26">
        <v>45062</v>
      </c>
      <c r="Y168" s="26">
        <v>45079</v>
      </c>
      <c r="Z168" s="26">
        <v>45084</v>
      </c>
      <c r="AA168" s="25">
        <v>184967</v>
      </c>
      <c r="AB168" s="25">
        <v>0</v>
      </c>
      <c r="AC168" s="25">
        <v>0</v>
      </c>
      <c r="AD168" s="25">
        <v>184967</v>
      </c>
      <c r="AE168" s="25">
        <v>0</v>
      </c>
      <c r="AF168" s="25">
        <v>184967</v>
      </c>
      <c r="AG168" s="21" t="s">
        <v>46</v>
      </c>
      <c r="AH168" s="21" t="s">
        <v>577</v>
      </c>
      <c r="AI168" s="21" t="s">
        <v>52</v>
      </c>
      <c r="AJ168" s="25">
        <v>0</v>
      </c>
    </row>
    <row r="169" spans="1:36" hidden="1">
      <c r="A169" s="20">
        <v>900014785</v>
      </c>
      <c r="B169" s="21" t="s">
        <v>41</v>
      </c>
      <c r="C169" s="21" t="s">
        <v>5</v>
      </c>
      <c r="D169" s="21">
        <v>2394</v>
      </c>
      <c r="E169" s="21" t="s">
        <v>883</v>
      </c>
      <c r="F169" s="21" t="s">
        <v>1955</v>
      </c>
      <c r="G169" s="21" t="s">
        <v>884</v>
      </c>
      <c r="H169" s="22">
        <v>45062</v>
      </c>
      <c r="I169" s="22">
        <v>45093</v>
      </c>
      <c r="J169" s="23">
        <v>110168</v>
      </c>
      <c r="K169" s="23">
        <v>110168</v>
      </c>
      <c r="L169" s="24" t="s">
        <v>44</v>
      </c>
      <c r="M169" s="24" t="s">
        <v>44</v>
      </c>
      <c r="N169" s="25">
        <v>0</v>
      </c>
      <c r="O169" s="21"/>
      <c r="P169" s="25">
        <v>0</v>
      </c>
      <c r="Q169" s="25">
        <v>0</v>
      </c>
      <c r="R169" s="21"/>
      <c r="S169" s="26"/>
      <c r="T169" s="21"/>
      <c r="U169" s="25">
        <v>0</v>
      </c>
      <c r="V169" s="25" t="s">
        <v>45</v>
      </c>
      <c r="W169" s="21" t="s">
        <v>45</v>
      </c>
      <c r="X169" s="26">
        <v>45062</v>
      </c>
      <c r="Y169" s="26">
        <v>45079</v>
      </c>
      <c r="Z169" s="26">
        <v>45084</v>
      </c>
      <c r="AA169" s="25">
        <v>116600</v>
      </c>
      <c r="AB169" s="25">
        <v>0</v>
      </c>
      <c r="AC169" s="25">
        <v>0</v>
      </c>
      <c r="AD169" s="25">
        <v>116600</v>
      </c>
      <c r="AE169" s="25">
        <v>0</v>
      </c>
      <c r="AF169" s="25">
        <v>116600</v>
      </c>
      <c r="AG169" s="21" t="s">
        <v>46</v>
      </c>
      <c r="AH169" s="21" t="s">
        <v>885</v>
      </c>
      <c r="AI169" s="21" t="s">
        <v>52</v>
      </c>
      <c r="AJ169" s="25">
        <v>0</v>
      </c>
    </row>
    <row r="170" spans="1:36" hidden="1">
      <c r="A170" s="20">
        <v>900014785</v>
      </c>
      <c r="B170" s="21" t="s">
        <v>41</v>
      </c>
      <c r="C170" s="21" t="s">
        <v>5</v>
      </c>
      <c r="D170" s="21">
        <v>2406</v>
      </c>
      <c r="E170" s="21" t="s">
        <v>943</v>
      </c>
      <c r="F170" s="21" t="s">
        <v>1956</v>
      </c>
      <c r="G170" s="21" t="s">
        <v>944</v>
      </c>
      <c r="H170" s="22">
        <v>45062</v>
      </c>
      <c r="I170" s="22">
        <v>45093</v>
      </c>
      <c r="J170" s="23">
        <v>90160</v>
      </c>
      <c r="K170" s="23">
        <v>90160</v>
      </c>
      <c r="L170" s="24" t="s">
        <v>44</v>
      </c>
      <c r="M170" s="24" t="s">
        <v>44</v>
      </c>
      <c r="N170" s="25">
        <v>0</v>
      </c>
      <c r="O170" s="21"/>
      <c r="P170" s="25">
        <v>0</v>
      </c>
      <c r="Q170" s="25">
        <v>0</v>
      </c>
      <c r="R170" s="21"/>
      <c r="S170" s="26"/>
      <c r="T170" s="21"/>
      <c r="U170" s="25">
        <v>0</v>
      </c>
      <c r="V170" s="25" t="s">
        <v>45</v>
      </c>
      <c r="W170" s="21" t="s">
        <v>45</v>
      </c>
      <c r="X170" s="26">
        <v>45062</v>
      </c>
      <c r="Y170" s="26">
        <v>45079</v>
      </c>
      <c r="Z170" s="26">
        <v>45084</v>
      </c>
      <c r="AA170" s="25">
        <v>92000</v>
      </c>
      <c r="AB170" s="25">
        <v>0</v>
      </c>
      <c r="AC170" s="25">
        <v>0</v>
      </c>
      <c r="AD170" s="25">
        <v>92000</v>
      </c>
      <c r="AE170" s="25">
        <v>0</v>
      </c>
      <c r="AF170" s="25">
        <v>92000</v>
      </c>
      <c r="AG170" s="21" t="s">
        <v>46</v>
      </c>
      <c r="AH170" s="21" t="s">
        <v>945</v>
      </c>
      <c r="AI170" s="21" t="s">
        <v>52</v>
      </c>
      <c r="AJ170" s="25">
        <v>0</v>
      </c>
    </row>
    <row r="171" spans="1:36" hidden="1">
      <c r="A171" s="20">
        <v>900014785</v>
      </c>
      <c r="B171" s="21" t="s">
        <v>41</v>
      </c>
      <c r="C171" s="21" t="s">
        <v>5</v>
      </c>
      <c r="D171" s="21">
        <v>2443</v>
      </c>
      <c r="E171" s="21" t="s">
        <v>1022</v>
      </c>
      <c r="F171" s="21" t="s">
        <v>1957</v>
      </c>
      <c r="G171" s="21" t="s">
        <v>1023</v>
      </c>
      <c r="H171" s="22">
        <v>45092</v>
      </c>
      <c r="I171" s="22">
        <v>45122</v>
      </c>
      <c r="J171" s="23">
        <v>39102</v>
      </c>
      <c r="K171" s="23">
        <v>39102</v>
      </c>
      <c r="L171" s="24" t="s">
        <v>44</v>
      </c>
      <c r="M171" s="24" t="s">
        <v>44</v>
      </c>
      <c r="N171" s="25">
        <v>0</v>
      </c>
      <c r="O171" s="21"/>
      <c r="P171" s="25">
        <v>0</v>
      </c>
      <c r="Q171" s="25">
        <v>0</v>
      </c>
      <c r="R171" s="21"/>
      <c r="S171" s="26"/>
      <c r="T171" s="21"/>
      <c r="U171" s="25">
        <v>0</v>
      </c>
      <c r="V171" s="25" t="s">
        <v>45</v>
      </c>
      <c r="W171" s="21" t="s">
        <v>45</v>
      </c>
      <c r="X171" s="26">
        <v>45092</v>
      </c>
      <c r="Y171" s="26">
        <v>45139</v>
      </c>
      <c r="Z171" s="26">
        <v>45163</v>
      </c>
      <c r="AA171" s="25">
        <v>39900</v>
      </c>
      <c r="AB171" s="25">
        <v>0</v>
      </c>
      <c r="AC171" s="25">
        <v>0</v>
      </c>
      <c r="AD171" s="25">
        <v>39900</v>
      </c>
      <c r="AE171" s="25">
        <v>0</v>
      </c>
      <c r="AF171" s="25">
        <v>39900</v>
      </c>
      <c r="AG171" s="21" t="s">
        <v>46</v>
      </c>
      <c r="AH171" s="21" t="s">
        <v>1024</v>
      </c>
      <c r="AI171" s="21" t="s">
        <v>48</v>
      </c>
      <c r="AJ171" s="25">
        <v>0</v>
      </c>
    </row>
    <row r="172" spans="1:36" hidden="1">
      <c r="A172" s="20">
        <v>900014785</v>
      </c>
      <c r="B172" s="21" t="s">
        <v>41</v>
      </c>
      <c r="C172" s="21" t="s">
        <v>5</v>
      </c>
      <c r="D172" s="21">
        <v>2444</v>
      </c>
      <c r="E172" s="21" t="s">
        <v>1025</v>
      </c>
      <c r="F172" s="21" t="s">
        <v>1958</v>
      </c>
      <c r="G172" s="21" t="s">
        <v>1026</v>
      </c>
      <c r="H172" s="22">
        <v>45092</v>
      </c>
      <c r="I172" s="22">
        <v>45122</v>
      </c>
      <c r="J172" s="23">
        <v>39102</v>
      </c>
      <c r="K172" s="23">
        <v>39102</v>
      </c>
      <c r="L172" s="24" t="s">
        <v>44</v>
      </c>
      <c r="M172" s="24" t="s">
        <v>44</v>
      </c>
      <c r="N172" s="25">
        <v>0</v>
      </c>
      <c r="O172" s="21"/>
      <c r="P172" s="25">
        <v>0</v>
      </c>
      <c r="Q172" s="25">
        <v>0</v>
      </c>
      <c r="R172" s="21"/>
      <c r="S172" s="26"/>
      <c r="T172" s="21"/>
      <c r="U172" s="25">
        <v>0</v>
      </c>
      <c r="V172" s="25" t="s">
        <v>45</v>
      </c>
      <c r="W172" s="21" t="s">
        <v>45</v>
      </c>
      <c r="X172" s="26">
        <v>45092</v>
      </c>
      <c r="Y172" s="26">
        <v>45139</v>
      </c>
      <c r="Z172" s="26">
        <v>45163</v>
      </c>
      <c r="AA172" s="25">
        <v>39900</v>
      </c>
      <c r="AB172" s="25">
        <v>0</v>
      </c>
      <c r="AC172" s="25">
        <v>0</v>
      </c>
      <c r="AD172" s="25">
        <v>39900</v>
      </c>
      <c r="AE172" s="25">
        <v>0</v>
      </c>
      <c r="AF172" s="25">
        <v>39900</v>
      </c>
      <c r="AG172" s="21" t="s">
        <v>46</v>
      </c>
      <c r="AH172" s="21" t="s">
        <v>1027</v>
      </c>
      <c r="AI172" s="21" t="s">
        <v>48</v>
      </c>
      <c r="AJ172" s="25">
        <v>0</v>
      </c>
    </row>
    <row r="173" spans="1:36" hidden="1">
      <c r="A173" s="20">
        <v>900014785</v>
      </c>
      <c r="B173" s="21" t="s">
        <v>41</v>
      </c>
      <c r="C173" s="21" t="s">
        <v>5</v>
      </c>
      <c r="D173" s="21">
        <v>2446</v>
      </c>
      <c r="E173" s="21" t="s">
        <v>1028</v>
      </c>
      <c r="F173" s="21" t="s">
        <v>1959</v>
      </c>
      <c r="G173" s="21" t="s">
        <v>1029</v>
      </c>
      <c r="H173" s="22">
        <v>45092</v>
      </c>
      <c r="I173" s="22">
        <v>45122</v>
      </c>
      <c r="J173" s="23">
        <v>35002</v>
      </c>
      <c r="K173" s="23">
        <v>35002</v>
      </c>
      <c r="L173" s="24" t="s">
        <v>44</v>
      </c>
      <c r="M173" s="24" t="s">
        <v>44</v>
      </c>
      <c r="N173" s="25">
        <v>0</v>
      </c>
      <c r="O173" s="21"/>
      <c r="P173" s="25">
        <v>0</v>
      </c>
      <c r="Q173" s="25">
        <v>0</v>
      </c>
      <c r="R173" s="21"/>
      <c r="S173" s="26"/>
      <c r="T173" s="21"/>
      <c r="U173" s="25">
        <v>0</v>
      </c>
      <c r="V173" s="25" t="s">
        <v>45</v>
      </c>
      <c r="W173" s="21" t="s">
        <v>45</v>
      </c>
      <c r="X173" s="26">
        <v>45092</v>
      </c>
      <c r="Y173" s="26">
        <v>45302</v>
      </c>
      <c r="Z173" s="26">
        <v>45348</v>
      </c>
      <c r="AA173" s="25">
        <v>39900</v>
      </c>
      <c r="AB173" s="25">
        <v>0</v>
      </c>
      <c r="AC173" s="25">
        <v>0</v>
      </c>
      <c r="AD173" s="25">
        <v>39900</v>
      </c>
      <c r="AE173" s="25">
        <v>0</v>
      </c>
      <c r="AF173" s="25">
        <v>39900</v>
      </c>
      <c r="AG173" s="21" t="s">
        <v>46</v>
      </c>
      <c r="AH173" s="21" t="s">
        <v>1030</v>
      </c>
      <c r="AI173" s="21" t="s">
        <v>48</v>
      </c>
      <c r="AJ173" s="25">
        <v>0</v>
      </c>
    </row>
    <row r="174" spans="1:36" hidden="1">
      <c r="A174" s="20">
        <v>900014785</v>
      </c>
      <c r="B174" s="21" t="s">
        <v>41</v>
      </c>
      <c r="C174" s="21" t="s">
        <v>5</v>
      </c>
      <c r="D174" s="21">
        <v>2459</v>
      </c>
      <c r="E174" s="21" t="s">
        <v>853</v>
      </c>
      <c r="F174" s="21" t="s">
        <v>1960</v>
      </c>
      <c r="G174" s="21" t="s">
        <v>854</v>
      </c>
      <c r="H174" s="22">
        <v>45098</v>
      </c>
      <c r="I174" s="22">
        <v>45098</v>
      </c>
      <c r="J174" s="23">
        <v>109956</v>
      </c>
      <c r="K174" s="23">
        <v>109956</v>
      </c>
      <c r="L174" s="24" t="s">
        <v>1478</v>
      </c>
      <c r="M174" s="24" t="s">
        <v>44</v>
      </c>
      <c r="N174" s="25">
        <v>0</v>
      </c>
      <c r="O174" s="21"/>
      <c r="P174" s="25">
        <v>0</v>
      </c>
      <c r="Q174" s="25">
        <v>0</v>
      </c>
      <c r="R174" s="21"/>
      <c r="S174" s="26"/>
      <c r="T174" s="21"/>
      <c r="U174" s="25">
        <v>0</v>
      </c>
      <c r="V174" s="25" t="s">
        <v>45</v>
      </c>
      <c r="W174" s="21" t="s">
        <v>45</v>
      </c>
      <c r="X174" s="26">
        <v>45098</v>
      </c>
      <c r="Y174" s="26">
        <v>45387</v>
      </c>
      <c r="Z174" s="26">
        <v>45401</v>
      </c>
      <c r="AA174" s="25">
        <v>127200</v>
      </c>
      <c r="AB174" s="25">
        <v>0</v>
      </c>
      <c r="AC174" s="25">
        <v>0</v>
      </c>
      <c r="AD174" s="25">
        <v>127200</v>
      </c>
      <c r="AE174" s="25">
        <v>0</v>
      </c>
      <c r="AF174" s="25">
        <v>127200</v>
      </c>
      <c r="AG174" s="21" t="s">
        <v>46</v>
      </c>
      <c r="AH174" s="21" t="s">
        <v>855</v>
      </c>
      <c r="AI174" s="21" t="s">
        <v>190</v>
      </c>
      <c r="AJ174" s="25">
        <v>0</v>
      </c>
    </row>
    <row r="175" spans="1:36" hidden="1">
      <c r="A175" s="20">
        <v>900014785</v>
      </c>
      <c r="B175" s="21" t="s">
        <v>41</v>
      </c>
      <c r="C175" s="21" t="s">
        <v>5</v>
      </c>
      <c r="D175" s="21">
        <v>2461</v>
      </c>
      <c r="E175" s="21" t="s">
        <v>930</v>
      </c>
      <c r="F175" s="21" t="s">
        <v>1961</v>
      </c>
      <c r="G175" s="21" t="s">
        <v>931</v>
      </c>
      <c r="H175" s="22">
        <v>45098</v>
      </c>
      <c r="I175" s="22">
        <v>45098</v>
      </c>
      <c r="J175" s="23">
        <v>92120</v>
      </c>
      <c r="K175" s="23">
        <v>92120</v>
      </c>
      <c r="L175" s="24" t="s">
        <v>1478</v>
      </c>
      <c r="M175" s="24" t="s">
        <v>44</v>
      </c>
      <c r="N175" s="25">
        <v>0</v>
      </c>
      <c r="O175" s="21"/>
      <c r="P175" s="25">
        <v>0</v>
      </c>
      <c r="Q175" s="25">
        <v>0</v>
      </c>
      <c r="R175" s="21"/>
      <c r="S175" s="26"/>
      <c r="T175" s="21"/>
      <c r="U175" s="25">
        <v>0</v>
      </c>
      <c r="V175" s="25" t="s">
        <v>45</v>
      </c>
      <c r="W175" s="21" t="s">
        <v>45</v>
      </c>
      <c r="X175" s="26">
        <v>45098</v>
      </c>
      <c r="Y175" s="26">
        <v>45387</v>
      </c>
      <c r="Z175" s="26">
        <v>45401</v>
      </c>
      <c r="AA175" s="25">
        <v>94000</v>
      </c>
      <c r="AB175" s="25">
        <v>0</v>
      </c>
      <c r="AC175" s="25">
        <v>0</v>
      </c>
      <c r="AD175" s="25">
        <v>94000</v>
      </c>
      <c r="AE175" s="25">
        <v>0</v>
      </c>
      <c r="AF175" s="25">
        <v>94000</v>
      </c>
      <c r="AG175" s="21" t="s">
        <v>46</v>
      </c>
      <c r="AH175" s="21" t="s">
        <v>932</v>
      </c>
      <c r="AI175" s="21" t="s">
        <v>190</v>
      </c>
      <c r="AJ175" s="25">
        <v>0</v>
      </c>
    </row>
    <row r="176" spans="1:36" hidden="1">
      <c r="A176" s="20">
        <v>900014785</v>
      </c>
      <c r="B176" s="21" t="s">
        <v>41</v>
      </c>
      <c r="C176" s="21" t="s">
        <v>5</v>
      </c>
      <c r="D176" s="21">
        <v>2458</v>
      </c>
      <c r="E176" s="21" t="s">
        <v>946</v>
      </c>
      <c r="F176" s="21" t="s">
        <v>1962</v>
      </c>
      <c r="G176" s="21" t="s">
        <v>947</v>
      </c>
      <c r="H176" s="22">
        <v>45098</v>
      </c>
      <c r="I176" s="22">
        <v>45098</v>
      </c>
      <c r="J176" s="23">
        <v>86460</v>
      </c>
      <c r="K176" s="23">
        <v>86460</v>
      </c>
      <c r="L176" s="24" t="s">
        <v>1478</v>
      </c>
      <c r="M176" s="24" t="s">
        <v>44</v>
      </c>
      <c r="N176" s="25">
        <v>0</v>
      </c>
      <c r="O176" s="21"/>
      <c r="P176" s="25">
        <v>0</v>
      </c>
      <c r="Q176" s="25">
        <v>0</v>
      </c>
      <c r="R176" s="21"/>
      <c r="S176" s="26"/>
      <c r="T176" s="21"/>
      <c r="U176" s="25">
        <v>0</v>
      </c>
      <c r="V176" s="25" t="s">
        <v>45</v>
      </c>
      <c r="W176" s="21" t="s">
        <v>45</v>
      </c>
      <c r="X176" s="26">
        <v>45098</v>
      </c>
      <c r="Y176" s="26">
        <v>45387</v>
      </c>
      <c r="Z176" s="26">
        <v>45401</v>
      </c>
      <c r="AA176" s="25">
        <v>92000</v>
      </c>
      <c r="AB176" s="25">
        <v>0</v>
      </c>
      <c r="AC176" s="25">
        <v>0</v>
      </c>
      <c r="AD176" s="25">
        <v>92000</v>
      </c>
      <c r="AE176" s="25">
        <v>0</v>
      </c>
      <c r="AF176" s="25">
        <v>92000</v>
      </c>
      <c r="AG176" s="21" t="s">
        <v>46</v>
      </c>
      <c r="AH176" s="21" t="s">
        <v>948</v>
      </c>
      <c r="AI176" s="21" t="s">
        <v>190</v>
      </c>
      <c r="AJ176" s="25">
        <v>0</v>
      </c>
    </row>
    <row r="177" spans="1:36" hidden="1">
      <c r="A177" s="20">
        <v>900014785</v>
      </c>
      <c r="B177" s="21" t="s">
        <v>41</v>
      </c>
      <c r="C177" s="21" t="s">
        <v>5</v>
      </c>
      <c r="D177" s="21">
        <v>2415</v>
      </c>
      <c r="E177" s="21" t="s">
        <v>998</v>
      </c>
      <c r="F177" s="21" t="s">
        <v>1963</v>
      </c>
      <c r="G177" s="21" t="s">
        <v>999</v>
      </c>
      <c r="H177" s="22">
        <v>45079</v>
      </c>
      <c r="I177" s="22">
        <v>45109</v>
      </c>
      <c r="J177" s="23">
        <v>35002</v>
      </c>
      <c r="K177" s="23">
        <v>35002</v>
      </c>
      <c r="L177" s="24" t="s">
        <v>44</v>
      </c>
      <c r="M177" s="24" t="s">
        <v>44</v>
      </c>
      <c r="N177" s="25">
        <v>0</v>
      </c>
      <c r="O177" s="21"/>
      <c r="P177" s="25">
        <v>0</v>
      </c>
      <c r="Q177" s="25">
        <v>0</v>
      </c>
      <c r="R177" s="21"/>
      <c r="S177" s="26"/>
      <c r="T177" s="21"/>
      <c r="U177" s="25">
        <v>0</v>
      </c>
      <c r="V177" s="25" t="s">
        <v>45</v>
      </c>
      <c r="W177" s="21" t="s">
        <v>45</v>
      </c>
      <c r="X177" s="26">
        <v>45079</v>
      </c>
      <c r="Y177" s="26">
        <v>45139</v>
      </c>
      <c r="Z177" s="26">
        <v>45163</v>
      </c>
      <c r="AA177" s="25">
        <v>39900</v>
      </c>
      <c r="AB177" s="25">
        <v>0</v>
      </c>
      <c r="AC177" s="25">
        <v>0</v>
      </c>
      <c r="AD177" s="25">
        <v>39900</v>
      </c>
      <c r="AE177" s="25">
        <v>0</v>
      </c>
      <c r="AF177" s="25">
        <v>39900</v>
      </c>
      <c r="AG177" s="21" t="s">
        <v>46</v>
      </c>
      <c r="AH177" s="21" t="s">
        <v>1000</v>
      </c>
      <c r="AI177" s="21" t="s">
        <v>52</v>
      </c>
      <c r="AJ177" s="25">
        <v>0</v>
      </c>
    </row>
    <row r="178" spans="1:36" hidden="1">
      <c r="A178" s="20">
        <v>900014785</v>
      </c>
      <c r="B178" s="21" t="s">
        <v>41</v>
      </c>
      <c r="C178" s="21" t="s">
        <v>5</v>
      </c>
      <c r="D178" s="21">
        <v>2416</v>
      </c>
      <c r="E178" s="21" t="s">
        <v>1001</v>
      </c>
      <c r="F178" s="21" t="s">
        <v>1964</v>
      </c>
      <c r="G178" s="21" t="s">
        <v>1002</v>
      </c>
      <c r="H178" s="22">
        <v>45079</v>
      </c>
      <c r="I178" s="22">
        <v>45109</v>
      </c>
      <c r="J178" s="23">
        <v>35002</v>
      </c>
      <c r="K178" s="23">
        <v>35002</v>
      </c>
      <c r="L178" s="24" t="s">
        <v>44</v>
      </c>
      <c r="M178" s="24" t="s">
        <v>44</v>
      </c>
      <c r="N178" s="25">
        <v>0</v>
      </c>
      <c r="O178" s="21"/>
      <c r="P178" s="25">
        <v>0</v>
      </c>
      <c r="Q178" s="25">
        <v>0</v>
      </c>
      <c r="R178" s="21"/>
      <c r="S178" s="26"/>
      <c r="T178" s="21"/>
      <c r="U178" s="25">
        <v>0</v>
      </c>
      <c r="V178" s="25" t="s">
        <v>45</v>
      </c>
      <c r="W178" s="21" t="s">
        <v>45</v>
      </c>
      <c r="X178" s="26">
        <v>45079</v>
      </c>
      <c r="Y178" s="26">
        <v>45139</v>
      </c>
      <c r="Z178" s="26">
        <v>45163</v>
      </c>
      <c r="AA178" s="25">
        <v>39900</v>
      </c>
      <c r="AB178" s="25">
        <v>0</v>
      </c>
      <c r="AC178" s="25">
        <v>0</v>
      </c>
      <c r="AD178" s="25">
        <v>39900</v>
      </c>
      <c r="AE178" s="25">
        <v>0</v>
      </c>
      <c r="AF178" s="25">
        <v>39900</v>
      </c>
      <c r="AG178" s="21" t="s">
        <v>46</v>
      </c>
      <c r="AH178" s="21" t="s">
        <v>1000</v>
      </c>
      <c r="AI178" s="21" t="s">
        <v>52</v>
      </c>
      <c r="AJ178" s="25">
        <v>0</v>
      </c>
    </row>
    <row r="179" spans="1:36" hidden="1">
      <c r="A179" s="20">
        <v>900014785</v>
      </c>
      <c r="B179" s="21" t="s">
        <v>41</v>
      </c>
      <c r="C179" s="21" t="s">
        <v>5</v>
      </c>
      <c r="D179" s="21">
        <v>2420</v>
      </c>
      <c r="E179" s="21" t="s">
        <v>1009</v>
      </c>
      <c r="F179" s="21" t="s">
        <v>1965</v>
      </c>
      <c r="G179" s="21" t="s">
        <v>1010</v>
      </c>
      <c r="H179" s="22">
        <v>45086</v>
      </c>
      <c r="I179" s="22">
        <v>45116</v>
      </c>
      <c r="J179" s="23">
        <v>39102</v>
      </c>
      <c r="K179" s="23">
        <v>39102</v>
      </c>
      <c r="L179" s="24" t="s">
        <v>44</v>
      </c>
      <c r="M179" s="24" t="s">
        <v>44</v>
      </c>
      <c r="N179" s="25">
        <v>0</v>
      </c>
      <c r="O179" s="21"/>
      <c r="P179" s="25">
        <v>0</v>
      </c>
      <c r="Q179" s="25">
        <v>0</v>
      </c>
      <c r="R179" s="21"/>
      <c r="S179" s="26"/>
      <c r="T179" s="21"/>
      <c r="U179" s="25">
        <v>0</v>
      </c>
      <c r="V179" s="25" t="s">
        <v>45</v>
      </c>
      <c r="W179" s="21" t="s">
        <v>45</v>
      </c>
      <c r="X179" s="26">
        <v>45086</v>
      </c>
      <c r="Y179" s="26">
        <v>45139</v>
      </c>
      <c r="Z179" s="26">
        <v>45163</v>
      </c>
      <c r="AA179" s="25">
        <v>39900</v>
      </c>
      <c r="AB179" s="25">
        <v>0</v>
      </c>
      <c r="AC179" s="25">
        <v>0</v>
      </c>
      <c r="AD179" s="25">
        <v>39900</v>
      </c>
      <c r="AE179" s="25">
        <v>0</v>
      </c>
      <c r="AF179" s="25">
        <v>39900</v>
      </c>
      <c r="AG179" s="21" t="s">
        <v>46</v>
      </c>
      <c r="AH179" s="21" t="s">
        <v>1000</v>
      </c>
      <c r="AI179" s="21" t="s">
        <v>52</v>
      </c>
      <c r="AJ179" s="25">
        <v>0</v>
      </c>
    </row>
    <row r="180" spans="1:36" hidden="1">
      <c r="A180" s="20">
        <v>900014785</v>
      </c>
      <c r="B180" s="21" t="s">
        <v>41</v>
      </c>
      <c r="C180" s="21" t="s">
        <v>5</v>
      </c>
      <c r="D180" s="21">
        <v>2432</v>
      </c>
      <c r="E180" s="21" t="s">
        <v>617</v>
      </c>
      <c r="F180" s="21" t="s">
        <v>1966</v>
      </c>
      <c r="G180" s="21" t="s">
        <v>618</v>
      </c>
      <c r="H180" s="22">
        <v>45092</v>
      </c>
      <c r="I180" s="22">
        <v>45122</v>
      </c>
      <c r="J180" s="23">
        <v>178164</v>
      </c>
      <c r="K180" s="23">
        <v>178164</v>
      </c>
      <c r="L180" s="24" t="s">
        <v>44</v>
      </c>
      <c r="M180" s="24" t="s">
        <v>44</v>
      </c>
      <c r="N180" s="25">
        <v>0</v>
      </c>
      <c r="O180" s="21"/>
      <c r="P180" s="25">
        <v>0</v>
      </c>
      <c r="Q180" s="25">
        <v>0</v>
      </c>
      <c r="R180" s="21"/>
      <c r="S180" s="26"/>
      <c r="T180" s="21"/>
      <c r="U180" s="25">
        <v>0</v>
      </c>
      <c r="V180" s="25" t="s">
        <v>45</v>
      </c>
      <c r="W180" s="21" t="s">
        <v>45</v>
      </c>
      <c r="X180" s="26">
        <v>45092</v>
      </c>
      <c r="Y180" s="26">
        <v>45139</v>
      </c>
      <c r="Z180" s="26">
        <v>45163</v>
      </c>
      <c r="AA180" s="25">
        <v>181800</v>
      </c>
      <c r="AB180" s="25">
        <v>0</v>
      </c>
      <c r="AC180" s="25">
        <v>0</v>
      </c>
      <c r="AD180" s="25">
        <v>181800</v>
      </c>
      <c r="AE180" s="25">
        <v>0</v>
      </c>
      <c r="AF180" s="25">
        <v>181800</v>
      </c>
      <c r="AG180" s="21" t="s">
        <v>46</v>
      </c>
      <c r="AH180" s="21" t="s">
        <v>619</v>
      </c>
      <c r="AI180" s="21" t="s">
        <v>52</v>
      </c>
      <c r="AJ180" s="25">
        <v>0</v>
      </c>
    </row>
    <row r="181" spans="1:36" hidden="1">
      <c r="A181" s="20">
        <v>900014785</v>
      </c>
      <c r="B181" s="21" t="s">
        <v>41</v>
      </c>
      <c r="C181" s="21" t="s">
        <v>5</v>
      </c>
      <c r="D181" s="21">
        <v>2433</v>
      </c>
      <c r="E181" s="21" t="s">
        <v>620</v>
      </c>
      <c r="F181" s="21" t="s">
        <v>1967</v>
      </c>
      <c r="G181" s="21" t="s">
        <v>621</v>
      </c>
      <c r="H181" s="22">
        <v>45092</v>
      </c>
      <c r="I181" s="22">
        <v>45122</v>
      </c>
      <c r="J181" s="23">
        <v>174064</v>
      </c>
      <c r="K181" s="23">
        <v>174064</v>
      </c>
      <c r="L181" s="24" t="s">
        <v>44</v>
      </c>
      <c r="M181" s="24" t="s">
        <v>44</v>
      </c>
      <c r="N181" s="25">
        <v>0</v>
      </c>
      <c r="O181" s="21"/>
      <c r="P181" s="25">
        <v>0</v>
      </c>
      <c r="Q181" s="25">
        <v>0</v>
      </c>
      <c r="R181" s="21"/>
      <c r="S181" s="26"/>
      <c r="T181" s="21"/>
      <c r="U181" s="25">
        <v>0</v>
      </c>
      <c r="V181" s="25" t="s">
        <v>45</v>
      </c>
      <c r="W181" s="21" t="s">
        <v>45</v>
      </c>
      <c r="X181" s="26">
        <v>45092</v>
      </c>
      <c r="Y181" s="26">
        <v>45139</v>
      </c>
      <c r="Z181" s="26">
        <v>45163</v>
      </c>
      <c r="AA181" s="25">
        <v>181800</v>
      </c>
      <c r="AB181" s="25">
        <v>0</v>
      </c>
      <c r="AC181" s="25">
        <v>0</v>
      </c>
      <c r="AD181" s="25">
        <v>181800</v>
      </c>
      <c r="AE181" s="25">
        <v>0</v>
      </c>
      <c r="AF181" s="25">
        <v>181800</v>
      </c>
      <c r="AG181" s="21" t="s">
        <v>46</v>
      </c>
      <c r="AH181" s="21" t="s">
        <v>619</v>
      </c>
      <c r="AI181" s="21" t="s">
        <v>52</v>
      </c>
      <c r="AJ181" s="25">
        <v>0</v>
      </c>
    </row>
    <row r="182" spans="1:36" hidden="1">
      <c r="A182" s="20">
        <v>900014785</v>
      </c>
      <c r="B182" s="21" t="s">
        <v>41</v>
      </c>
      <c r="C182" s="21" t="s">
        <v>5</v>
      </c>
      <c r="D182" s="21">
        <v>2468</v>
      </c>
      <c r="E182" s="21" t="s">
        <v>1137</v>
      </c>
      <c r="F182" s="21" t="s">
        <v>1968</v>
      </c>
      <c r="G182" s="21" t="s">
        <v>1138</v>
      </c>
      <c r="H182" s="22">
        <v>45100</v>
      </c>
      <c r="I182" s="22">
        <v>45100</v>
      </c>
      <c r="J182" s="23">
        <v>30494</v>
      </c>
      <c r="K182" s="23">
        <v>30494</v>
      </c>
      <c r="L182" s="24" t="s">
        <v>1478</v>
      </c>
      <c r="M182" s="24" t="s">
        <v>44</v>
      </c>
      <c r="N182" s="25">
        <v>0</v>
      </c>
      <c r="O182" s="21"/>
      <c r="P182" s="25">
        <v>0</v>
      </c>
      <c r="Q182" s="25">
        <v>0</v>
      </c>
      <c r="R182" s="21"/>
      <c r="S182" s="26"/>
      <c r="T182" s="21"/>
      <c r="U182" s="25">
        <v>0</v>
      </c>
      <c r="V182" s="25" t="s">
        <v>45</v>
      </c>
      <c r="W182" s="21" t="s">
        <v>45</v>
      </c>
      <c r="X182" s="26">
        <v>45100</v>
      </c>
      <c r="Y182" s="26">
        <v>45386</v>
      </c>
      <c r="Z182" s="26">
        <v>45392</v>
      </c>
      <c r="AA182" s="25">
        <v>35300</v>
      </c>
      <c r="AB182" s="25">
        <v>0</v>
      </c>
      <c r="AC182" s="25">
        <v>0</v>
      </c>
      <c r="AD182" s="25">
        <v>35300</v>
      </c>
      <c r="AE182" s="25">
        <v>0</v>
      </c>
      <c r="AF182" s="25">
        <v>35300</v>
      </c>
      <c r="AG182" s="21" t="s">
        <v>46</v>
      </c>
      <c r="AH182" s="21" t="s">
        <v>1139</v>
      </c>
      <c r="AI182" s="21" t="s">
        <v>416</v>
      </c>
      <c r="AJ182" s="25">
        <v>0</v>
      </c>
    </row>
    <row r="183" spans="1:36" hidden="1">
      <c r="A183" s="20">
        <v>900014785</v>
      </c>
      <c r="B183" s="21" t="s">
        <v>41</v>
      </c>
      <c r="C183" s="21" t="s">
        <v>5</v>
      </c>
      <c r="D183" s="21">
        <v>2427</v>
      </c>
      <c r="E183" s="21" t="s">
        <v>734</v>
      </c>
      <c r="F183" s="21" t="s">
        <v>1969</v>
      </c>
      <c r="G183" s="21" t="s">
        <v>735</v>
      </c>
      <c r="H183" s="22">
        <v>45092</v>
      </c>
      <c r="I183" s="22">
        <v>45122</v>
      </c>
      <c r="J183" s="23">
        <v>138784</v>
      </c>
      <c r="K183" s="23">
        <v>138784</v>
      </c>
      <c r="L183" s="24" t="s">
        <v>44</v>
      </c>
      <c r="M183" s="24" t="s">
        <v>44</v>
      </c>
      <c r="N183" s="25">
        <v>0</v>
      </c>
      <c r="O183" s="21"/>
      <c r="P183" s="25">
        <v>0</v>
      </c>
      <c r="Q183" s="25">
        <v>0</v>
      </c>
      <c r="R183" s="21"/>
      <c r="S183" s="26"/>
      <c r="T183" s="21"/>
      <c r="U183" s="25">
        <v>0</v>
      </c>
      <c r="V183" s="25" t="s">
        <v>45</v>
      </c>
      <c r="W183" s="21" t="s">
        <v>45</v>
      </c>
      <c r="X183" s="26">
        <v>45092</v>
      </c>
      <c r="Y183" s="26">
        <v>45139</v>
      </c>
      <c r="Z183" s="26">
        <v>45163</v>
      </c>
      <c r="AA183" s="25">
        <v>145800</v>
      </c>
      <c r="AB183" s="25">
        <v>0</v>
      </c>
      <c r="AC183" s="25">
        <v>0</v>
      </c>
      <c r="AD183" s="25">
        <v>145800</v>
      </c>
      <c r="AE183" s="25">
        <v>0</v>
      </c>
      <c r="AF183" s="25">
        <v>145800</v>
      </c>
      <c r="AG183" s="21" t="s">
        <v>46</v>
      </c>
      <c r="AH183" s="21" t="s">
        <v>736</v>
      </c>
      <c r="AI183" s="21" t="s">
        <v>52</v>
      </c>
      <c r="AJ183" s="25">
        <v>0</v>
      </c>
    </row>
    <row r="184" spans="1:36" hidden="1">
      <c r="A184" s="20">
        <v>900014785</v>
      </c>
      <c r="B184" s="21" t="s">
        <v>41</v>
      </c>
      <c r="C184" s="21" t="s">
        <v>5</v>
      </c>
      <c r="D184" s="21">
        <v>2429</v>
      </c>
      <c r="E184" s="21" t="s">
        <v>740</v>
      </c>
      <c r="F184" s="21" t="s">
        <v>1970</v>
      </c>
      <c r="G184" s="21" t="s">
        <v>741</v>
      </c>
      <c r="H184" s="22">
        <v>45092</v>
      </c>
      <c r="I184" s="22">
        <v>45122</v>
      </c>
      <c r="J184" s="23">
        <v>142884</v>
      </c>
      <c r="K184" s="23">
        <v>142884</v>
      </c>
      <c r="L184" s="24" t="s">
        <v>44</v>
      </c>
      <c r="M184" s="24" t="s">
        <v>44</v>
      </c>
      <c r="N184" s="25">
        <v>0</v>
      </c>
      <c r="O184" s="21"/>
      <c r="P184" s="25">
        <v>0</v>
      </c>
      <c r="Q184" s="25">
        <v>0</v>
      </c>
      <c r="R184" s="21"/>
      <c r="S184" s="26"/>
      <c r="T184" s="21"/>
      <c r="U184" s="25">
        <v>0</v>
      </c>
      <c r="V184" s="25" t="s">
        <v>45</v>
      </c>
      <c r="W184" s="21" t="s">
        <v>45</v>
      </c>
      <c r="X184" s="26">
        <v>45092</v>
      </c>
      <c r="Y184" s="26">
        <v>45139</v>
      </c>
      <c r="Z184" s="26">
        <v>45163</v>
      </c>
      <c r="AA184" s="25">
        <v>145800</v>
      </c>
      <c r="AB184" s="25">
        <v>0</v>
      </c>
      <c r="AC184" s="25">
        <v>0</v>
      </c>
      <c r="AD184" s="25">
        <v>145800</v>
      </c>
      <c r="AE184" s="25">
        <v>0</v>
      </c>
      <c r="AF184" s="25">
        <v>145800</v>
      </c>
      <c r="AG184" s="21" t="s">
        <v>46</v>
      </c>
      <c r="AH184" s="21" t="s">
        <v>742</v>
      </c>
      <c r="AI184" s="21" t="s">
        <v>52</v>
      </c>
      <c r="AJ184" s="25">
        <v>0</v>
      </c>
    </row>
    <row r="185" spans="1:36" hidden="1">
      <c r="A185" s="20">
        <v>900014785</v>
      </c>
      <c r="B185" s="21" t="s">
        <v>41</v>
      </c>
      <c r="C185" s="21" t="s">
        <v>5</v>
      </c>
      <c r="D185" s="21">
        <v>2438</v>
      </c>
      <c r="E185" s="21" t="s">
        <v>812</v>
      </c>
      <c r="F185" s="21" t="s">
        <v>1971</v>
      </c>
      <c r="G185" s="21" t="s">
        <v>813</v>
      </c>
      <c r="H185" s="22">
        <v>45092</v>
      </c>
      <c r="I185" s="22">
        <v>45122</v>
      </c>
      <c r="J185" s="23">
        <v>135240</v>
      </c>
      <c r="K185" s="23">
        <v>135240</v>
      </c>
      <c r="L185" s="24" t="s">
        <v>44</v>
      </c>
      <c r="M185" s="24" t="s">
        <v>44</v>
      </c>
      <c r="N185" s="25">
        <v>0</v>
      </c>
      <c r="O185" s="21"/>
      <c r="P185" s="25">
        <v>0</v>
      </c>
      <c r="Q185" s="25">
        <v>0</v>
      </c>
      <c r="R185" s="21"/>
      <c r="S185" s="26"/>
      <c r="T185" s="21"/>
      <c r="U185" s="25">
        <v>0</v>
      </c>
      <c r="V185" s="25" t="s">
        <v>45</v>
      </c>
      <c r="W185" s="21" t="s">
        <v>45</v>
      </c>
      <c r="X185" s="26">
        <v>45092</v>
      </c>
      <c r="Y185" s="26">
        <v>45139</v>
      </c>
      <c r="Z185" s="26">
        <v>45163</v>
      </c>
      <c r="AA185" s="25">
        <v>138000</v>
      </c>
      <c r="AB185" s="25">
        <v>0</v>
      </c>
      <c r="AC185" s="25">
        <v>0</v>
      </c>
      <c r="AD185" s="25">
        <v>138000</v>
      </c>
      <c r="AE185" s="25">
        <v>0</v>
      </c>
      <c r="AF185" s="25">
        <v>138000</v>
      </c>
      <c r="AG185" s="21" t="s">
        <v>46</v>
      </c>
      <c r="AH185" s="21" t="s">
        <v>814</v>
      </c>
      <c r="AI185" s="21" t="s">
        <v>52</v>
      </c>
      <c r="AJ185" s="25">
        <v>0</v>
      </c>
    </row>
    <row r="186" spans="1:36" hidden="1">
      <c r="A186" s="20">
        <v>900014785</v>
      </c>
      <c r="B186" s="21" t="s">
        <v>41</v>
      </c>
      <c r="C186" s="21" t="s">
        <v>5</v>
      </c>
      <c r="D186" s="21">
        <v>2430</v>
      </c>
      <c r="E186" s="21" t="s">
        <v>888</v>
      </c>
      <c r="F186" s="21" t="s">
        <v>1972</v>
      </c>
      <c r="G186" s="21" t="s">
        <v>889</v>
      </c>
      <c r="H186" s="22">
        <v>45092</v>
      </c>
      <c r="I186" s="22">
        <v>45122</v>
      </c>
      <c r="J186" s="23">
        <v>106722</v>
      </c>
      <c r="K186" s="23">
        <v>106722</v>
      </c>
      <c r="L186" s="24" t="s">
        <v>44</v>
      </c>
      <c r="M186" s="24" t="s">
        <v>44</v>
      </c>
      <c r="N186" s="25">
        <v>0</v>
      </c>
      <c r="O186" s="21"/>
      <c r="P186" s="25">
        <v>0</v>
      </c>
      <c r="Q186" s="25">
        <v>0</v>
      </c>
      <c r="R186" s="21"/>
      <c r="S186" s="26"/>
      <c r="T186" s="21"/>
      <c r="U186" s="25">
        <v>0</v>
      </c>
      <c r="V186" s="25" t="s">
        <v>45</v>
      </c>
      <c r="W186" s="21" t="s">
        <v>45</v>
      </c>
      <c r="X186" s="26">
        <v>45092</v>
      </c>
      <c r="Y186" s="26">
        <v>45139</v>
      </c>
      <c r="Z186" s="26">
        <v>45163</v>
      </c>
      <c r="AA186" s="25">
        <v>108900</v>
      </c>
      <c r="AB186" s="25">
        <v>0</v>
      </c>
      <c r="AC186" s="25">
        <v>0</v>
      </c>
      <c r="AD186" s="25">
        <v>108900</v>
      </c>
      <c r="AE186" s="25">
        <v>0</v>
      </c>
      <c r="AF186" s="25">
        <v>108900</v>
      </c>
      <c r="AG186" s="21" t="s">
        <v>46</v>
      </c>
      <c r="AH186" s="21" t="s">
        <v>890</v>
      </c>
      <c r="AI186" s="21" t="s">
        <v>52</v>
      </c>
      <c r="AJ186" s="25">
        <v>0</v>
      </c>
    </row>
    <row r="187" spans="1:36" hidden="1">
      <c r="A187" s="20">
        <v>900014785</v>
      </c>
      <c r="B187" s="21" t="s">
        <v>41</v>
      </c>
      <c r="C187" s="21" t="s">
        <v>5</v>
      </c>
      <c r="D187" s="21">
        <v>2442</v>
      </c>
      <c r="E187" s="21" t="s">
        <v>1020</v>
      </c>
      <c r="F187" s="21" t="s">
        <v>1973</v>
      </c>
      <c r="G187" s="21" t="s">
        <v>1021</v>
      </c>
      <c r="H187" s="22">
        <v>45092</v>
      </c>
      <c r="I187" s="22">
        <v>45122</v>
      </c>
      <c r="J187" s="23">
        <v>39102</v>
      </c>
      <c r="K187" s="23">
        <v>39102</v>
      </c>
      <c r="L187" s="24" t="s">
        <v>1478</v>
      </c>
      <c r="M187" s="24" t="s">
        <v>44</v>
      </c>
      <c r="N187" s="25">
        <v>0</v>
      </c>
      <c r="O187" s="21"/>
      <c r="P187" s="25">
        <v>0</v>
      </c>
      <c r="Q187" s="25">
        <v>0</v>
      </c>
      <c r="R187" s="21"/>
      <c r="S187" s="26"/>
      <c r="T187" s="21"/>
      <c r="U187" s="25">
        <v>0</v>
      </c>
      <c r="V187" s="25" t="s">
        <v>45</v>
      </c>
      <c r="W187" s="21" t="s">
        <v>45</v>
      </c>
      <c r="X187" s="26">
        <v>45092</v>
      </c>
      <c r="Y187" s="26">
        <v>45139</v>
      </c>
      <c r="Z187" s="26">
        <v>45163</v>
      </c>
      <c r="AA187" s="25">
        <v>39900</v>
      </c>
      <c r="AB187" s="25">
        <v>0</v>
      </c>
      <c r="AC187" s="25">
        <v>0</v>
      </c>
      <c r="AD187" s="25">
        <v>39900</v>
      </c>
      <c r="AE187" s="25">
        <v>0</v>
      </c>
      <c r="AF187" s="25">
        <v>39900</v>
      </c>
      <c r="AG187" s="21" t="s">
        <v>46</v>
      </c>
      <c r="AH187" s="21" t="s">
        <v>1000</v>
      </c>
      <c r="AI187" s="21" t="s">
        <v>52</v>
      </c>
      <c r="AJ187" s="25">
        <v>0</v>
      </c>
    </row>
    <row r="188" spans="1:36" hidden="1">
      <c r="A188" s="20">
        <v>900014785</v>
      </c>
      <c r="B188" s="21" t="s">
        <v>41</v>
      </c>
      <c r="C188" s="21" t="s">
        <v>5</v>
      </c>
      <c r="D188" s="21">
        <v>2463</v>
      </c>
      <c r="E188" s="21" t="s">
        <v>1124</v>
      </c>
      <c r="F188" s="21" t="s">
        <v>1974</v>
      </c>
      <c r="G188" s="21" t="s">
        <v>1125</v>
      </c>
      <c r="H188" s="22">
        <v>45100</v>
      </c>
      <c r="I188" s="22">
        <v>45100</v>
      </c>
      <c r="J188" s="23">
        <v>34594</v>
      </c>
      <c r="K188" s="23">
        <v>34594</v>
      </c>
      <c r="L188" s="24" t="s">
        <v>1478</v>
      </c>
      <c r="M188" s="24" t="s">
        <v>44</v>
      </c>
      <c r="N188" s="25">
        <v>0</v>
      </c>
      <c r="O188" s="21"/>
      <c r="P188" s="25">
        <v>0</v>
      </c>
      <c r="Q188" s="25">
        <v>0</v>
      </c>
      <c r="R188" s="21"/>
      <c r="S188" s="26"/>
      <c r="T188" s="21"/>
      <c r="U188" s="25">
        <v>0</v>
      </c>
      <c r="V188" s="25" t="s">
        <v>45</v>
      </c>
      <c r="W188" s="21" t="s">
        <v>45</v>
      </c>
      <c r="X188" s="26">
        <v>45100</v>
      </c>
      <c r="Y188" s="26">
        <v>45387</v>
      </c>
      <c r="Z188" s="26">
        <v>45393</v>
      </c>
      <c r="AA188" s="25">
        <v>35300</v>
      </c>
      <c r="AB188" s="25">
        <v>0</v>
      </c>
      <c r="AC188" s="25">
        <v>0</v>
      </c>
      <c r="AD188" s="25">
        <v>35300</v>
      </c>
      <c r="AE188" s="25">
        <v>0</v>
      </c>
      <c r="AF188" s="25">
        <v>35300</v>
      </c>
      <c r="AG188" s="21" t="s">
        <v>46</v>
      </c>
      <c r="AH188" s="21" t="s">
        <v>1126</v>
      </c>
      <c r="AI188" s="21" t="s">
        <v>52</v>
      </c>
      <c r="AJ188" s="25">
        <v>0</v>
      </c>
    </row>
    <row r="189" spans="1:36" hidden="1">
      <c r="A189" s="20">
        <v>900014785</v>
      </c>
      <c r="B189" s="21" t="s">
        <v>41</v>
      </c>
      <c r="C189" s="21" t="s">
        <v>5</v>
      </c>
      <c r="D189" s="21">
        <v>2464</v>
      </c>
      <c r="E189" s="21" t="s">
        <v>1127</v>
      </c>
      <c r="F189" s="21" t="s">
        <v>1975</v>
      </c>
      <c r="G189" s="21" t="s">
        <v>1128</v>
      </c>
      <c r="H189" s="22">
        <v>45100</v>
      </c>
      <c r="I189" s="22">
        <v>45100</v>
      </c>
      <c r="J189" s="23">
        <v>30494</v>
      </c>
      <c r="K189" s="23">
        <v>30494</v>
      </c>
      <c r="L189" s="24" t="s">
        <v>1478</v>
      </c>
      <c r="M189" s="24" t="s">
        <v>44</v>
      </c>
      <c r="N189" s="25">
        <v>0</v>
      </c>
      <c r="O189" s="21"/>
      <c r="P189" s="25">
        <v>0</v>
      </c>
      <c r="Q189" s="25">
        <v>0</v>
      </c>
      <c r="R189" s="21"/>
      <c r="S189" s="26"/>
      <c r="T189" s="21"/>
      <c r="U189" s="25">
        <v>0</v>
      </c>
      <c r="V189" s="25" t="s">
        <v>45</v>
      </c>
      <c r="W189" s="21" t="s">
        <v>45</v>
      </c>
      <c r="X189" s="26">
        <v>45100</v>
      </c>
      <c r="Y189" s="26">
        <v>45387</v>
      </c>
      <c r="Z189" s="26">
        <v>45393</v>
      </c>
      <c r="AA189" s="25">
        <v>35300</v>
      </c>
      <c r="AB189" s="25">
        <v>0</v>
      </c>
      <c r="AC189" s="25">
        <v>0</v>
      </c>
      <c r="AD189" s="25">
        <v>35300</v>
      </c>
      <c r="AE189" s="25">
        <v>0</v>
      </c>
      <c r="AF189" s="25">
        <v>35300</v>
      </c>
      <c r="AG189" s="21" t="s">
        <v>46</v>
      </c>
      <c r="AH189" s="21" t="s">
        <v>1129</v>
      </c>
      <c r="AI189" s="21" t="s">
        <v>52</v>
      </c>
      <c r="AJ189" s="25">
        <v>0</v>
      </c>
    </row>
    <row r="190" spans="1:36" hidden="1">
      <c r="A190" s="20">
        <v>900014785</v>
      </c>
      <c r="B190" s="21" t="s">
        <v>41</v>
      </c>
      <c r="C190" s="21" t="s">
        <v>5</v>
      </c>
      <c r="D190" s="21">
        <v>2465</v>
      </c>
      <c r="E190" s="21" t="s">
        <v>1130</v>
      </c>
      <c r="F190" s="21" t="s">
        <v>1976</v>
      </c>
      <c r="G190" s="21" t="s">
        <v>1131</v>
      </c>
      <c r="H190" s="22">
        <v>45100</v>
      </c>
      <c r="I190" s="22">
        <v>45100</v>
      </c>
      <c r="J190" s="23">
        <v>30494</v>
      </c>
      <c r="K190" s="23">
        <v>30494</v>
      </c>
      <c r="L190" s="24" t="s">
        <v>1478</v>
      </c>
      <c r="M190" s="24" t="s">
        <v>44</v>
      </c>
      <c r="N190" s="25">
        <v>0</v>
      </c>
      <c r="O190" s="21"/>
      <c r="P190" s="25">
        <v>0</v>
      </c>
      <c r="Q190" s="25">
        <v>0</v>
      </c>
      <c r="R190" s="21"/>
      <c r="S190" s="26"/>
      <c r="T190" s="21"/>
      <c r="U190" s="25">
        <v>0</v>
      </c>
      <c r="V190" s="25" t="s">
        <v>45</v>
      </c>
      <c r="W190" s="21" t="s">
        <v>45</v>
      </c>
      <c r="X190" s="26">
        <v>45100</v>
      </c>
      <c r="Y190" s="26">
        <v>45387</v>
      </c>
      <c r="Z190" s="26">
        <v>45393</v>
      </c>
      <c r="AA190" s="25">
        <v>35300</v>
      </c>
      <c r="AB190" s="25">
        <v>0</v>
      </c>
      <c r="AC190" s="25">
        <v>0</v>
      </c>
      <c r="AD190" s="25">
        <v>35300</v>
      </c>
      <c r="AE190" s="25">
        <v>0</v>
      </c>
      <c r="AF190" s="25">
        <v>35300</v>
      </c>
      <c r="AG190" s="21" t="s">
        <v>46</v>
      </c>
      <c r="AH190" s="21" t="s">
        <v>1132</v>
      </c>
      <c r="AI190" s="21" t="s">
        <v>52</v>
      </c>
      <c r="AJ190" s="25">
        <v>0</v>
      </c>
    </row>
    <row r="191" spans="1:36" hidden="1">
      <c r="A191" s="20">
        <v>900014785</v>
      </c>
      <c r="B191" s="21" t="s">
        <v>41</v>
      </c>
      <c r="C191" s="21" t="s">
        <v>5</v>
      </c>
      <c r="D191" s="21">
        <v>2466</v>
      </c>
      <c r="E191" s="21" t="s">
        <v>1133</v>
      </c>
      <c r="F191" s="21" t="s">
        <v>1977</v>
      </c>
      <c r="G191" s="21" t="s">
        <v>1134</v>
      </c>
      <c r="H191" s="22">
        <v>45100</v>
      </c>
      <c r="I191" s="22">
        <v>45100</v>
      </c>
      <c r="J191" s="23">
        <v>34594</v>
      </c>
      <c r="K191" s="23">
        <v>34594</v>
      </c>
      <c r="L191" s="24" t="s">
        <v>1478</v>
      </c>
      <c r="M191" s="24" t="s">
        <v>44</v>
      </c>
      <c r="N191" s="25">
        <v>0</v>
      </c>
      <c r="O191" s="21"/>
      <c r="P191" s="25">
        <v>0</v>
      </c>
      <c r="Q191" s="25">
        <v>0</v>
      </c>
      <c r="R191" s="21"/>
      <c r="S191" s="26"/>
      <c r="T191" s="21"/>
      <c r="U191" s="25">
        <v>0</v>
      </c>
      <c r="V191" s="25" t="s">
        <v>45</v>
      </c>
      <c r="W191" s="21" t="s">
        <v>45</v>
      </c>
      <c r="X191" s="26">
        <v>45100</v>
      </c>
      <c r="Y191" s="26">
        <v>45387</v>
      </c>
      <c r="Z191" s="26">
        <v>45393</v>
      </c>
      <c r="AA191" s="25">
        <v>35300</v>
      </c>
      <c r="AB191" s="25">
        <v>0</v>
      </c>
      <c r="AC191" s="25">
        <v>0</v>
      </c>
      <c r="AD191" s="25">
        <v>35300</v>
      </c>
      <c r="AE191" s="25">
        <v>0</v>
      </c>
      <c r="AF191" s="25">
        <v>35300</v>
      </c>
      <c r="AG191" s="21" t="s">
        <v>46</v>
      </c>
      <c r="AH191" s="21" t="s">
        <v>1132</v>
      </c>
      <c r="AI191" s="21" t="s">
        <v>52</v>
      </c>
      <c r="AJ191" s="25">
        <v>0</v>
      </c>
    </row>
    <row r="192" spans="1:36" hidden="1">
      <c r="A192" s="20">
        <v>900014785</v>
      </c>
      <c r="B192" s="21" t="s">
        <v>41</v>
      </c>
      <c r="C192" s="21" t="s">
        <v>5</v>
      </c>
      <c r="D192" s="21">
        <v>2467</v>
      </c>
      <c r="E192" s="21" t="s">
        <v>1135</v>
      </c>
      <c r="F192" s="21" t="s">
        <v>1978</v>
      </c>
      <c r="G192" s="21" t="s">
        <v>1136</v>
      </c>
      <c r="H192" s="22">
        <v>45100</v>
      </c>
      <c r="I192" s="22">
        <v>45100</v>
      </c>
      <c r="J192" s="23">
        <v>30494</v>
      </c>
      <c r="K192" s="23">
        <v>30494</v>
      </c>
      <c r="L192" s="24" t="s">
        <v>1478</v>
      </c>
      <c r="M192" s="24" t="s">
        <v>44</v>
      </c>
      <c r="N192" s="25">
        <v>0</v>
      </c>
      <c r="O192" s="21"/>
      <c r="P192" s="25">
        <v>0</v>
      </c>
      <c r="Q192" s="25">
        <v>0</v>
      </c>
      <c r="R192" s="21"/>
      <c r="S192" s="26"/>
      <c r="T192" s="21"/>
      <c r="U192" s="25">
        <v>0</v>
      </c>
      <c r="V192" s="25" t="s">
        <v>45</v>
      </c>
      <c r="W192" s="21" t="s">
        <v>45</v>
      </c>
      <c r="X192" s="26">
        <v>45100</v>
      </c>
      <c r="Y192" s="26">
        <v>45387</v>
      </c>
      <c r="Z192" s="26">
        <v>45393</v>
      </c>
      <c r="AA192" s="25">
        <v>35300</v>
      </c>
      <c r="AB192" s="25">
        <v>0</v>
      </c>
      <c r="AC192" s="25">
        <v>0</v>
      </c>
      <c r="AD192" s="25">
        <v>35300</v>
      </c>
      <c r="AE192" s="25">
        <v>0</v>
      </c>
      <c r="AF192" s="25">
        <v>35300</v>
      </c>
      <c r="AG192" s="21" t="s">
        <v>46</v>
      </c>
      <c r="AH192" s="21" t="s">
        <v>1132</v>
      </c>
      <c r="AI192" s="21" t="s">
        <v>52</v>
      </c>
      <c r="AJ192" s="25">
        <v>0</v>
      </c>
    </row>
    <row r="193" spans="1:36" hidden="1">
      <c r="A193" s="20">
        <v>900014785</v>
      </c>
      <c r="B193" s="21" t="s">
        <v>41</v>
      </c>
      <c r="C193" s="21" t="s">
        <v>5</v>
      </c>
      <c r="D193" s="21">
        <v>2470</v>
      </c>
      <c r="E193" s="21" t="s">
        <v>1140</v>
      </c>
      <c r="F193" s="21" t="s">
        <v>1979</v>
      </c>
      <c r="G193" s="21" t="s">
        <v>1141</v>
      </c>
      <c r="H193" s="22">
        <v>45100</v>
      </c>
      <c r="I193" s="22">
        <v>45100</v>
      </c>
      <c r="J193" s="23">
        <v>30494</v>
      </c>
      <c r="K193" s="23">
        <v>30494</v>
      </c>
      <c r="L193" s="24" t="s">
        <v>1478</v>
      </c>
      <c r="M193" s="24" t="s">
        <v>44</v>
      </c>
      <c r="N193" s="25">
        <v>0</v>
      </c>
      <c r="O193" s="21"/>
      <c r="P193" s="25">
        <v>0</v>
      </c>
      <c r="Q193" s="25">
        <v>0</v>
      </c>
      <c r="R193" s="21"/>
      <c r="S193" s="26"/>
      <c r="T193" s="21"/>
      <c r="U193" s="25">
        <v>0</v>
      </c>
      <c r="V193" s="25" t="s">
        <v>45</v>
      </c>
      <c r="W193" s="21" t="s">
        <v>45</v>
      </c>
      <c r="X193" s="26">
        <v>45100</v>
      </c>
      <c r="Y193" s="26">
        <v>45387</v>
      </c>
      <c r="Z193" s="26">
        <v>45393</v>
      </c>
      <c r="AA193" s="25">
        <v>35300</v>
      </c>
      <c r="AB193" s="25">
        <v>0</v>
      </c>
      <c r="AC193" s="25">
        <v>0</v>
      </c>
      <c r="AD193" s="25">
        <v>35300</v>
      </c>
      <c r="AE193" s="25">
        <v>0</v>
      </c>
      <c r="AF193" s="25">
        <v>35300</v>
      </c>
      <c r="AG193" s="21" t="s">
        <v>46</v>
      </c>
      <c r="AH193" s="21" t="s">
        <v>1132</v>
      </c>
      <c r="AI193" s="21" t="s">
        <v>52</v>
      </c>
      <c r="AJ193" s="25">
        <v>0</v>
      </c>
    </row>
    <row r="194" spans="1:36" hidden="1">
      <c r="A194" s="20">
        <v>900014785</v>
      </c>
      <c r="B194" s="21" t="s">
        <v>41</v>
      </c>
      <c r="C194" s="21" t="s">
        <v>5</v>
      </c>
      <c r="D194" s="21">
        <v>2471</v>
      </c>
      <c r="E194" s="21" t="s">
        <v>1142</v>
      </c>
      <c r="F194" s="21" t="s">
        <v>1980</v>
      </c>
      <c r="G194" s="21" t="s">
        <v>1143</v>
      </c>
      <c r="H194" s="22">
        <v>45100</v>
      </c>
      <c r="I194" s="22">
        <v>45100</v>
      </c>
      <c r="J194" s="23">
        <v>34594</v>
      </c>
      <c r="K194" s="23">
        <v>34594</v>
      </c>
      <c r="L194" s="24" t="s">
        <v>1478</v>
      </c>
      <c r="M194" s="24" t="s">
        <v>44</v>
      </c>
      <c r="N194" s="25">
        <v>0</v>
      </c>
      <c r="O194" s="21"/>
      <c r="P194" s="25">
        <v>0</v>
      </c>
      <c r="Q194" s="25">
        <v>0</v>
      </c>
      <c r="R194" s="21"/>
      <c r="S194" s="26"/>
      <c r="T194" s="21"/>
      <c r="U194" s="25">
        <v>0</v>
      </c>
      <c r="V194" s="25" t="s">
        <v>45</v>
      </c>
      <c r="W194" s="21" t="s">
        <v>45</v>
      </c>
      <c r="X194" s="26">
        <v>45100</v>
      </c>
      <c r="Y194" s="26">
        <v>45387</v>
      </c>
      <c r="Z194" s="26">
        <v>45393</v>
      </c>
      <c r="AA194" s="25">
        <v>35300</v>
      </c>
      <c r="AB194" s="25">
        <v>0</v>
      </c>
      <c r="AC194" s="25">
        <v>0</v>
      </c>
      <c r="AD194" s="25">
        <v>35300</v>
      </c>
      <c r="AE194" s="25">
        <v>0</v>
      </c>
      <c r="AF194" s="25">
        <v>35300</v>
      </c>
      <c r="AG194" s="21" t="s">
        <v>46</v>
      </c>
      <c r="AH194" s="21" t="s">
        <v>1132</v>
      </c>
      <c r="AI194" s="21" t="s">
        <v>52</v>
      </c>
      <c r="AJ194" s="25">
        <v>0</v>
      </c>
    </row>
    <row r="195" spans="1:36" hidden="1">
      <c r="A195" s="20">
        <v>900014785</v>
      </c>
      <c r="B195" s="21" t="s">
        <v>41</v>
      </c>
      <c r="C195" s="21" t="s">
        <v>5</v>
      </c>
      <c r="D195" s="21">
        <v>2482</v>
      </c>
      <c r="E195" s="21" t="s">
        <v>1165</v>
      </c>
      <c r="F195" s="21" t="s">
        <v>1981</v>
      </c>
      <c r="G195" s="21" t="s">
        <v>1166</v>
      </c>
      <c r="H195" s="22">
        <v>45100</v>
      </c>
      <c r="I195" s="22">
        <v>45100</v>
      </c>
      <c r="J195" s="23">
        <v>30494</v>
      </c>
      <c r="K195" s="23">
        <v>30494</v>
      </c>
      <c r="L195" s="24" t="s">
        <v>1478</v>
      </c>
      <c r="M195" s="24" t="s">
        <v>44</v>
      </c>
      <c r="N195" s="25">
        <v>0</v>
      </c>
      <c r="O195" s="21"/>
      <c r="P195" s="25">
        <v>0</v>
      </c>
      <c r="Q195" s="25">
        <v>0</v>
      </c>
      <c r="R195" s="21"/>
      <c r="S195" s="26"/>
      <c r="T195" s="21"/>
      <c r="U195" s="25">
        <v>0</v>
      </c>
      <c r="V195" s="25" t="s">
        <v>45</v>
      </c>
      <c r="W195" s="21" t="s">
        <v>45</v>
      </c>
      <c r="X195" s="26">
        <v>45100</v>
      </c>
      <c r="Y195" s="26">
        <v>45387</v>
      </c>
      <c r="Z195" s="26">
        <v>45401</v>
      </c>
      <c r="AA195" s="25">
        <v>35300</v>
      </c>
      <c r="AB195" s="25">
        <v>0</v>
      </c>
      <c r="AC195" s="25">
        <v>0</v>
      </c>
      <c r="AD195" s="25">
        <v>35300</v>
      </c>
      <c r="AE195" s="25">
        <v>0</v>
      </c>
      <c r="AF195" s="25">
        <v>35300</v>
      </c>
      <c r="AG195" s="21" t="s">
        <v>46</v>
      </c>
      <c r="AH195" s="21" t="s">
        <v>1167</v>
      </c>
      <c r="AI195" s="21" t="s">
        <v>190</v>
      </c>
      <c r="AJ195" s="25">
        <v>0</v>
      </c>
    </row>
    <row r="196" spans="1:36" hidden="1">
      <c r="A196" s="20">
        <v>900014785</v>
      </c>
      <c r="B196" s="21" t="s">
        <v>41</v>
      </c>
      <c r="C196" s="21" t="s">
        <v>5</v>
      </c>
      <c r="D196" s="21">
        <v>2483</v>
      </c>
      <c r="E196" s="21" t="s">
        <v>1168</v>
      </c>
      <c r="F196" s="21" t="s">
        <v>1982</v>
      </c>
      <c r="G196" s="21" t="s">
        <v>1169</v>
      </c>
      <c r="H196" s="22">
        <v>45100</v>
      </c>
      <c r="I196" s="22">
        <v>45100</v>
      </c>
      <c r="J196" s="23">
        <v>30494</v>
      </c>
      <c r="K196" s="23">
        <v>30494</v>
      </c>
      <c r="L196" s="24" t="s">
        <v>1478</v>
      </c>
      <c r="M196" s="24" t="s">
        <v>44</v>
      </c>
      <c r="N196" s="25">
        <v>0</v>
      </c>
      <c r="O196" s="21"/>
      <c r="P196" s="25">
        <v>0</v>
      </c>
      <c r="Q196" s="25">
        <v>0</v>
      </c>
      <c r="R196" s="21"/>
      <c r="S196" s="26"/>
      <c r="T196" s="21"/>
      <c r="U196" s="25">
        <v>0</v>
      </c>
      <c r="V196" s="25" t="s">
        <v>45</v>
      </c>
      <c r="W196" s="21" t="s">
        <v>45</v>
      </c>
      <c r="X196" s="26">
        <v>45100</v>
      </c>
      <c r="Y196" s="26">
        <v>45387</v>
      </c>
      <c r="Z196" s="26">
        <v>45401</v>
      </c>
      <c r="AA196" s="25">
        <v>35300</v>
      </c>
      <c r="AB196" s="25">
        <v>0</v>
      </c>
      <c r="AC196" s="25">
        <v>0</v>
      </c>
      <c r="AD196" s="25">
        <v>35300</v>
      </c>
      <c r="AE196" s="25">
        <v>0</v>
      </c>
      <c r="AF196" s="25">
        <v>35300</v>
      </c>
      <c r="AG196" s="21" t="s">
        <v>46</v>
      </c>
      <c r="AH196" s="21" t="s">
        <v>1167</v>
      </c>
      <c r="AI196" s="21" t="s">
        <v>190</v>
      </c>
      <c r="AJ196" s="25">
        <v>0</v>
      </c>
    </row>
    <row r="197" spans="1:36" hidden="1">
      <c r="A197" s="20">
        <v>900014785</v>
      </c>
      <c r="B197" s="21" t="s">
        <v>41</v>
      </c>
      <c r="C197" s="21" t="s">
        <v>5</v>
      </c>
      <c r="D197" s="21">
        <v>2484</v>
      </c>
      <c r="E197" s="21" t="s">
        <v>1170</v>
      </c>
      <c r="F197" s="21" t="s">
        <v>1983</v>
      </c>
      <c r="G197" s="21" t="s">
        <v>1171</v>
      </c>
      <c r="H197" s="22">
        <v>45100</v>
      </c>
      <c r="I197" s="22">
        <v>45100</v>
      </c>
      <c r="J197" s="23">
        <v>30494</v>
      </c>
      <c r="K197" s="23">
        <v>30494</v>
      </c>
      <c r="L197" s="24" t="s">
        <v>1478</v>
      </c>
      <c r="M197" s="24" t="s">
        <v>44</v>
      </c>
      <c r="N197" s="25">
        <v>0</v>
      </c>
      <c r="O197" s="21"/>
      <c r="P197" s="25">
        <v>0</v>
      </c>
      <c r="Q197" s="25">
        <v>0</v>
      </c>
      <c r="R197" s="21"/>
      <c r="S197" s="26"/>
      <c r="T197" s="21"/>
      <c r="U197" s="25">
        <v>0</v>
      </c>
      <c r="V197" s="25" t="s">
        <v>45</v>
      </c>
      <c r="W197" s="21" t="s">
        <v>45</v>
      </c>
      <c r="X197" s="26">
        <v>45100</v>
      </c>
      <c r="Y197" s="26">
        <v>45387</v>
      </c>
      <c r="Z197" s="26">
        <v>45401</v>
      </c>
      <c r="AA197" s="25">
        <v>35300</v>
      </c>
      <c r="AB197" s="25">
        <v>0</v>
      </c>
      <c r="AC197" s="25">
        <v>0</v>
      </c>
      <c r="AD197" s="25">
        <v>35300</v>
      </c>
      <c r="AE197" s="25">
        <v>0</v>
      </c>
      <c r="AF197" s="25">
        <v>35300</v>
      </c>
      <c r="AG197" s="21" t="s">
        <v>46</v>
      </c>
      <c r="AH197" s="21" t="s">
        <v>1167</v>
      </c>
      <c r="AI197" s="21" t="s">
        <v>190</v>
      </c>
      <c r="AJ197" s="25">
        <v>0</v>
      </c>
    </row>
    <row r="198" spans="1:36" hidden="1">
      <c r="A198" s="20">
        <v>900014785</v>
      </c>
      <c r="B198" s="21" t="s">
        <v>41</v>
      </c>
      <c r="C198" s="21" t="s">
        <v>5</v>
      </c>
      <c r="D198" s="21">
        <v>2485</v>
      </c>
      <c r="E198" s="21" t="s">
        <v>1172</v>
      </c>
      <c r="F198" s="21" t="s">
        <v>1984</v>
      </c>
      <c r="G198" s="21" t="s">
        <v>1173</v>
      </c>
      <c r="H198" s="22">
        <v>45100</v>
      </c>
      <c r="I198" s="22">
        <v>45100</v>
      </c>
      <c r="J198" s="23">
        <v>34594</v>
      </c>
      <c r="K198" s="23">
        <v>34594</v>
      </c>
      <c r="L198" s="24" t="s">
        <v>1478</v>
      </c>
      <c r="M198" s="24" t="s">
        <v>44</v>
      </c>
      <c r="N198" s="25">
        <v>0</v>
      </c>
      <c r="O198" s="21"/>
      <c r="P198" s="25">
        <v>0</v>
      </c>
      <c r="Q198" s="25">
        <v>0</v>
      </c>
      <c r="R198" s="21"/>
      <c r="S198" s="26"/>
      <c r="T198" s="21"/>
      <c r="U198" s="25">
        <v>0</v>
      </c>
      <c r="V198" s="25" t="s">
        <v>45</v>
      </c>
      <c r="W198" s="21" t="s">
        <v>45</v>
      </c>
      <c r="X198" s="26">
        <v>45100</v>
      </c>
      <c r="Y198" s="26">
        <v>45387</v>
      </c>
      <c r="Z198" s="26">
        <v>45401</v>
      </c>
      <c r="AA198" s="25">
        <v>35300</v>
      </c>
      <c r="AB198" s="25">
        <v>0</v>
      </c>
      <c r="AC198" s="25">
        <v>0</v>
      </c>
      <c r="AD198" s="25">
        <v>35300</v>
      </c>
      <c r="AE198" s="25">
        <v>0</v>
      </c>
      <c r="AF198" s="25">
        <v>35300</v>
      </c>
      <c r="AG198" s="21" t="s">
        <v>46</v>
      </c>
      <c r="AH198" s="21" t="s">
        <v>1167</v>
      </c>
      <c r="AI198" s="21" t="s">
        <v>190</v>
      </c>
      <c r="AJ198" s="25">
        <v>0</v>
      </c>
    </row>
    <row r="199" spans="1:36" hidden="1">
      <c r="A199" s="20">
        <v>900014785</v>
      </c>
      <c r="B199" s="21" t="s">
        <v>41</v>
      </c>
      <c r="C199" s="21" t="s">
        <v>5</v>
      </c>
      <c r="D199" s="21">
        <v>2487</v>
      </c>
      <c r="E199" s="21" t="s">
        <v>1174</v>
      </c>
      <c r="F199" s="21" t="s">
        <v>1985</v>
      </c>
      <c r="G199" s="21" t="s">
        <v>1175</v>
      </c>
      <c r="H199" s="22">
        <v>45100</v>
      </c>
      <c r="I199" s="22">
        <v>45100</v>
      </c>
      <c r="J199" s="23">
        <v>30494</v>
      </c>
      <c r="K199" s="23">
        <v>30494</v>
      </c>
      <c r="L199" s="24" t="s">
        <v>1478</v>
      </c>
      <c r="M199" s="24" t="s">
        <v>44</v>
      </c>
      <c r="N199" s="25">
        <v>0</v>
      </c>
      <c r="O199" s="21"/>
      <c r="P199" s="25">
        <v>0</v>
      </c>
      <c r="Q199" s="25">
        <v>0</v>
      </c>
      <c r="R199" s="21"/>
      <c r="S199" s="26"/>
      <c r="T199" s="21"/>
      <c r="U199" s="25">
        <v>0</v>
      </c>
      <c r="V199" s="25" t="s">
        <v>45</v>
      </c>
      <c r="W199" s="21" t="s">
        <v>45</v>
      </c>
      <c r="X199" s="26">
        <v>45100</v>
      </c>
      <c r="Y199" s="26">
        <v>45387</v>
      </c>
      <c r="Z199" s="26">
        <v>45401</v>
      </c>
      <c r="AA199" s="25">
        <v>35300</v>
      </c>
      <c r="AB199" s="25">
        <v>0</v>
      </c>
      <c r="AC199" s="25">
        <v>0</v>
      </c>
      <c r="AD199" s="25">
        <v>35300</v>
      </c>
      <c r="AE199" s="25">
        <v>0</v>
      </c>
      <c r="AF199" s="25">
        <v>35300</v>
      </c>
      <c r="AG199" s="21" t="s">
        <v>46</v>
      </c>
      <c r="AH199" s="21" t="s">
        <v>1176</v>
      </c>
      <c r="AI199" s="21" t="s">
        <v>190</v>
      </c>
      <c r="AJ199" s="25">
        <v>0</v>
      </c>
    </row>
    <row r="200" spans="1:36" hidden="1">
      <c r="A200" s="20">
        <v>900014785</v>
      </c>
      <c r="B200" s="21" t="s">
        <v>41</v>
      </c>
      <c r="C200" s="21" t="s">
        <v>5</v>
      </c>
      <c r="D200" s="21">
        <v>2488</v>
      </c>
      <c r="E200" s="21" t="s">
        <v>964</v>
      </c>
      <c r="F200" s="21" t="s">
        <v>1986</v>
      </c>
      <c r="G200" s="21" t="s">
        <v>965</v>
      </c>
      <c r="H200" s="22">
        <v>45105</v>
      </c>
      <c r="I200" s="22">
        <v>45105</v>
      </c>
      <c r="J200" s="23">
        <v>35002</v>
      </c>
      <c r="K200" s="23">
        <v>35002</v>
      </c>
      <c r="L200" s="24" t="s">
        <v>44</v>
      </c>
      <c r="M200" s="24" t="s">
        <v>44</v>
      </c>
      <c r="N200" s="25">
        <v>0</v>
      </c>
      <c r="O200" s="21"/>
      <c r="P200" s="25">
        <v>0</v>
      </c>
      <c r="Q200" s="25">
        <v>0</v>
      </c>
      <c r="R200" s="21"/>
      <c r="S200" s="26"/>
      <c r="T200" s="21"/>
      <c r="U200" s="25">
        <v>0</v>
      </c>
      <c r="V200" s="25" t="s">
        <v>45</v>
      </c>
      <c r="W200" s="21" t="s">
        <v>45</v>
      </c>
      <c r="X200" s="26">
        <v>45105</v>
      </c>
      <c r="Y200" s="26">
        <v>45170</v>
      </c>
      <c r="Z200" s="26">
        <v>45183</v>
      </c>
      <c r="AA200" s="25">
        <v>39900</v>
      </c>
      <c r="AB200" s="25">
        <v>0</v>
      </c>
      <c r="AC200" s="25">
        <v>0</v>
      </c>
      <c r="AD200" s="25">
        <v>39900</v>
      </c>
      <c r="AE200" s="25">
        <v>0</v>
      </c>
      <c r="AF200" s="25">
        <v>39900</v>
      </c>
      <c r="AG200" s="21" t="s">
        <v>46</v>
      </c>
      <c r="AH200" s="21" t="s">
        <v>966</v>
      </c>
      <c r="AI200" s="21" t="s">
        <v>48</v>
      </c>
      <c r="AJ200" s="25">
        <v>0</v>
      </c>
    </row>
    <row r="201" spans="1:36" hidden="1">
      <c r="A201" s="20">
        <v>900014785</v>
      </c>
      <c r="B201" s="21" t="s">
        <v>41</v>
      </c>
      <c r="C201" s="21" t="s">
        <v>5</v>
      </c>
      <c r="D201" s="21">
        <v>2489</v>
      </c>
      <c r="E201" s="21" t="s">
        <v>967</v>
      </c>
      <c r="F201" s="21" t="s">
        <v>1987</v>
      </c>
      <c r="G201" s="21" t="s">
        <v>968</v>
      </c>
      <c r="H201" s="22">
        <v>45105</v>
      </c>
      <c r="I201" s="22">
        <v>45105</v>
      </c>
      <c r="J201" s="23">
        <v>39102</v>
      </c>
      <c r="K201" s="23">
        <v>39102</v>
      </c>
      <c r="L201" s="24" t="s">
        <v>44</v>
      </c>
      <c r="M201" s="24" t="s">
        <v>44</v>
      </c>
      <c r="N201" s="25">
        <v>0</v>
      </c>
      <c r="O201" s="21"/>
      <c r="P201" s="25">
        <v>0</v>
      </c>
      <c r="Q201" s="25">
        <v>0</v>
      </c>
      <c r="R201" s="21"/>
      <c r="S201" s="26"/>
      <c r="T201" s="21"/>
      <c r="U201" s="25">
        <v>0</v>
      </c>
      <c r="V201" s="25" t="s">
        <v>45</v>
      </c>
      <c r="W201" s="21" t="s">
        <v>45</v>
      </c>
      <c r="X201" s="26">
        <v>45105</v>
      </c>
      <c r="Y201" s="26">
        <v>45302</v>
      </c>
      <c r="Z201" s="26">
        <v>45346</v>
      </c>
      <c r="AA201" s="25">
        <v>39900</v>
      </c>
      <c r="AB201" s="25">
        <v>0</v>
      </c>
      <c r="AC201" s="25">
        <v>0</v>
      </c>
      <c r="AD201" s="25">
        <v>39900</v>
      </c>
      <c r="AE201" s="25">
        <v>0</v>
      </c>
      <c r="AF201" s="25">
        <v>39900</v>
      </c>
      <c r="AG201" s="21" t="s">
        <v>46</v>
      </c>
      <c r="AH201" s="21" t="s">
        <v>969</v>
      </c>
      <c r="AI201" s="21" t="s">
        <v>48</v>
      </c>
      <c r="AJ201" s="25">
        <v>0</v>
      </c>
    </row>
    <row r="202" spans="1:36" hidden="1">
      <c r="A202" s="20">
        <v>900014785</v>
      </c>
      <c r="B202" s="21" t="s">
        <v>41</v>
      </c>
      <c r="C202" s="21" t="s">
        <v>5</v>
      </c>
      <c r="D202" s="21">
        <v>2490</v>
      </c>
      <c r="E202" s="21" t="s">
        <v>970</v>
      </c>
      <c r="F202" s="21" t="s">
        <v>1988</v>
      </c>
      <c r="G202" s="21" t="s">
        <v>971</v>
      </c>
      <c r="H202" s="22">
        <v>45105</v>
      </c>
      <c r="I202" s="22">
        <v>45105</v>
      </c>
      <c r="J202" s="23">
        <v>39102</v>
      </c>
      <c r="K202" s="23">
        <v>39102</v>
      </c>
      <c r="L202" s="24" t="s">
        <v>44</v>
      </c>
      <c r="M202" s="24" t="s">
        <v>44</v>
      </c>
      <c r="N202" s="25">
        <v>0</v>
      </c>
      <c r="O202" s="21"/>
      <c r="P202" s="25">
        <v>0</v>
      </c>
      <c r="Q202" s="25">
        <v>0</v>
      </c>
      <c r="R202" s="21"/>
      <c r="S202" s="26"/>
      <c r="T202" s="21"/>
      <c r="U202" s="25">
        <v>0</v>
      </c>
      <c r="V202" s="25" t="s">
        <v>45</v>
      </c>
      <c r="W202" s="21" t="s">
        <v>45</v>
      </c>
      <c r="X202" s="26">
        <v>45105</v>
      </c>
      <c r="Y202" s="26">
        <v>45170</v>
      </c>
      <c r="Z202" s="26">
        <v>45183</v>
      </c>
      <c r="AA202" s="25">
        <v>39900</v>
      </c>
      <c r="AB202" s="25">
        <v>0</v>
      </c>
      <c r="AC202" s="25">
        <v>0</v>
      </c>
      <c r="AD202" s="25">
        <v>39900</v>
      </c>
      <c r="AE202" s="25">
        <v>0</v>
      </c>
      <c r="AF202" s="25">
        <v>39900</v>
      </c>
      <c r="AG202" s="21" t="s">
        <v>46</v>
      </c>
      <c r="AH202" s="21" t="s">
        <v>966</v>
      </c>
      <c r="AI202" s="21" t="s">
        <v>48</v>
      </c>
      <c r="AJ202" s="25">
        <v>0</v>
      </c>
    </row>
    <row r="203" spans="1:36" hidden="1">
      <c r="A203" s="20">
        <v>900014785</v>
      </c>
      <c r="B203" s="21" t="s">
        <v>41</v>
      </c>
      <c r="C203" s="21" t="s">
        <v>5</v>
      </c>
      <c r="D203" s="21">
        <v>2491</v>
      </c>
      <c r="E203" s="21" t="s">
        <v>972</v>
      </c>
      <c r="F203" s="21" t="s">
        <v>1989</v>
      </c>
      <c r="G203" s="21" t="s">
        <v>973</v>
      </c>
      <c r="H203" s="22">
        <v>45105</v>
      </c>
      <c r="I203" s="22">
        <v>45105</v>
      </c>
      <c r="J203" s="23">
        <v>35002</v>
      </c>
      <c r="K203" s="23">
        <v>35002</v>
      </c>
      <c r="L203" s="24" t="s">
        <v>44</v>
      </c>
      <c r="M203" s="24" t="s">
        <v>44</v>
      </c>
      <c r="N203" s="25">
        <v>0</v>
      </c>
      <c r="O203" s="21"/>
      <c r="P203" s="25">
        <v>0</v>
      </c>
      <c r="Q203" s="25">
        <v>0</v>
      </c>
      <c r="R203" s="21"/>
      <c r="S203" s="26"/>
      <c r="T203" s="21"/>
      <c r="U203" s="25">
        <v>0</v>
      </c>
      <c r="V203" s="25" t="s">
        <v>45</v>
      </c>
      <c r="W203" s="21" t="s">
        <v>45</v>
      </c>
      <c r="X203" s="26">
        <v>45105</v>
      </c>
      <c r="Y203" s="26">
        <v>45170</v>
      </c>
      <c r="Z203" s="26">
        <v>45183</v>
      </c>
      <c r="AA203" s="25">
        <v>39900</v>
      </c>
      <c r="AB203" s="25">
        <v>0</v>
      </c>
      <c r="AC203" s="25">
        <v>0</v>
      </c>
      <c r="AD203" s="25">
        <v>39900</v>
      </c>
      <c r="AE203" s="25">
        <v>0</v>
      </c>
      <c r="AF203" s="25">
        <v>39900</v>
      </c>
      <c r="AG203" s="21" t="s">
        <v>46</v>
      </c>
      <c r="AH203" s="21" t="s">
        <v>966</v>
      </c>
      <c r="AI203" s="21" t="s">
        <v>48</v>
      </c>
      <c r="AJ203" s="25">
        <v>0</v>
      </c>
    </row>
    <row r="204" spans="1:36" hidden="1">
      <c r="A204" s="20">
        <v>900014785</v>
      </c>
      <c r="B204" s="21" t="s">
        <v>41</v>
      </c>
      <c r="C204" s="21" t="s">
        <v>5</v>
      </c>
      <c r="D204" s="21">
        <v>2494</v>
      </c>
      <c r="E204" s="21" t="s">
        <v>974</v>
      </c>
      <c r="F204" s="21" t="s">
        <v>1990</v>
      </c>
      <c r="G204" s="21" t="s">
        <v>975</v>
      </c>
      <c r="H204" s="22">
        <v>45105</v>
      </c>
      <c r="I204" s="22">
        <v>45105</v>
      </c>
      <c r="J204" s="23">
        <v>39102</v>
      </c>
      <c r="K204" s="23">
        <v>39102</v>
      </c>
      <c r="L204" s="24" t="s">
        <v>44</v>
      </c>
      <c r="M204" s="24" t="s">
        <v>44</v>
      </c>
      <c r="N204" s="25">
        <v>0</v>
      </c>
      <c r="O204" s="21"/>
      <c r="P204" s="25">
        <v>0</v>
      </c>
      <c r="Q204" s="25">
        <v>0</v>
      </c>
      <c r="R204" s="21"/>
      <c r="S204" s="26"/>
      <c r="T204" s="21"/>
      <c r="U204" s="25">
        <v>0</v>
      </c>
      <c r="V204" s="25" t="s">
        <v>45</v>
      </c>
      <c r="W204" s="21" t="s">
        <v>45</v>
      </c>
      <c r="X204" s="26">
        <v>45105</v>
      </c>
      <c r="Y204" s="26">
        <v>45170</v>
      </c>
      <c r="Z204" s="26">
        <v>45183</v>
      </c>
      <c r="AA204" s="25">
        <v>39900</v>
      </c>
      <c r="AB204" s="25">
        <v>0</v>
      </c>
      <c r="AC204" s="25">
        <v>0</v>
      </c>
      <c r="AD204" s="25">
        <v>39900</v>
      </c>
      <c r="AE204" s="25">
        <v>0</v>
      </c>
      <c r="AF204" s="25">
        <v>39900</v>
      </c>
      <c r="AG204" s="21" t="s">
        <v>46</v>
      </c>
      <c r="AH204" s="21" t="s">
        <v>966</v>
      </c>
      <c r="AI204" s="21" t="s">
        <v>48</v>
      </c>
      <c r="AJ204" s="25">
        <v>0</v>
      </c>
    </row>
    <row r="205" spans="1:36" hidden="1">
      <c r="A205" s="20">
        <v>900014785</v>
      </c>
      <c r="B205" s="21" t="s">
        <v>41</v>
      </c>
      <c r="C205" s="21" t="s">
        <v>5</v>
      </c>
      <c r="D205" s="21">
        <v>2495</v>
      </c>
      <c r="E205" s="21" t="s">
        <v>976</v>
      </c>
      <c r="F205" s="21" t="s">
        <v>1991</v>
      </c>
      <c r="G205" s="21" t="s">
        <v>977</v>
      </c>
      <c r="H205" s="22">
        <v>45105</v>
      </c>
      <c r="I205" s="22">
        <v>45105</v>
      </c>
      <c r="J205" s="23">
        <v>39102</v>
      </c>
      <c r="K205" s="23">
        <v>39102</v>
      </c>
      <c r="L205" s="24" t="s">
        <v>44</v>
      </c>
      <c r="M205" s="24" t="s">
        <v>44</v>
      </c>
      <c r="N205" s="25">
        <v>0</v>
      </c>
      <c r="O205" s="21"/>
      <c r="P205" s="25">
        <v>0</v>
      </c>
      <c r="Q205" s="25">
        <v>0</v>
      </c>
      <c r="R205" s="21"/>
      <c r="S205" s="26"/>
      <c r="T205" s="21"/>
      <c r="U205" s="25">
        <v>0</v>
      </c>
      <c r="V205" s="25" t="s">
        <v>45</v>
      </c>
      <c r="W205" s="21" t="s">
        <v>45</v>
      </c>
      <c r="X205" s="26">
        <v>45105</v>
      </c>
      <c r="Y205" s="26">
        <v>45302</v>
      </c>
      <c r="Z205" s="26">
        <v>45346</v>
      </c>
      <c r="AA205" s="25">
        <v>39900</v>
      </c>
      <c r="AB205" s="25">
        <v>0</v>
      </c>
      <c r="AC205" s="25">
        <v>0</v>
      </c>
      <c r="AD205" s="25">
        <v>39900</v>
      </c>
      <c r="AE205" s="25">
        <v>0</v>
      </c>
      <c r="AF205" s="25">
        <v>39900</v>
      </c>
      <c r="AG205" s="21" t="s">
        <v>46</v>
      </c>
      <c r="AH205" s="21" t="s">
        <v>978</v>
      </c>
      <c r="AI205" s="21" t="s">
        <v>48</v>
      </c>
      <c r="AJ205" s="25">
        <v>0</v>
      </c>
    </row>
    <row r="206" spans="1:36" hidden="1">
      <c r="A206" s="20">
        <v>900014785</v>
      </c>
      <c r="B206" s="21" t="s">
        <v>41</v>
      </c>
      <c r="C206" s="21" t="s">
        <v>5</v>
      </c>
      <c r="D206" s="21">
        <v>2500</v>
      </c>
      <c r="E206" s="21" t="s">
        <v>979</v>
      </c>
      <c r="F206" s="21" t="s">
        <v>1992</v>
      </c>
      <c r="G206" s="21" t="s">
        <v>980</v>
      </c>
      <c r="H206" s="22">
        <v>45105</v>
      </c>
      <c r="I206" s="22">
        <v>45105</v>
      </c>
      <c r="J206" s="23">
        <v>39102</v>
      </c>
      <c r="K206" s="23">
        <v>39102</v>
      </c>
      <c r="L206" s="24" t="s">
        <v>44</v>
      </c>
      <c r="M206" s="24" t="s">
        <v>44</v>
      </c>
      <c r="N206" s="25">
        <v>0</v>
      </c>
      <c r="O206" s="21"/>
      <c r="P206" s="25">
        <v>0</v>
      </c>
      <c r="Q206" s="25">
        <v>0</v>
      </c>
      <c r="R206" s="21"/>
      <c r="S206" s="26"/>
      <c r="T206" s="21"/>
      <c r="U206" s="25">
        <v>0</v>
      </c>
      <c r="V206" s="25" t="s">
        <v>45</v>
      </c>
      <c r="W206" s="21" t="s">
        <v>45</v>
      </c>
      <c r="X206" s="26">
        <v>45105</v>
      </c>
      <c r="Y206" s="26">
        <v>45170</v>
      </c>
      <c r="Z206" s="26">
        <v>45183</v>
      </c>
      <c r="AA206" s="25">
        <v>39900</v>
      </c>
      <c r="AB206" s="25">
        <v>0</v>
      </c>
      <c r="AC206" s="25">
        <v>0</v>
      </c>
      <c r="AD206" s="25">
        <v>39900</v>
      </c>
      <c r="AE206" s="25">
        <v>0</v>
      </c>
      <c r="AF206" s="25">
        <v>39900</v>
      </c>
      <c r="AG206" s="21" t="s">
        <v>46</v>
      </c>
      <c r="AH206" s="21" t="s">
        <v>966</v>
      </c>
      <c r="AI206" s="21" t="s">
        <v>48</v>
      </c>
      <c r="AJ206" s="25">
        <v>0</v>
      </c>
    </row>
    <row r="207" spans="1:36" hidden="1">
      <c r="A207" s="20">
        <v>900014785</v>
      </c>
      <c r="B207" s="21" t="s">
        <v>41</v>
      </c>
      <c r="C207" s="21" t="s">
        <v>5</v>
      </c>
      <c r="D207" s="21">
        <v>2501</v>
      </c>
      <c r="E207" s="21" t="s">
        <v>981</v>
      </c>
      <c r="F207" s="21" t="s">
        <v>1993</v>
      </c>
      <c r="G207" s="21" t="s">
        <v>982</v>
      </c>
      <c r="H207" s="22">
        <v>45105</v>
      </c>
      <c r="I207" s="22">
        <v>45105</v>
      </c>
      <c r="J207" s="23">
        <v>39102</v>
      </c>
      <c r="K207" s="23">
        <v>39102</v>
      </c>
      <c r="L207" s="24" t="s">
        <v>44</v>
      </c>
      <c r="M207" s="24" t="s">
        <v>44</v>
      </c>
      <c r="N207" s="25">
        <v>0</v>
      </c>
      <c r="O207" s="21"/>
      <c r="P207" s="25">
        <v>0</v>
      </c>
      <c r="Q207" s="25">
        <v>0</v>
      </c>
      <c r="R207" s="21"/>
      <c r="S207" s="26"/>
      <c r="T207" s="21"/>
      <c r="U207" s="25">
        <v>0</v>
      </c>
      <c r="V207" s="25" t="s">
        <v>45</v>
      </c>
      <c r="W207" s="21" t="s">
        <v>45</v>
      </c>
      <c r="X207" s="26">
        <v>45105</v>
      </c>
      <c r="Y207" s="26">
        <v>45302</v>
      </c>
      <c r="Z207" s="26">
        <v>45346</v>
      </c>
      <c r="AA207" s="25">
        <v>39900</v>
      </c>
      <c r="AB207" s="25">
        <v>0</v>
      </c>
      <c r="AC207" s="25">
        <v>0</v>
      </c>
      <c r="AD207" s="25">
        <v>39900</v>
      </c>
      <c r="AE207" s="25">
        <v>0</v>
      </c>
      <c r="AF207" s="25">
        <v>39900</v>
      </c>
      <c r="AG207" s="21" t="s">
        <v>46</v>
      </c>
      <c r="AH207" s="21" t="s">
        <v>983</v>
      </c>
      <c r="AI207" s="21" t="s">
        <v>48</v>
      </c>
      <c r="AJ207" s="25">
        <v>0</v>
      </c>
    </row>
    <row r="208" spans="1:36" hidden="1">
      <c r="A208" s="20">
        <v>900014785</v>
      </c>
      <c r="B208" s="21" t="s">
        <v>41</v>
      </c>
      <c r="C208" s="21" t="s">
        <v>5</v>
      </c>
      <c r="D208" s="21">
        <v>2503</v>
      </c>
      <c r="E208" s="21" t="s">
        <v>984</v>
      </c>
      <c r="F208" s="21" t="s">
        <v>1994</v>
      </c>
      <c r="G208" s="21" t="s">
        <v>985</v>
      </c>
      <c r="H208" s="22">
        <v>45105</v>
      </c>
      <c r="I208" s="22">
        <v>45105</v>
      </c>
      <c r="J208" s="23">
        <v>39102</v>
      </c>
      <c r="K208" s="23">
        <v>39102</v>
      </c>
      <c r="L208" s="24" t="s">
        <v>44</v>
      </c>
      <c r="M208" s="24" t="s">
        <v>44</v>
      </c>
      <c r="N208" s="25">
        <v>0</v>
      </c>
      <c r="O208" s="21"/>
      <c r="P208" s="25">
        <v>0</v>
      </c>
      <c r="Q208" s="25">
        <v>0</v>
      </c>
      <c r="R208" s="21"/>
      <c r="S208" s="26"/>
      <c r="T208" s="21"/>
      <c r="U208" s="25">
        <v>0</v>
      </c>
      <c r="V208" s="25" t="s">
        <v>45</v>
      </c>
      <c r="W208" s="21" t="s">
        <v>45</v>
      </c>
      <c r="X208" s="26">
        <v>45105</v>
      </c>
      <c r="Y208" s="26">
        <v>45170</v>
      </c>
      <c r="Z208" s="26">
        <v>45198</v>
      </c>
      <c r="AA208" s="25">
        <v>39900</v>
      </c>
      <c r="AB208" s="25">
        <v>0</v>
      </c>
      <c r="AC208" s="25">
        <v>0</v>
      </c>
      <c r="AD208" s="25">
        <v>39900</v>
      </c>
      <c r="AE208" s="25">
        <v>0</v>
      </c>
      <c r="AF208" s="25">
        <v>39900</v>
      </c>
      <c r="AG208" s="21" t="s">
        <v>46</v>
      </c>
      <c r="AH208" s="21" t="s">
        <v>986</v>
      </c>
      <c r="AI208" s="21" t="s">
        <v>48</v>
      </c>
      <c r="AJ208" s="25">
        <v>0</v>
      </c>
    </row>
    <row r="209" spans="1:36" hidden="1">
      <c r="A209" s="20">
        <v>900014785</v>
      </c>
      <c r="B209" s="21" t="s">
        <v>41</v>
      </c>
      <c r="C209" s="21" t="s">
        <v>5</v>
      </c>
      <c r="D209" s="21">
        <v>2504</v>
      </c>
      <c r="E209" s="21" t="s">
        <v>987</v>
      </c>
      <c r="F209" s="21" t="s">
        <v>1995</v>
      </c>
      <c r="G209" s="21" t="s">
        <v>988</v>
      </c>
      <c r="H209" s="22">
        <v>45105</v>
      </c>
      <c r="I209" s="22">
        <v>45105</v>
      </c>
      <c r="J209" s="23">
        <v>39102</v>
      </c>
      <c r="K209" s="23">
        <v>39102</v>
      </c>
      <c r="L209" s="24" t="s">
        <v>44</v>
      </c>
      <c r="M209" s="24" t="s">
        <v>44</v>
      </c>
      <c r="N209" s="25">
        <v>0</v>
      </c>
      <c r="O209" s="21"/>
      <c r="P209" s="25">
        <v>0</v>
      </c>
      <c r="Q209" s="25">
        <v>0</v>
      </c>
      <c r="R209" s="21"/>
      <c r="S209" s="26"/>
      <c r="T209" s="21"/>
      <c r="U209" s="25">
        <v>0</v>
      </c>
      <c r="V209" s="25" t="s">
        <v>45</v>
      </c>
      <c r="W209" s="21" t="s">
        <v>45</v>
      </c>
      <c r="X209" s="26">
        <v>45105</v>
      </c>
      <c r="Y209" s="26">
        <v>45170</v>
      </c>
      <c r="Z209" s="26">
        <v>45183</v>
      </c>
      <c r="AA209" s="25">
        <v>39900</v>
      </c>
      <c r="AB209" s="25">
        <v>0</v>
      </c>
      <c r="AC209" s="25">
        <v>0</v>
      </c>
      <c r="AD209" s="25">
        <v>39900</v>
      </c>
      <c r="AE209" s="25">
        <v>0</v>
      </c>
      <c r="AF209" s="25">
        <v>39900</v>
      </c>
      <c r="AG209" s="21" t="s">
        <v>46</v>
      </c>
      <c r="AH209" s="21" t="s">
        <v>966</v>
      </c>
      <c r="AI209" s="21" t="s">
        <v>48</v>
      </c>
      <c r="AJ209" s="25">
        <v>0</v>
      </c>
    </row>
    <row r="210" spans="1:36" hidden="1">
      <c r="A210" s="20">
        <v>900014785</v>
      </c>
      <c r="B210" s="21" t="s">
        <v>41</v>
      </c>
      <c r="C210" s="21" t="s">
        <v>5</v>
      </c>
      <c r="D210" s="21">
        <v>2507</v>
      </c>
      <c r="E210" s="21" t="s">
        <v>989</v>
      </c>
      <c r="F210" s="21" t="s">
        <v>1996</v>
      </c>
      <c r="G210" s="21" t="s">
        <v>990</v>
      </c>
      <c r="H210" s="22">
        <v>45105</v>
      </c>
      <c r="I210" s="22">
        <v>45105</v>
      </c>
      <c r="J210" s="23">
        <v>39102</v>
      </c>
      <c r="K210" s="23">
        <v>39102</v>
      </c>
      <c r="L210" s="24" t="s">
        <v>44</v>
      </c>
      <c r="M210" s="24" t="s">
        <v>44</v>
      </c>
      <c r="N210" s="25">
        <v>0</v>
      </c>
      <c r="O210" s="21"/>
      <c r="P210" s="25">
        <v>0</v>
      </c>
      <c r="Q210" s="25">
        <v>0</v>
      </c>
      <c r="R210" s="21"/>
      <c r="S210" s="26"/>
      <c r="T210" s="21"/>
      <c r="U210" s="25">
        <v>0</v>
      </c>
      <c r="V210" s="25" t="s">
        <v>45</v>
      </c>
      <c r="W210" s="21" t="s">
        <v>45</v>
      </c>
      <c r="X210" s="26">
        <v>45105</v>
      </c>
      <c r="Y210" s="26">
        <v>45170</v>
      </c>
      <c r="Z210" s="26">
        <v>45183</v>
      </c>
      <c r="AA210" s="25">
        <v>39900</v>
      </c>
      <c r="AB210" s="25">
        <v>0</v>
      </c>
      <c r="AC210" s="25">
        <v>0</v>
      </c>
      <c r="AD210" s="25">
        <v>39900</v>
      </c>
      <c r="AE210" s="25">
        <v>0</v>
      </c>
      <c r="AF210" s="25">
        <v>39900</v>
      </c>
      <c r="AG210" s="21" t="s">
        <v>46</v>
      </c>
      <c r="AH210" s="21" t="s">
        <v>966</v>
      </c>
      <c r="AI210" s="21" t="s">
        <v>48</v>
      </c>
      <c r="AJ210" s="25">
        <v>0</v>
      </c>
    </row>
    <row r="211" spans="1:36" hidden="1">
      <c r="A211" s="20">
        <v>900014785</v>
      </c>
      <c r="B211" s="21" t="s">
        <v>41</v>
      </c>
      <c r="C211" s="21" t="s">
        <v>5</v>
      </c>
      <c r="D211" s="21">
        <v>2509</v>
      </c>
      <c r="E211" s="21" t="s">
        <v>991</v>
      </c>
      <c r="F211" s="21" t="s">
        <v>1997</v>
      </c>
      <c r="G211" s="21" t="s">
        <v>992</v>
      </c>
      <c r="H211" s="22">
        <v>45105</v>
      </c>
      <c r="I211" s="22">
        <v>45105</v>
      </c>
      <c r="J211" s="23">
        <v>35002</v>
      </c>
      <c r="K211" s="23">
        <v>35002</v>
      </c>
      <c r="L211" s="24" t="s">
        <v>44</v>
      </c>
      <c r="M211" s="24" t="s">
        <v>44</v>
      </c>
      <c r="N211" s="25">
        <v>0</v>
      </c>
      <c r="O211" s="21"/>
      <c r="P211" s="25">
        <v>0</v>
      </c>
      <c r="Q211" s="25">
        <v>0</v>
      </c>
      <c r="R211" s="21"/>
      <c r="S211" s="26"/>
      <c r="T211" s="21"/>
      <c r="U211" s="25">
        <v>0</v>
      </c>
      <c r="V211" s="25" t="s">
        <v>45</v>
      </c>
      <c r="W211" s="21" t="s">
        <v>45</v>
      </c>
      <c r="X211" s="26">
        <v>45105</v>
      </c>
      <c r="Y211" s="26">
        <v>45302</v>
      </c>
      <c r="Z211" s="26">
        <v>45348</v>
      </c>
      <c r="AA211" s="25">
        <v>39900</v>
      </c>
      <c r="AB211" s="25">
        <v>0</v>
      </c>
      <c r="AC211" s="25">
        <v>0</v>
      </c>
      <c r="AD211" s="25">
        <v>39900</v>
      </c>
      <c r="AE211" s="25">
        <v>0</v>
      </c>
      <c r="AF211" s="25">
        <v>39900</v>
      </c>
      <c r="AG211" s="21" t="s">
        <v>46</v>
      </c>
      <c r="AH211" s="21" t="s">
        <v>993</v>
      </c>
      <c r="AI211" s="21" t="s">
        <v>48</v>
      </c>
      <c r="AJ211" s="25">
        <v>0</v>
      </c>
    </row>
    <row r="212" spans="1:36" hidden="1">
      <c r="A212" s="20">
        <v>900014785</v>
      </c>
      <c r="B212" s="21" t="s">
        <v>41</v>
      </c>
      <c r="C212" s="21" t="s">
        <v>5</v>
      </c>
      <c r="D212" s="21">
        <v>2511</v>
      </c>
      <c r="E212" s="21" t="s">
        <v>994</v>
      </c>
      <c r="F212" s="21" t="s">
        <v>1998</v>
      </c>
      <c r="G212" s="21" t="s">
        <v>995</v>
      </c>
      <c r="H212" s="22">
        <v>45105</v>
      </c>
      <c r="I212" s="22">
        <v>45105</v>
      </c>
      <c r="J212" s="23">
        <v>39102</v>
      </c>
      <c r="K212" s="23">
        <v>39102</v>
      </c>
      <c r="L212" s="24" t="s">
        <v>44</v>
      </c>
      <c r="M212" s="24" t="s">
        <v>44</v>
      </c>
      <c r="N212" s="25">
        <v>0</v>
      </c>
      <c r="O212" s="21"/>
      <c r="P212" s="25">
        <v>0</v>
      </c>
      <c r="Q212" s="25">
        <v>0</v>
      </c>
      <c r="R212" s="21"/>
      <c r="S212" s="26"/>
      <c r="T212" s="21"/>
      <c r="U212" s="25">
        <v>0</v>
      </c>
      <c r="V212" s="25" t="s">
        <v>45</v>
      </c>
      <c r="W212" s="21" t="s">
        <v>45</v>
      </c>
      <c r="X212" s="26">
        <v>45105</v>
      </c>
      <c r="Y212" s="26">
        <v>45170</v>
      </c>
      <c r="Z212" s="26">
        <v>45183</v>
      </c>
      <c r="AA212" s="25">
        <v>39900</v>
      </c>
      <c r="AB212" s="25">
        <v>0</v>
      </c>
      <c r="AC212" s="25">
        <v>0</v>
      </c>
      <c r="AD212" s="25">
        <v>39900</v>
      </c>
      <c r="AE212" s="25">
        <v>0</v>
      </c>
      <c r="AF212" s="25">
        <v>39900</v>
      </c>
      <c r="AG212" s="21" t="s">
        <v>46</v>
      </c>
      <c r="AH212" s="21" t="s">
        <v>966</v>
      </c>
      <c r="AI212" s="21" t="s">
        <v>48</v>
      </c>
      <c r="AJ212" s="25">
        <v>0</v>
      </c>
    </row>
    <row r="213" spans="1:36" hidden="1">
      <c r="A213" s="20">
        <v>900014785</v>
      </c>
      <c r="B213" s="21" t="s">
        <v>41</v>
      </c>
      <c r="C213" s="21" t="s">
        <v>5</v>
      </c>
      <c r="D213" s="21">
        <v>2512</v>
      </c>
      <c r="E213" s="21" t="s">
        <v>996</v>
      </c>
      <c r="F213" s="21" t="s">
        <v>1999</v>
      </c>
      <c r="G213" s="21" t="s">
        <v>997</v>
      </c>
      <c r="H213" s="22">
        <v>45105</v>
      </c>
      <c r="I213" s="22">
        <v>45105</v>
      </c>
      <c r="J213" s="23">
        <v>39102</v>
      </c>
      <c r="K213" s="23">
        <v>39102</v>
      </c>
      <c r="L213" s="24" t="s">
        <v>44</v>
      </c>
      <c r="M213" s="24" t="s">
        <v>44</v>
      </c>
      <c r="N213" s="25">
        <v>0</v>
      </c>
      <c r="O213" s="21"/>
      <c r="P213" s="25">
        <v>0</v>
      </c>
      <c r="Q213" s="25">
        <v>0</v>
      </c>
      <c r="R213" s="21"/>
      <c r="S213" s="26"/>
      <c r="T213" s="21"/>
      <c r="U213" s="25">
        <v>0</v>
      </c>
      <c r="V213" s="25" t="s">
        <v>45</v>
      </c>
      <c r="W213" s="21" t="s">
        <v>45</v>
      </c>
      <c r="X213" s="26">
        <v>45105</v>
      </c>
      <c r="Y213" s="26">
        <v>45170</v>
      </c>
      <c r="Z213" s="26">
        <v>45183</v>
      </c>
      <c r="AA213" s="25">
        <v>39900</v>
      </c>
      <c r="AB213" s="25">
        <v>0</v>
      </c>
      <c r="AC213" s="25">
        <v>0</v>
      </c>
      <c r="AD213" s="25">
        <v>39900</v>
      </c>
      <c r="AE213" s="25">
        <v>0</v>
      </c>
      <c r="AF213" s="25">
        <v>39900</v>
      </c>
      <c r="AG213" s="21" t="s">
        <v>46</v>
      </c>
      <c r="AH213" s="21" t="s">
        <v>966</v>
      </c>
      <c r="AI213" s="21" t="s">
        <v>48</v>
      </c>
      <c r="AJ213" s="25">
        <v>0</v>
      </c>
    </row>
    <row r="214" spans="1:36" hidden="1">
      <c r="A214" s="20">
        <v>900014785</v>
      </c>
      <c r="B214" s="21" t="s">
        <v>41</v>
      </c>
      <c r="C214" s="21" t="s">
        <v>5</v>
      </c>
      <c r="D214" s="21">
        <v>2538</v>
      </c>
      <c r="E214" s="21" t="s">
        <v>1014</v>
      </c>
      <c r="F214" s="21" t="s">
        <v>2000</v>
      </c>
      <c r="G214" s="21" t="s">
        <v>1015</v>
      </c>
      <c r="H214" s="22">
        <v>45121</v>
      </c>
      <c r="I214" s="22">
        <v>45121</v>
      </c>
      <c r="J214" s="23">
        <v>39102</v>
      </c>
      <c r="K214" s="23">
        <v>39102</v>
      </c>
      <c r="L214" s="24" t="s">
        <v>1478</v>
      </c>
      <c r="M214" s="24" t="s">
        <v>44</v>
      </c>
      <c r="N214" s="25">
        <v>0</v>
      </c>
      <c r="O214" s="21"/>
      <c r="P214" s="25">
        <v>0</v>
      </c>
      <c r="Q214" s="25">
        <v>0</v>
      </c>
      <c r="R214" s="21"/>
      <c r="S214" s="26"/>
      <c r="T214" s="21"/>
      <c r="U214" s="25">
        <v>0</v>
      </c>
      <c r="V214" s="25" t="s">
        <v>45</v>
      </c>
      <c r="W214" s="21" t="s">
        <v>45</v>
      </c>
      <c r="X214" s="26">
        <v>45121</v>
      </c>
      <c r="Y214" s="26">
        <v>45170</v>
      </c>
      <c r="Z214" s="26">
        <v>45179</v>
      </c>
      <c r="AA214" s="25">
        <v>39900</v>
      </c>
      <c r="AB214" s="25">
        <v>0</v>
      </c>
      <c r="AC214" s="25">
        <v>0</v>
      </c>
      <c r="AD214" s="25">
        <v>39900</v>
      </c>
      <c r="AE214" s="25">
        <v>0</v>
      </c>
      <c r="AF214" s="25">
        <v>39900</v>
      </c>
      <c r="AG214" s="21" t="s">
        <v>46</v>
      </c>
      <c r="AH214" s="21" t="s">
        <v>1016</v>
      </c>
      <c r="AI214" s="21" t="s">
        <v>416</v>
      </c>
      <c r="AJ214" s="25">
        <v>0</v>
      </c>
    </row>
    <row r="215" spans="1:36" hidden="1">
      <c r="A215" s="20">
        <v>900014785</v>
      </c>
      <c r="B215" s="21" t="s">
        <v>41</v>
      </c>
      <c r="C215" s="21" t="s">
        <v>5</v>
      </c>
      <c r="D215" s="21">
        <v>2546</v>
      </c>
      <c r="E215" s="21" t="s">
        <v>1017</v>
      </c>
      <c r="F215" s="21" t="s">
        <v>2001</v>
      </c>
      <c r="G215" s="21" t="s">
        <v>1018</v>
      </c>
      <c r="H215" s="22">
        <v>45121</v>
      </c>
      <c r="I215" s="22">
        <v>45121</v>
      </c>
      <c r="J215" s="23">
        <v>39102</v>
      </c>
      <c r="K215" s="23">
        <v>39102</v>
      </c>
      <c r="L215" s="24" t="s">
        <v>44</v>
      </c>
      <c r="M215" s="24" t="s">
        <v>44</v>
      </c>
      <c r="N215" s="25">
        <v>0</v>
      </c>
      <c r="O215" s="21"/>
      <c r="P215" s="25">
        <v>0</v>
      </c>
      <c r="Q215" s="25">
        <v>0</v>
      </c>
      <c r="R215" s="21"/>
      <c r="S215" s="26"/>
      <c r="T215" s="21"/>
      <c r="U215" s="25">
        <v>0</v>
      </c>
      <c r="V215" s="25" t="s">
        <v>45</v>
      </c>
      <c r="W215" s="21" t="s">
        <v>45</v>
      </c>
      <c r="X215" s="26">
        <v>45121</v>
      </c>
      <c r="Y215" s="26">
        <v>45301</v>
      </c>
      <c r="Z215" s="26">
        <v>45348</v>
      </c>
      <c r="AA215" s="25">
        <v>39900</v>
      </c>
      <c r="AB215" s="25">
        <v>0</v>
      </c>
      <c r="AC215" s="25">
        <v>0</v>
      </c>
      <c r="AD215" s="25">
        <v>39900</v>
      </c>
      <c r="AE215" s="25">
        <v>0</v>
      </c>
      <c r="AF215" s="25">
        <v>39900</v>
      </c>
      <c r="AG215" s="21" t="s">
        <v>46</v>
      </c>
      <c r="AH215" s="21" t="s">
        <v>1019</v>
      </c>
      <c r="AI215" s="21" t="s">
        <v>48</v>
      </c>
      <c r="AJ215" s="25">
        <v>0</v>
      </c>
    </row>
    <row r="216" spans="1:36" hidden="1">
      <c r="A216" s="20">
        <v>900014785</v>
      </c>
      <c r="B216" s="21" t="s">
        <v>41</v>
      </c>
      <c r="C216" s="21" t="s">
        <v>5</v>
      </c>
      <c r="D216" s="21">
        <v>2561</v>
      </c>
      <c r="E216" s="21" t="s">
        <v>159</v>
      </c>
      <c r="F216" s="21" t="s">
        <v>2002</v>
      </c>
      <c r="G216" s="21" t="s">
        <v>160</v>
      </c>
      <c r="H216" s="22">
        <v>45124</v>
      </c>
      <c r="I216" s="22">
        <v>45124</v>
      </c>
      <c r="J216" s="23">
        <v>170589.58</v>
      </c>
      <c r="K216" s="23">
        <v>170589.58</v>
      </c>
      <c r="L216" s="24" t="s">
        <v>44</v>
      </c>
      <c r="M216" s="24" t="s">
        <v>44</v>
      </c>
      <c r="N216" s="25">
        <v>0</v>
      </c>
      <c r="O216" s="21"/>
      <c r="P216" s="25">
        <v>0</v>
      </c>
      <c r="Q216" s="25">
        <v>0</v>
      </c>
      <c r="R216" s="21"/>
      <c r="S216" s="26"/>
      <c r="T216" s="21"/>
      <c r="U216" s="25">
        <v>0</v>
      </c>
      <c r="V216" s="25" t="s">
        <v>45</v>
      </c>
      <c r="W216" s="21" t="s">
        <v>45</v>
      </c>
      <c r="X216" s="26">
        <v>45124</v>
      </c>
      <c r="Y216" s="26">
        <v>45301</v>
      </c>
      <c r="Z216" s="26">
        <v>45351</v>
      </c>
      <c r="AA216" s="25">
        <v>196700</v>
      </c>
      <c r="AB216" s="25">
        <v>0</v>
      </c>
      <c r="AC216" s="25">
        <v>0</v>
      </c>
      <c r="AD216" s="25">
        <v>196700</v>
      </c>
      <c r="AE216" s="25">
        <v>0</v>
      </c>
      <c r="AF216" s="25">
        <v>196700</v>
      </c>
      <c r="AG216" s="21" t="s">
        <v>46</v>
      </c>
      <c r="AH216" s="21" t="s">
        <v>161</v>
      </c>
      <c r="AI216" s="21" t="s">
        <v>48</v>
      </c>
      <c r="AJ216" s="25">
        <v>0</v>
      </c>
    </row>
    <row r="217" spans="1:36" hidden="1">
      <c r="A217" s="20">
        <v>900014785</v>
      </c>
      <c r="B217" s="21" t="s">
        <v>41</v>
      </c>
      <c r="C217" s="21" t="s">
        <v>5</v>
      </c>
      <c r="D217" s="21">
        <v>2472</v>
      </c>
      <c r="E217" s="21" t="s">
        <v>1144</v>
      </c>
      <c r="F217" s="21" t="s">
        <v>2003</v>
      </c>
      <c r="G217" s="21" t="s">
        <v>1145</v>
      </c>
      <c r="H217" s="22">
        <v>45100</v>
      </c>
      <c r="I217" s="22">
        <v>45100</v>
      </c>
      <c r="J217" s="23">
        <v>18194</v>
      </c>
      <c r="K217" s="23">
        <v>18194</v>
      </c>
      <c r="L217" s="24" t="s">
        <v>1478</v>
      </c>
      <c r="M217" s="24" t="s">
        <v>44</v>
      </c>
      <c r="N217" s="25">
        <v>0</v>
      </c>
      <c r="O217" s="21"/>
      <c r="P217" s="25">
        <v>0</v>
      </c>
      <c r="Q217" s="25">
        <v>0</v>
      </c>
      <c r="R217" s="21"/>
      <c r="S217" s="26"/>
      <c r="T217" s="21"/>
      <c r="U217" s="25">
        <v>0</v>
      </c>
      <c r="V217" s="25" t="s">
        <v>45</v>
      </c>
      <c r="W217" s="21" t="s">
        <v>45</v>
      </c>
      <c r="X217" s="26">
        <v>45100</v>
      </c>
      <c r="Y217" s="26">
        <v>45387</v>
      </c>
      <c r="Z217" s="26">
        <v>45393</v>
      </c>
      <c r="AA217" s="25">
        <v>35300</v>
      </c>
      <c r="AB217" s="25">
        <v>0</v>
      </c>
      <c r="AC217" s="25">
        <v>0</v>
      </c>
      <c r="AD217" s="25">
        <v>35300</v>
      </c>
      <c r="AE217" s="25">
        <v>0</v>
      </c>
      <c r="AF217" s="25">
        <v>35300</v>
      </c>
      <c r="AG217" s="21" t="s">
        <v>46</v>
      </c>
      <c r="AH217" s="21" t="s">
        <v>1146</v>
      </c>
      <c r="AI217" s="21" t="s">
        <v>52</v>
      </c>
      <c r="AJ217" s="25">
        <v>0</v>
      </c>
    </row>
    <row r="218" spans="1:36" hidden="1">
      <c r="A218" s="20">
        <v>900014785</v>
      </c>
      <c r="B218" s="21" t="s">
        <v>41</v>
      </c>
      <c r="C218" s="21" t="s">
        <v>5</v>
      </c>
      <c r="D218" s="21">
        <v>2564</v>
      </c>
      <c r="E218" s="21" t="s">
        <v>165</v>
      </c>
      <c r="F218" s="21" t="s">
        <v>2004</v>
      </c>
      <c r="G218" s="21" t="s">
        <v>166</v>
      </c>
      <c r="H218" s="22">
        <v>45124</v>
      </c>
      <c r="I218" s="22">
        <v>45124</v>
      </c>
      <c r="J218" s="23">
        <v>170589.58</v>
      </c>
      <c r="K218" s="23">
        <v>170589.58</v>
      </c>
      <c r="L218" s="24" t="s">
        <v>44</v>
      </c>
      <c r="M218" s="24" t="s">
        <v>44</v>
      </c>
      <c r="N218" s="25">
        <v>0</v>
      </c>
      <c r="O218" s="21"/>
      <c r="P218" s="25">
        <v>0</v>
      </c>
      <c r="Q218" s="25">
        <v>0</v>
      </c>
      <c r="R218" s="21"/>
      <c r="S218" s="26"/>
      <c r="T218" s="21"/>
      <c r="U218" s="25">
        <v>0</v>
      </c>
      <c r="V218" s="25" t="s">
        <v>45</v>
      </c>
      <c r="W218" s="21" t="s">
        <v>45</v>
      </c>
      <c r="X218" s="26">
        <v>45124</v>
      </c>
      <c r="Y218" s="26">
        <v>45301</v>
      </c>
      <c r="Z218" s="26">
        <v>45348</v>
      </c>
      <c r="AA218" s="25">
        <v>196700</v>
      </c>
      <c r="AB218" s="25">
        <v>0</v>
      </c>
      <c r="AC218" s="25">
        <v>0</v>
      </c>
      <c r="AD218" s="25">
        <v>196700</v>
      </c>
      <c r="AE218" s="25">
        <v>0</v>
      </c>
      <c r="AF218" s="25">
        <v>196700</v>
      </c>
      <c r="AG218" s="21" t="s">
        <v>46</v>
      </c>
      <c r="AH218" s="21" t="s">
        <v>167</v>
      </c>
      <c r="AI218" s="21" t="s">
        <v>48</v>
      </c>
      <c r="AJ218" s="25">
        <v>0</v>
      </c>
    </row>
    <row r="219" spans="1:36" hidden="1">
      <c r="A219" s="20">
        <v>900014785</v>
      </c>
      <c r="B219" s="21" t="s">
        <v>41</v>
      </c>
      <c r="C219" s="21" t="s">
        <v>5</v>
      </c>
      <c r="D219" s="21">
        <v>2565</v>
      </c>
      <c r="E219" s="21" t="s">
        <v>168</v>
      </c>
      <c r="F219" s="21" t="s">
        <v>2005</v>
      </c>
      <c r="G219" s="21" t="s">
        <v>169</v>
      </c>
      <c r="H219" s="22">
        <v>45124</v>
      </c>
      <c r="I219" s="22">
        <v>45124</v>
      </c>
      <c r="J219" s="23">
        <v>170589.58</v>
      </c>
      <c r="K219" s="23">
        <v>170589.58</v>
      </c>
      <c r="L219" s="24" t="s">
        <v>44</v>
      </c>
      <c r="M219" s="24" t="s">
        <v>44</v>
      </c>
      <c r="N219" s="25">
        <v>0</v>
      </c>
      <c r="O219" s="21"/>
      <c r="P219" s="25">
        <v>0</v>
      </c>
      <c r="Q219" s="25">
        <v>0</v>
      </c>
      <c r="R219" s="21"/>
      <c r="S219" s="26"/>
      <c r="T219" s="21"/>
      <c r="U219" s="25">
        <v>0</v>
      </c>
      <c r="V219" s="25" t="s">
        <v>45</v>
      </c>
      <c r="W219" s="21" t="s">
        <v>45</v>
      </c>
      <c r="X219" s="26">
        <v>45124</v>
      </c>
      <c r="Y219" s="26">
        <v>45301</v>
      </c>
      <c r="Z219" s="26">
        <v>45348</v>
      </c>
      <c r="AA219" s="25">
        <v>196700</v>
      </c>
      <c r="AB219" s="25">
        <v>0</v>
      </c>
      <c r="AC219" s="25">
        <v>0</v>
      </c>
      <c r="AD219" s="25">
        <v>196700</v>
      </c>
      <c r="AE219" s="25">
        <v>0</v>
      </c>
      <c r="AF219" s="25">
        <v>196700</v>
      </c>
      <c r="AG219" s="21" t="s">
        <v>46</v>
      </c>
      <c r="AH219" s="21" t="s">
        <v>170</v>
      </c>
      <c r="AI219" s="21" t="s">
        <v>48</v>
      </c>
      <c r="AJ219" s="25">
        <v>0</v>
      </c>
    </row>
    <row r="220" spans="1:36" hidden="1">
      <c r="A220" s="20">
        <v>900014785</v>
      </c>
      <c r="B220" s="21" t="s">
        <v>41</v>
      </c>
      <c r="C220" s="21" t="s">
        <v>5</v>
      </c>
      <c r="D220" s="21">
        <v>2575</v>
      </c>
      <c r="E220" s="21" t="s">
        <v>380</v>
      </c>
      <c r="F220" s="21" t="s">
        <v>2006</v>
      </c>
      <c r="G220" s="21" t="s">
        <v>381</v>
      </c>
      <c r="H220" s="22">
        <v>45124</v>
      </c>
      <c r="I220" s="22">
        <v>45124</v>
      </c>
      <c r="J220" s="23">
        <v>187376</v>
      </c>
      <c r="K220" s="23">
        <v>187376</v>
      </c>
      <c r="L220" s="24" t="s">
        <v>44</v>
      </c>
      <c r="M220" s="24" t="s">
        <v>44</v>
      </c>
      <c r="N220" s="25">
        <v>0</v>
      </c>
      <c r="O220" s="21"/>
      <c r="P220" s="25">
        <v>0</v>
      </c>
      <c r="Q220" s="25">
        <v>0</v>
      </c>
      <c r="R220" s="21"/>
      <c r="S220" s="26"/>
      <c r="T220" s="21"/>
      <c r="U220" s="25">
        <v>0</v>
      </c>
      <c r="V220" s="25" t="s">
        <v>45</v>
      </c>
      <c r="W220" s="21" t="s">
        <v>45</v>
      </c>
      <c r="X220" s="26">
        <v>45124</v>
      </c>
      <c r="Y220" s="26">
        <v>45301</v>
      </c>
      <c r="Z220" s="26">
        <v>45348</v>
      </c>
      <c r="AA220" s="25">
        <v>191200</v>
      </c>
      <c r="AB220" s="25">
        <v>0</v>
      </c>
      <c r="AC220" s="25">
        <v>0</v>
      </c>
      <c r="AD220" s="25">
        <v>191200</v>
      </c>
      <c r="AE220" s="25">
        <v>0</v>
      </c>
      <c r="AF220" s="25">
        <v>191200</v>
      </c>
      <c r="AG220" s="21" t="s">
        <v>46</v>
      </c>
      <c r="AH220" s="21" t="s">
        <v>382</v>
      </c>
      <c r="AI220" s="21" t="s">
        <v>48</v>
      </c>
      <c r="AJ220" s="25">
        <v>0</v>
      </c>
    </row>
    <row r="221" spans="1:36" hidden="1">
      <c r="A221" s="20">
        <v>900014785</v>
      </c>
      <c r="B221" s="21" t="s">
        <v>41</v>
      </c>
      <c r="C221" s="21" t="s">
        <v>5</v>
      </c>
      <c r="D221" s="21">
        <v>2576</v>
      </c>
      <c r="E221" s="21" t="s">
        <v>383</v>
      </c>
      <c r="F221" s="21" t="s">
        <v>2007</v>
      </c>
      <c r="G221" s="21" t="s">
        <v>384</v>
      </c>
      <c r="H221" s="22">
        <v>45124</v>
      </c>
      <c r="I221" s="22">
        <v>45124</v>
      </c>
      <c r="J221" s="23">
        <v>187376</v>
      </c>
      <c r="K221" s="23">
        <v>187376</v>
      </c>
      <c r="L221" s="24" t="s">
        <v>44</v>
      </c>
      <c r="M221" s="24" t="s">
        <v>44</v>
      </c>
      <c r="N221" s="25">
        <v>0</v>
      </c>
      <c r="O221" s="21"/>
      <c r="P221" s="25">
        <v>0</v>
      </c>
      <c r="Q221" s="25">
        <v>0</v>
      </c>
      <c r="R221" s="21"/>
      <c r="S221" s="26"/>
      <c r="T221" s="21"/>
      <c r="U221" s="25">
        <v>0</v>
      </c>
      <c r="V221" s="25" t="s">
        <v>45</v>
      </c>
      <c r="W221" s="21" t="s">
        <v>45</v>
      </c>
      <c r="X221" s="26">
        <v>45124</v>
      </c>
      <c r="Y221" s="26">
        <v>45301</v>
      </c>
      <c r="Z221" s="26">
        <v>45302</v>
      </c>
      <c r="AA221" s="25">
        <v>191200</v>
      </c>
      <c r="AB221" s="25">
        <v>0</v>
      </c>
      <c r="AC221" s="25">
        <v>0</v>
      </c>
      <c r="AD221" s="25">
        <v>191200</v>
      </c>
      <c r="AE221" s="25">
        <v>0</v>
      </c>
      <c r="AF221" s="25">
        <v>191200</v>
      </c>
      <c r="AG221" s="21" t="s">
        <v>46</v>
      </c>
      <c r="AH221" s="21" t="s">
        <v>385</v>
      </c>
      <c r="AI221" s="21" t="s">
        <v>48</v>
      </c>
      <c r="AJ221" s="25">
        <v>0</v>
      </c>
    </row>
    <row r="222" spans="1:36" hidden="1">
      <c r="A222" s="20">
        <v>900014785</v>
      </c>
      <c r="B222" s="21" t="s">
        <v>41</v>
      </c>
      <c r="C222" s="21" t="s">
        <v>5</v>
      </c>
      <c r="D222" s="21">
        <v>2578</v>
      </c>
      <c r="E222" s="21" t="s">
        <v>398</v>
      </c>
      <c r="F222" s="21" t="s">
        <v>2008</v>
      </c>
      <c r="G222" s="21" t="s">
        <v>399</v>
      </c>
      <c r="H222" s="22">
        <v>45124</v>
      </c>
      <c r="I222" s="22">
        <v>45124</v>
      </c>
      <c r="J222" s="23">
        <v>178768</v>
      </c>
      <c r="K222" s="23">
        <v>178768</v>
      </c>
      <c r="L222" s="24" t="s">
        <v>44</v>
      </c>
      <c r="M222" s="24" t="s">
        <v>44</v>
      </c>
      <c r="N222" s="25">
        <v>0</v>
      </c>
      <c r="O222" s="21"/>
      <c r="P222" s="25">
        <v>0</v>
      </c>
      <c r="Q222" s="25">
        <v>0</v>
      </c>
      <c r="R222" s="21"/>
      <c r="S222" s="26"/>
      <c r="T222" s="21"/>
      <c r="U222" s="25">
        <v>0</v>
      </c>
      <c r="V222" s="25" t="s">
        <v>45</v>
      </c>
      <c r="W222" s="21" t="s">
        <v>45</v>
      </c>
      <c r="X222" s="26">
        <v>45124</v>
      </c>
      <c r="Y222" s="26">
        <v>45301</v>
      </c>
      <c r="Z222" s="26">
        <v>45348</v>
      </c>
      <c r="AA222" s="25">
        <v>186600</v>
      </c>
      <c r="AB222" s="25">
        <v>0</v>
      </c>
      <c r="AC222" s="25">
        <v>0</v>
      </c>
      <c r="AD222" s="25">
        <v>186600</v>
      </c>
      <c r="AE222" s="25">
        <v>0</v>
      </c>
      <c r="AF222" s="25">
        <v>186600</v>
      </c>
      <c r="AG222" s="21" t="s">
        <v>46</v>
      </c>
      <c r="AH222" s="21" t="s">
        <v>400</v>
      </c>
      <c r="AI222" s="21" t="s">
        <v>48</v>
      </c>
      <c r="AJ222" s="25">
        <v>0</v>
      </c>
    </row>
    <row r="223" spans="1:36" hidden="1">
      <c r="A223" s="20">
        <v>900014785</v>
      </c>
      <c r="B223" s="21" t="s">
        <v>41</v>
      </c>
      <c r="C223" s="21" t="s">
        <v>5</v>
      </c>
      <c r="D223" s="21">
        <v>2571</v>
      </c>
      <c r="E223" s="21" t="s">
        <v>625</v>
      </c>
      <c r="F223" s="21" t="s">
        <v>2009</v>
      </c>
      <c r="G223" s="21" t="s">
        <v>626</v>
      </c>
      <c r="H223" s="22">
        <v>45124</v>
      </c>
      <c r="I223" s="22">
        <v>45124</v>
      </c>
      <c r="J223" s="23">
        <v>178164</v>
      </c>
      <c r="K223" s="23">
        <v>178164</v>
      </c>
      <c r="L223" s="24" t="s">
        <v>44</v>
      </c>
      <c r="M223" s="24" t="s">
        <v>44</v>
      </c>
      <c r="N223" s="25">
        <v>0</v>
      </c>
      <c r="O223" s="21"/>
      <c r="P223" s="25">
        <v>0</v>
      </c>
      <c r="Q223" s="25">
        <v>0</v>
      </c>
      <c r="R223" s="21"/>
      <c r="S223" s="26"/>
      <c r="T223" s="21"/>
      <c r="U223" s="25">
        <v>0</v>
      </c>
      <c r="V223" s="25" t="s">
        <v>45</v>
      </c>
      <c r="W223" s="21" t="s">
        <v>45</v>
      </c>
      <c r="X223" s="26">
        <v>45124</v>
      </c>
      <c r="Y223" s="26">
        <v>45301</v>
      </c>
      <c r="Z223" s="26">
        <v>45348</v>
      </c>
      <c r="AA223" s="25">
        <v>181800</v>
      </c>
      <c r="AB223" s="25">
        <v>0</v>
      </c>
      <c r="AC223" s="25">
        <v>0</v>
      </c>
      <c r="AD223" s="25">
        <v>181800</v>
      </c>
      <c r="AE223" s="25">
        <v>0</v>
      </c>
      <c r="AF223" s="25">
        <v>181800</v>
      </c>
      <c r="AG223" s="21" t="s">
        <v>46</v>
      </c>
      <c r="AH223" s="21" t="s">
        <v>627</v>
      </c>
      <c r="AI223" s="21" t="s">
        <v>48</v>
      </c>
      <c r="AJ223" s="25">
        <v>0</v>
      </c>
    </row>
    <row r="224" spans="1:36" hidden="1">
      <c r="A224" s="20">
        <v>900014785</v>
      </c>
      <c r="B224" s="21" t="s">
        <v>41</v>
      </c>
      <c r="C224" s="21" t="s">
        <v>5</v>
      </c>
      <c r="D224" s="21">
        <v>2579</v>
      </c>
      <c r="E224" s="21" t="s">
        <v>649</v>
      </c>
      <c r="F224" s="21" t="s">
        <v>2010</v>
      </c>
      <c r="G224" s="21" t="s">
        <v>650</v>
      </c>
      <c r="H224" s="22">
        <v>45124</v>
      </c>
      <c r="I224" s="22">
        <v>45124</v>
      </c>
      <c r="J224" s="23">
        <v>147456</v>
      </c>
      <c r="K224" s="23">
        <v>147456</v>
      </c>
      <c r="L224" s="24" t="s">
        <v>44</v>
      </c>
      <c r="M224" s="24" t="s">
        <v>44</v>
      </c>
      <c r="N224" s="25">
        <v>0</v>
      </c>
      <c r="O224" s="21"/>
      <c r="P224" s="25">
        <v>0</v>
      </c>
      <c r="Q224" s="25">
        <v>0</v>
      </c>
      <c r="R224" s="21"/>
      <c r="S224" s="26"/>
      <c r="T224" s="21"/>
      <c r="U224" s="25">
        <v>0</v>
      </c>
      <c r="V224" s="25" t="s">
        <v>45</v>
      </c>
      <c r="W224" s="21" t="s">
        <v>45</v>
      </c>
      <c r="X224" s="26">
        <v>45124</v>
      </c>
      <c r="Y224" s="26">
        <v>45301</v>
      </c>
      <c r="Z224" s="26">
        <v>45334</v>
      </c>
      <c r="AA224" s="25">
        <v>167200</v>
      </c>
      <c r="AB224" s="25">
        <v>0</v>
      </c>
      <c r="AC224" s="25">
        <v>0</v>
      </c>
      <c r="AD224" s="25">
        <v>167200</v>
      </c>
      <c r="AE224" s="25">
        <v>0</v>
      </c>
      <c r="AF224" s="25">
        <v>167200</v>
      </c>
      <c r="AG224" s="21" t="s">
        <v>46</v>
      </c>
      <c r="AH224" s="21" t="s">
        <v>651</v>
      </c>
      <c r="AI224" s="21" t="s">
        <v>48</v>
      </c>
      <c r="AJ224" s="25">
        <v>0</v>
      </c>
    </row>
    <row r="225" spans="1:36" hidden="1">
      <c r="A225" s="20">
        <v>900014785</v>
      </c>
      <c r="B225" s="21" t="s">
        <v>41</v>
      </c>
      <c r="C225" s="21" t="s">
        <v>5</v>
      </c>
      <c r="D225" s="21">
        <v>2568</v>
      </c>
      <c r="E225" s="21" t="s">
        <v>743</v>
      </c>
      <c r="F225" s="21" t="s">
        <v>2011</v>
      </c>
      <c r="G225" s="21" t="s">
        <v>744</v>
      </c>
      <c r="H225" s="22">
        <v>45124</v>
      </c>
      <c r="I225" s="22">
        <v>45124</v>
      </c>
      <c r="J225" s="23">
        <v>126484</v>
      </c>
      <c r="K225" s="23">
        <v>126484</v>
      </c>
      <c r="L225" s="24" t="s">
        <v>44</v>
      </c>
      <c r="M225" s="24" t="s">
        <v>44</v>
      </c>
      <c r="N225" s="25">
        <v>0</v>
      </c>
      <c r="O225" s="21"/>
      <c r="P225" s="25">
        <v>0</v>
      </c>
      <c r="Q225" s="25">
        <v>0</v>
      </c>
      <c r="R225" s="21"/>
      <c r="S225" s="26"/>
      <c r="T225" s="21"/>
      <c r="U225" s="25">
        <v>0</v>
      </c>
      <c r="V225" s="25" t="s">
        <v>45</v>
      </c>
      <c r="W225" s="21" t="s">
        <v>45</v>
      </c>
      <c r="X225" s="26">
        <v>45124</v>
      </c>
      <c r="Y225" s="26">
        <v>45301</v>
      </c>
      <c r="Z225" s="26">
        <v>45334</v>
      </c>
      <c r="AA225" s="25">
        <v>145800</v>
      </c>
      <c r="AB225" s="25">
        <v>0</v>
      </c>
      <c r="AC225" s="25">
        <v>0</v>
      </c>
      <c r="AD225" s="25">
        <v>145800</v>
      </c>
      <c r="AE225" s="25">
        <v>0</v>
      </c>
      <c r="AF225" s="25">
        <v>145800</v>
      </c>
      <c r="AG225" s="21" t="s">
        <v>46</v>
      </c>
      <c r="AH225" s="21" t="s">
        <v>745</v>
      </c>
      <c r="AI225" s="21" t="s">
        <v>48</v>
      </c>
      <c r="AJ225" s="25">
        <v>0</v>
      </c>
    </row>
    <row r="226" spans="1:36" hidden="1">
      <c r="A226" s="20">
        <v>900014785</v>
      </c>
      <c r="B226" s="21" t="s">
        <v>41</v>
      </c>
      <c r="C226" s="21" t="s">
        <v>5</v>
      </c>
      <c r="D226" s="21">
        <v>2573</v>
      </c>
      <c r="E226" s="21" t="s">
        <v>891</v>
      </c>
      <c r="F226" s="21" t="s">
        <v>2012</v>
      </c>
      <c r="G226" s="21" t="s">
        <v>892</v>
      </c>
      <c r="H226" s="22">
        <v>45124</v>
      </c>
      <c r="I226" s="22">
        <v>45124</v>
      </c>
      <c r="J226" s="23">
        <v>102622</v>
      </c>
      <c r="K226" s="23">
        <v>102622</v>
      </c>
      <c r="L226" s="24" t="s">
        <v>44</v>
      </c>
      <c r="M226" s="24" t="s">
        <v>44</v>
      </c>
      <c r="N226" s="25">
        <v>0</v>
      </c>
      <c r="O226" s="21"/>
      <c r="P226" s="25">
        <v>0</v>
      </c>
      <c r="Q226" s="25">
        <v>0</v>
      </c>
      <c r="R226" s="21"/>
      <c r="S226" s="26"/>
      <c r="T226" s="21"/>
      <c r="U226" s="25">
        <v>0</v>
      </c>
      <c r="V226" s="25" t="s">
        <v>45</v>
      </c>
      <c r="W226" s="21" t="s">
        <v>45</v>
      </c>
      <c r="X226" s="26">
        <v>45124</v>
      </c>
      <c r="Y226" s="26">
        <v>45301</v>
      </c>
      <c r="Z226" s="26">
        <v>45334</v>
      </c>
      <c r="AA226" s="25">
        <v>108900</v>
      </c>
      <c r="AB226" s="25">
        <v>0</v>
      </c>
      <c r="AC226" s="25">
        <v>0</v>
      </c>
      <c r="AD226" s="25">
        <v>108900</v>
      </c>
      <c r="AE226" s="25">
        <v>0</v>
      </c>
      <c r="AF226" s="25">
        <v>108900</v>
      </c>
      <c r="AG226" s="21" t="s">
        <v>46</v>
      </c>
      <c r="AH226" s="21" t="s">
        <v>893</v>
      </c>
      <c r="AI226" s="21" t="s">
        <v>48</v>
      </c>
      <c r="AJ226" s="25">
        <v>0</v>
      </c>
    </row>
    <row r="227" spans="1:36" hidden="1">
      <c r="A227" s="20">
        <v>900014785</v>
      </c>
      <c r="B227" s="21" t="s">
        <v>41</v>
      </c>
      <c r="C227" s="21" t="s">
        <v>5</v>
      </c>
      <c r="D227" s="21">
        <v>2580</v>
      </c>
      <c r="E227" s="21" t="s">
        <v>955</v>
      </c>
      <c r="F227" s="21" t="s">
        <v>2013</v>
      </c>
      <c r="G227" s="21" t="s">
        <v>956</v>
      </c>
      <c r="H227" s="22">
        <v>45124</v>
      </c>
      <c r="I227" s="22">
        <v>45124</v>
      </c>
      <c r="J227" s="23">
        <v>44100</v>
      </c>
      <c r="K227" s="23">
        <v>44100</v>
      </c>
      <c r="L227" s="24" t="s">
        <v>44</v>
      </c>
      <c r="M227" s="24" t="s">
        <v>44</v>
      </c>
      <c r="N227" s="25">
        <v>0</v>
      </c>
      <c r="O227" s="21"/>
      <c r="P227" s="25">
        <v>0</v>
      </c>
      <c r="Q227" s="25">
        <v>0</v>
      </c>
      <c r="R227" s="21"/>
      <c r="S227" s="26"/>
      <c r="T227" s="21"/>
      <c r="U227" s="25">
        <v>0</v>
      </c>
      <c r="V227" s="25" t="s">
        <v>45</v>
      </c>
      <c r="W227" s="21" t="s">
        <v>45</v>
      </c>
      <c r="X227" s="26">
        <v>45124</v>
      </c>
      <c r="Y227" s="26">
        <v>45301</v>
      </c>
      <c r="Z227" s="26">
        <v>45351</v>
      </c>
      <c r="AA227" s="25">
        <v>45000</v>
      </c>
      <c r="AB227" s="25">
        <v>0</v>
      </c>
      <c r="AC227" s="25">
        <v>0</v>
      </c>
      <c r="AD227" s="25">
        <v>45000</v>
      </c>
      <c r="AE227" s="25">
        <v>0</v>
      </c>
      <c r="AF227" s="25">
        <v>45000</v>
      </c>
      <c r="AG227" s="21" t="s">
        <v>46</v>
      </c>
      <c r="AH227" s="21" t="s">
        <v>957</v>
      </c>
      <c r="AI227" s="21" t="s">
        <v>48</v>
      </c>
      <c r="AJ227" s="25">
        <v>0</v>
      </c>
    </row>
    <row r="228" spans="1:36" hidden="1">
      <c r="A228" s="20">
        <v>900014785</v>
      </c>
      <c r="B228" s="21" t="s">
        <v>41</v>
      </c>
      <c r="C228" s="21" t="s">
        <v>5</v>
      </c>
      <c r="D228" s="21">
        <v>2581</v>
      </c>
      <c r="E228" s="21" t="s">
        <v>958</v>
      </c>
      <c r="F228" s="21" t="s">
        <v>2014</v>
      </c>
      <c r="G228" s="21" t="s">
        <v>959</v>
      </c>
      <c r="H228" s="22">
        <v>45124</v>
      </c>
      <c r="I228" s="22">
        <v>45124</v>
      </c>
      <c r="J228" s="23">
        <v>44100</v>
      </c>
      <c r="K228" s="23">
        <v>44100</v>
      </c>
      <c r="L228" s="24" t="s">
        <v>44</v>
      </c>
      <c r="M228" s="24" t="s">
        <v>44</v>
      </c>
      <c r="N228" s="25">
        <v>0</v>
      </c>
      <c r="O228" s="21"/>
      <c r="P228" s="25">
        <v>0</v>
      </c>
      <c r="Q228" s="25">
        <v>0</v>
      </c>
      <c r="R228" s="21"/>
      <c r="S228" s="26"/>
      <c r="T228" s="21"/>
      <c r="U228" s="25">
        <v>0</v>
      </c>
      <c r="V228" s="25" t="s">
        <v>45</v>
      </c>
      <c r="W228" s="21" t="s">
        <v>45</v>
      </c>
      <c r="X228" s="26">
        <v>45124</v>
      </c>
      <c r="Y228" s="26">
        <v>45301</v>
      </c>
      <c r="Z228" s="26">
        <v>45351</v>
      </c>
      <c r="AA228" s="25">
        <v>45000</v>
      </c>
      <c r="AB228" s="25">
        <v>0</v>
      </c>
      <c r="AC228" s="25">
        <v>0</v>
      </c>
      <c r="AD228" s="25">
        <v>45000</v>
      </c>
      <c r="AE228" s="25">
        <v>0</v>
      </c>
      <c r="AF228" s="25">
        <v>45000</v>
      </c>
      <c r="AG228" s="21" t="s">
        <v>46</v>
      </c>
      <c r="AH228" s="21" t="s">
        <v>960</v>
      </c>
      <c r="AI228" s="21" t="s">
        <v>48</v>
      </c>
      <c r="AJ228" s="25">
        <v>0</v>
      </c>
    </row>
    <row r="229" spans="1:36" hidden="1">
      <c r="A229" s="20">
        <v>900014785</v>
      </c>
      <c r="B229" s="21" t="s">
        <v>41</v>
      </c>
      <c r="C229" s="21" t="s">
        <v>5</v>
      </c>
      <c r="D229" s="21">
        <v>2593</v>
      </c>
      <c r="E229" s="21" t="s">
        <v>171</v>
      </c>
      <c r="F229" s="21" t="s">
        <v>2015</v>
      </c>
      <c r="G229" s="21" t="s">
        <v>172</v>
      </c>
      <c r="H229" s="22">
        <v>45126</v>
      </c>
      <c r="I229" s="22">
        <v>45126</v>
      </c>
      <c r="J229" s="23">
        <v>170589.58</v>
      </c>
      <c r="K229" s="23">
        <v>170589.58</v>
      </c>
      <c r="L229" s="24" t="s">
        <v>44</v>
      </c>
      <c r="M229" s="24" t="s">
        <v>44</v>
      </c>
      <c r="N229" s="25">
        <v>0</v>
      </c>
      <c r="O229" s="21"/>
      <c r="P229" s="25">
        <v>0</v>
      </c>
      <c r="Q229" s="25">
        <v>0</v>
      </c>
      <c r="R229" s="21"/>
      <c r="S229" s="26"/>
      <c r="T229" s="21"/>
      <c r="U229" s="25">
        <v>0</v>
      </c>
      <c r="V229" s="25" t="s">
        <v>45</v>
      </c>
      <c r="W229" s="21" t="s">
        <v>45</v>
      </c>
      <c r="X229" s="26">
        <v>45126</v>
      </c>
      <c r="Y229" s="26">
        <v>45170</v>
      </c>
      <c r="Z229" s="26">
        <v>45183</v>
      </c>
      <c r="AA229" s="25">
        <v>196700</v>
      </c>
      <c r="AB229" s="25">
        <v>0</v>
      </c>
      <c r="AC229" s="25">
        <v>0</v>
      </c>
      <c r="AD229" s="25">
        <v>196700</v>
      </c>
      <c r="AE229" s="25">
        <v>0</v>
      </c>
      <c r="AF229" s="25">
        <v>196700</v>
      </c>
      <c r="AG229" s="21" t="s">
        <v>46</v>
      </c>
      <c r="AH229" s="21" t="s">
        <v>173</v>
      </c>
      <c r="AI229" s="21" t="s">
        <v>48</v>
      </c>
      <c r="AJ229" s="25">
        <v>0</v>
      </c>
    </row>
    <row r="230" spans="1:36" hidden="1">
      <c r="A230" s="20">
        <v>900014785</v>
      </c>
      <c r="B230" s="21" t="s">
        <v>41</v>
      </c>
      <c r="C230" s="21" t="s">
        <v>5</v>
      </c>
      <c r="D230" s="21">
        <v>2594</v>
      </c>
      <c r="E230" s="21" t="s">
        <v>174</v>
      </c>
      <c r="F230" s="21" t="s">
        <v>2016</v>
      </c>
      <c r="G230" s="21" t="s">
        <v>175</v>
      </c>
      <c r="H230" s="22">
        <v>45126</v>
      </c>
      <c r="I230" s="22">
        <v>45126</v>
      </c>
      <c r="J230" s="23">
        <v>166489.57999999999</v>
      </c>
      <c r="K230" s="23">
        <v>166489.57999999999</v>
      </c>
      <c r="L230" s="24" t="s">
        <v>44</v>
      </c>
      <c r="M230" s="24" t="s">
        <v>44</v>
      </c>
      <c r="N230" s="25">
        <v>0</v>
      </c>
      <c r="O230" s="21"/>
      <c r="P230" s="25">
        <v>0</v>
      </c>
      <c r="Q230" s="25">
        <v>0</v>
      </c>
      <c r="R230" s="21"/>
      <c r="S230" s="26"/>
      <c r="T230" s="21"/>
      <c r="U230" s="25">
        <v>0</v>
      </c>
      <c r="V230" s="25" t="s">
        <v>45</v>
      </c>
      <c r="W230" s="21" t="s">
        <v>45</v>
      </c>
      <c r="X230" s="26">
        <v>45126</v>
      </c>
      <c r="Y230" s="26">
        <v>45170</v>
      </c>
      <c r="Z230" s="26">
        <v>45183</v>
      </c>
      <c r="AA230" s="25">
        <v>196700</v>
      </c>
      <c r="AB230" s="25">
        <v>0</v>
      </c>
      <c r="AC230" s="25">
        <v>0</v>
      </c>
      <c r="AD230" s="25">
        <v>196700</v>
      </c>
      <c r="AE230" s="25">
        <v>0</v>
      </c>
      <c r="AF230" s="25">
        <v>196700</v>
      </c>
      <c r="AG230" s="21" t="s">
        <v>46</v>
      </c>
      <c r="AH230" s="21" t="s">
        <v>173</v>
      </c>
      <c r="AI230" s="21" t="s">
        <v>48</v>
      </c>
      <c r="AJ230" s="25">
        <v>0</v>
      </c>
    </row>
    <row r="231" spans="1:36" hidden="1">
      <c r="A231" s="20">
        <v>900014785</v>
      </c>
      <c r="B231" s="21" t="s">
        <v>41</v>
      </c>
      <c r="C231" s="21" t="s">
        <v>5</v>
      </c>
      <c r="D231" s="21">
        <v>2595</v>
      </c>
      <c r="E231" s="21" t="s">
        <v>176</v>
      </c>
      <c r="F231" s="21" t="s">
        <v>2017</v>
      </c>
      <c r="G231" s="21" t="s">
        <v>177</v>
      </c>
      <c r="H231" s="22">
        <v>45126</v>
      </c>
      <c r="I231" s="22">
        <v>45126</v>
      </c>
      <c r="J231" s="23">
        <v>166489.57999999999</v>
      </c>
      <c r="K231" s="23">
        <v>166489.57999999999</v>
      </c>
      <c r="L231" s="24" t="s">
        <v>44</v>
      </c>
      <c r="M231" s="24" t="s">
        <v>44</v>
      </c>
      <c r="N231" s="25">
        <v>0</v>
      </c>
      <c r="O231" s="21"/>
      <c r="P231" s="25">
        <v>0</v>
      </c>
      <c r="Q231" s="25">
        <v>0</v>
      </c>
      <c r="R231" s="21"/>
      <c r="S231" s="26"/>
      <c r="T231" s="21"/>
      <c r="U231" s="25">
        <v>0</v>
      </c>
      <c r="V231" s="25" t="s">
        <v>45</v>
      </c>
      <c r="W231" s="21" t="s">
        <v>45</v>
      </c>
      <c r="X231" s="26">
        <v>45126</v>
      </c>
      <c r="Y231" s="26">
        <v>45170</v>
      </c>
      <c r="Z231" s="26">
        <v>45183</v>
      </c>
      <c r="AA231" s="25">
        <v>196700</v>
      </c>
      <c r="AB231" s="25">
        <v>0</v>
      </c>
      <c r="AC231" s="25">
        <v>0</v>
      </c>
      <c r="AD231" s="25">
        <v>196700</v>
      </c>
      <c r="AE231" s="25">
        <v>0</v>
      </c>
      <c r="AF231" s="25">
        <v>196700</v>
      </c>
      <c r="AG231" s="21" t="s">
        <v>46</v>
      </c>
      <c r="AH231" s="21" t="s">
        <v>173</v>
      </c>
      <c r="AI231" s="21" t="s">
        <v>48</v>
      </c>
      <c r="AJ231" s="25">
        <v>0</v>
      </c>
    </row>
    <row r="232" spans="1:36" hidden="1">
      <c r="A232" s="20">
        <v>900014785</v>
      </c>
      <c r="B232" s="21" t="s">
        <v>41</v>
      </c>
      <c r="C232" s="21" t="s">
        <v>5</v>
      </c>
      <c r="D232" s="21">
        <v>2596</v>
      </c>
      <c r="E232" s="21" t="s">
        <v>178</v>
      </c>
      <c r="F232" s="21" t="s">
        <v>2018</v>
      </c>
      <c r="G232" s="21" t="s">
        <v>179</v>
      </c>
      <c r="H232" s="22">
        <v>45126</v>
      </c>
      <c r="I232" s="22">
        <v>45126</v>
      </c>
      <c r="J232" s="23">
        <v>127589.58</v>
      </c>
      <c r="K232" s="23">
        <v>127589.58</v>
      </c>
      <c r="L232" s="24" t="s">
        <v>44</v>
      </c>
      <c r="M232" s="24" t="s">
        <v>44</v>
      </c>
      <c r="N232" s="25">
        <v>0</v>
      </c>
      <c r="O232" s="21"/>
      <c r="P232" s="25">
        <v>0</v>
      </c>
      <c r="Q232" s="25">
        <v>0</v>
      </c>
      <c r="R232" s="21"/>
      <c r="S232" s="26"/>
      <c r="T232" s="21"/>
      <c r="U232" s="25">
        <v>0</v>
      </c>
      <c r="V232" s="25" t="s">
        <v>45</v>
      </c>
      <c r="W232" s="21" t="s">
        <v>45</v>
      </c>
      <c r="X232" s="26">
        <v>45126</v>
      </c>
      <c r="Y232" s="26">
        <v>45170</v>
      </c>
      <c r="Z232" s="26">
        <v>45183</v>
      </c>
      <c r="AA232" s="25">
        <v>196700</v>
      </c>
      <c r="AB232" s="25">
        <v>0</v>
      </c>
      <c r="AC232" s="25">
        <v>0</v>
      </c>
      <c r="AD232" s="25">
        <v>196700</v>
      </c>
      <c r="AE232" s="25">
        <v>0</v>
      </c>
      <c r="AF232" s="25">
        <v>196700</v>
      </c>
      <c r="AG232" s="21" t="s">
        <v>46</v>
      </c>
      <c r="AH232" s="21" t="s">
        <v>180</v>
      </c>
      <c r="AI232" s="21" t="s">
        <v>48</v>
      </c>
      <c r="AJ232" s="25">
        <v>0</v>
      </c>
    </row>
    <row r="233" spans="1:36" hidden="1">
      <c r="A233" s="20">
        <v>900014785</v>
      </c>
      <c r="B233" s="21" t="s">
        <v>41</v>
      </c>
      <c r="C233" s="21" t="s">
        <v>5</v>
      </c>
      <c r="D233" s="21">
        <v>2597</v>
      </c>
      <c r="E233" s="21" t="s">
        <v>181</v>
      </c>
      <c r="F233" s="21" t="s">
        <v>2019</v>
      </c>
      <c r="G233" s="21" t="s">
        <v>182</v>
      </c>
      <c r="H233" s="22">
        <v>45126</v>
      </c>
      <c r="I233" s="22">
        <v>45126</v>
      </c>
      <c r="J233" s="23">
        <v>170589.58</v>
      </c>
      <c r="K233" s="23">
        <v>170589.58</v>
      </c>
      <c r="L233" s="24" t="s">
        <v>44</v>
      </c>
      <c r="M233" s="24" t="s">
        <v>44</v>
      </c>
      <c r="N233" s="25">
        <v>0</v>
      </c>
      <c r="O233" s="21"/>
      <c r="P233" s="25">
        <v>0</v>
      </c>
      <c r="Q233" s="25">
        <v>0</v>
      </c>
      <c r="R233" s="21"/>
      <c r="S233" s="26"/>
      <c r="T233" s="21"/>
      <c r="U233" s="25">
        <v>0</v>
      </c>
      <c r="V233" s="25" t="s">
        <v>45</v>
      </c>
      <c r="W233" s="21" t="s">
        <v>45</v>
      </c>
      <c r="X233" s="26">
        <v>45126</v>
      </c>
      <c r="Y233" s="26">
        <v>45170</v>
      </c>
      <c r="Z233" s="26">
        <v>45183</v>
      </c>
      <c r="AA233" s="25">
        <v>196700</v>
      </c>
      <c r="AB233" s="25">
        <v>0</v>
      </c>
      <c r="AC233" s="25">
        <v>0</v>
      </c>
      <c r="AD233" s="25">
        <v>196700</v>
      </c>
      <c r="AE233" s="25">
        <v>0</v>
      </c>
      <c r="AF233" s="25">
        <v>196700</v>
      </c>
      <c r="AG233" s="21" t="s">
        <v>46</v>
      </c>
      <c r="AH233" s="21" t="s">
        <v>183</v>
      </c>
      <c r="AI233" s="21" t="s">
        <v>48</v>
      </c>
      <c r="AJ233" s="25">
        <v>0</v>
      </c>
    </row>
    <row r="234" spans="1:36" hidden="1">
      <c r="A234" s="20">
        <v>900014785</v>
      </c>
      <c r="B234" s="21" t="s">
        <v>41</v>
      </c>
      <c r="C234" s="21" t="s">
        <v>5</v>
      </c>
      <c r="D234" s="21">
        <v>2605</v>
      </c>
      <c r="E234" s="21" t="s">
        <v>386</v>
      </c>
      <c r="F234" s="21" t="s">
        <v>2020</v>
      </c>
      <c r="G234" s="21" t="s">
        <v>387</v>
      </c>
      <c r="H234" s="22">
        <v>45126</v>
      </c>
      <c r="I234" s="22">
        <v>45126</v>
      </c>
      <c r="J234" s="23">
        <v>183276</v>
      </c>
      <c r="K234" s="23">
        <v>183276</v>
      </c>
      <c r="L234" s="24" t="s">
        <v>44</v>
      </c>
      <c r="M234" s="24" t="s">
        <v>44</v>
      </c>
      <c r="N234" s="25">
        <v>0</v>
      </c>
      <c r="O234" s="21"/>
      <c r="P234" s="25">
        <v>0</v>
      </c>
      <c r="Q234" s="25">
        <v>0</v>
      </c>
      <c r="R234" s="21"/>
      <c r="S234" s="26"/>
      <c r="T234" s="21"/>
      <c r="U234" s="25">
        <v>0</v>
      </c>
      <c r="V234" s="25" t="s">
        <v>45</v>
      </c>
      <c r="W234" s="21" t="s">
        <v>45</v>
      </c>
      <c r="X234" s="26">
        <v>45126</v>
      </c>
      <c r="Y234" s="26">
        <v>45170</v>
      </c>
      <c r="Z234" s="26">
        <v>45198</v>
      </c>
      <c r="AA234" s="25">
        <v>191200</v>
      </c>
      <c r="AB234" s="25">
        <v>0</v>
      </c>
      <c r="AC234" s="25">
        <v>0</v>
      </c>
      <c r="AD234" s="25">
        <v>191200</v>
      </c>
      <c r="AE234" s="25">
        <v>0</v>
      </c>
      <c r="AF234" s="25">
        <v>191200</v>
      </c>
      <c r="AG234" s="21" t="s">
        <v>46</v>
      </c>
      <c r="AH234" s="21" t="s">
        <v>388</v>
      </c>
      <c r="AI234" s="21" t="s">
        <v>48</v>
      </c>
      <c r="AJ234" s="25">
        <v>0</v>
      </c>
    </row>
    <row r="235" spans="1:36" hidden="1">
      <c r="A235" s="20">
        <v>900014785</v>
      </c>
      <c r="B235" s="21" t="s">
        <v>41</v>
      </c>
      <c r="C235" s="21" t="s">
        <v>5</v>
      </c>
      <c r="D235" s="21">
        <v>2608</v>
      </c>
      <c r="E235" s="21" t="s">
        <v>401</v>
      </c>
      <c r="F235" s="21" t="s">
        <v>2021</v>
      </c>
      <c r="G235" s="21" t="s">
        <v>402</v>
      </c>
      <c r="H235" s="22">
        <v>45126</v>
      </c>
      <c r="I235" s="22">
        <v>45126</v>
      </c>
      <c r="J235" s="23">
        <v>178768</v>
      </c>
      <c r="K235" s="23">
        <v>178768</v>
      </c>
      <c r="L235" s="24" t="s">
        <v>44</v>
      </c>
      <c r="M235" s="24" t="s">
        <v>44</v>
      </c>
      <c r="N235" s="25">
        <v>0</v>
      </c>
      <c r="O235" s="21"/>
      <c r="P235" s="25">
        <v>0</v>
      </c>
      <c r="Q235" s="25">
        <v>0</v>
      </c>
      <c r="R235" s="21"/>
      <c r="S235" s="26"/>
      <c r="T235" s="21"/>
      <c r="U235" s="25">
        <v>0</v>
      </c>
      <c r="V235" s="25" t="s">
        <v>45</v>
      </c>
      <c r="W235" s="21" t="s">
        <v>45</v>
      </c>
      <c r="X235" s="26">
        <v>45126</v>
      </c>
      <c r="Y235" s="26">
        <v>45170</v>
      </c>
      <c r="Z235" s="26">
        <v>45183</v>
      </c>
      <c r="AA235" s="25">
        <v>186600</v>
      </c>
      <c r="AB235" s="25">
        <v>0</v>
      </c>
      <c r="AC235" s="25">
        <v>0</v>
      </c>
      <c r="AD235" s="25">
        <v>186600</v>
      </c>
      <c r="AE235" s="25">
        <v>0</v>
      </c>
      <c r="AF235" s="25">
        <v>186600</v>
      </c>
      <c r="AG235" s="21" t="s">
        <v>46</v>
      </c>
      <c r="AH235" s="21" t="s">
        <v>403</v>
      </c>
      <c r="AI235" s="21" t="s">
        <v>48</v>
      </c>
      <c r="AJ235" s="25">
        <v>0</v>
      </c>
    </row>
    <row r="236" spans="1:36" hidden="1">
      <c r="A236" s="20">
        <v>900014785</v>
      </c>
      <c r="B236" s="21" t="s">
        <v>41</v>
      </c>
      <c r="C236" s="21" t="s">
        <v>5</v>
      </c>
      <c r="D236" s="21">
        <v>2600</v>
      </c>
      <c r="E236" s="21" t="s">
        <v>628</v>
      </c>
      <c r="F236" s="21" t="s">
        <v>2022</v>
      </c>
      <c r="G236" s="21" t="s">
        <v>629</v>
      </c>
      <c r="H236" s="22">
        <v>45126</v>
      </c>
      <c r="I236" s="22">
        <v>45126</v>
      </c>
      <c r="J236" s="23">
        <v>161764</v>
      </c>
      <c r="K236" s="23">
        <v>161764</v>
      </c>
      <c r="L236" s="24" t="s">
        <v>44</v>
      </c>
      <c r="M236" s="24" t="s">
        <v>44</v>
      </c>
      <c r="N236" s="25">
        <v>0</v>
      </c>
      <c r="O236" s="21"/>
      <c r="P236" s="25">
        <v>0</v>
      </c>
      <c r="Q236" s="25">
        <v>0</v>
      </c>
      <c r="R236" s="21"/>
      <c r="S236" s="26"/>
      <c r="T236" s="21"/>
      <c r="U236" s="25">
        <v>0</v>
      </c>
      <c r="V236" s="25" t="s">
        <v>45</v>
      </c>
      <c r="W236" s="21" t="s">
        <v>45</v>
      </c>
      <c r="X236" s="26">
        <v>45126</v>
      </c>
      <c r="Y236" s="26">
        <v>45170</v>
      </c>
      <c r="Z236" s="26">
        <v>45183</v>
      </c>
      <c r="AA236" s="25">
        <v>181800</v>
      </c>
      <c r="AB236" s="25">
        <v>0</v>
      </c>
      <c r="AC236" s="25">
        <v>0</v>
      </c>
      <c r="AD236" s="25">
        <v>181800</v>
      </c>
      <c r="AE236" s="25">
        <v>0</v>
      </c>
      <c r="AF236" s="25">
        <v>181800</v>
      </c>
      <c r="AG236" s="21" t="s">
        <v>46</v>
      </c>
      <c r="AH236" s="21" t="s">
        <v>403</v>
      </c>
      <c r="AI236" s="21" t="s">
        <v>48</v>
      </c>
      <c r="AJ236" s="25">
        <v>0</v>
      </c>
    </row>
    <row r="237" spans="1:36" hidden="1">
      <c r="A237" s="20">
        <v>900014785</v>
      </c>
      <c r="B237" s="21" t="s">
        <v>41</v>
      </c>
      <c r="C237" s="21" t="s">
        <v>5</v>
      </c>
      <c r="D237" s="21">
        <v>2601</v>
      </c>
      <c r="E237" s="21" t="s">
        <v>815</v>
      </c>
      <c r="F237" s="21" t="s">
        <v>2023</v>
      </c>
      <c r="G237" s="21" t="s">
        <v>816</v>
      </c>
      <c r="H237" s="22">
        <v>45126</v>
      </c>
      <c r="I237" s="22">
        <v>45126</v>
      </c>
      <c r="J237" s="23">
        <v>118840</v>
      </c>
      <c r="K237" s="23">
        <v>118840</v>
      </c>
      <c r="L237" s="24" t="s">
        <v>44</v>
      </c>
      <c r="M237" s="24" t="s">
        <v>44</v>
      </c>
      <c r="N237" s="25">
        <v>0</v>
      </c>
      <c r="O237" s="21"/>
      <c r="P237" s="25">
        <v>0</v>
      </c>
      <c r="Q237" s="25">
        <v>0</v>
      </c>
      <c r="R237" s="21"/>
      <c r="S237" s="26"/>
      <c r="T237" s="21"/>
      <c r="U237" s="25">
        <v>0</v>
      </c>
      <c r="V237" s="25" t="s">
        <v>45</v>
      </c>
      <c r="W237" s="21" t="s">
        <v>45</v>
      </c>
      <c r="X237" s="26">
        <v>45126</v>
      </c>
      <c r="Y237" s="26">
        <v>45170</v>
      </c>
      <c r="Z237" s="26">
        <v>45195</v>
      </c>
      <c r="AA237" s="25">
        <v>138000</v>
      </c>
      <c r="AB237" s="25">
        <v>0</v>
      </c>
      <c r="AC237" s="25">
        <v>0</v>
      </c>
      <c r="AD237" s="25">
        <v>138000</v>
      </c>
      <c r="AE237" s="25">
        <v>0</v>
      </c>
      <c r="AF237" s="25">
        <v>138000</v>
      </c>
      <c r="AG237" s="21" t="s">
        <v>46</v>
      </c>
      <c r="AH237" s="21" t="s">
        <v>817</v>
      </c>
      <c r="AI237" s="21" t="s">
        <v>416</v>
      </c>
      <c r="AJ237" s="25">
        <v>0</v>
      </c>
    </row>
    <row r="238" spans="1:36" hidden="1">
      <c r="A238" s="20">
        <v>900014785</v>
      </c>
      <c r="B238" s="21" t="s">
        <v>41</v>
      </c>
      <c r="C238" s="21" t="s">
        <v>5</v>
      </c>
      <c r="D238" s="21">
        <v>2602</v>
      </c>
      <c r="E238" s="21" t="s">
        <v>818</v>
      </c>
      <c r="F238" s="21" t="s">
        <v>2024</v>
      </c>
      <c r="G238" s="21" t="s">
        <v>819</v>
      </c>
      <c r="H238" s="22">
        <v>45126</v>
      </c>
      <c r="I238" s="22">
        <v>45126</v>
      </c>
      <c r="J238" s="23">
        <v>131140</v>
      </c>
      <c r="K238" s="23">
        <v>131140</v>
      </c>
      <c r="L238" s="24" t="s">
        <v>44</v>
      </c>
      <c r="M238" s="24" t="s">
        <v>44</v>
      </c>
      <c r="N238" s="25">
        <v>0</v>
      </c>
      <c r="O238" s="21"/>
      <c r="P238" s="25">
        <v>0</v>
      </c>
      <c r="Q238" s="25">
        <v>0</v>
      </c>
      <c r="R238" s="21"/>
      <c r="S238" s="26"/>
      <c r="T238" s="21"/>
      <c r="U238" s="25">
        <v>0</v>
      </c>
      <c r="V238" s="25" t="s">
        <v>45</v>
      </c>
      <c r="W238" s="21" t="s">
        <v>45</v>
      </c>
      <c r="X238" s="26">
        <v>45126</v>
      </c>
      <c r="Y238" s="26">
        <v>45170</v>
      </c>
      <c r="Z238" s="26">
        <v>45195</v>
      </c>
      <c r="AA238" s="25">
        <v>138000</v>
      </c>
      <c r="AB238" s="25">
        <v>0</v>
      </c>
      <c r="AC238" s="25">
        <v>0</v>
      </c>
      <c r="AD238" s="25">
        <v>138000</v>
      </c>
      <c r="AE238" s="25">
        <v>0</v>
      </c>
      <c r="AF238" s="25">
        <v>138000</v>
      </c>
      <c r="AG238" s="21" t="s">
        <v>46</v>
      </c>
      <c r="AH238" s="21" t="s">
        <v>820</v>
      </c>
      <c r="AI238" s="21" t="s">
        <v>416</v>
      </c>
      <c r="AJ238" s="25">
        <v>0</v>
      </c>
    </row>
    <row r="239" spans="1:36" hidden="1">
      <c r="A239" s="20">
        <v>900014785</v>
      </c>
      <c r="B239" s="21" t="s">
        <v>41</v>
      </c>
      <c r="C239" s="21" t="s">
        <v>5</v>
      </c>
      <c r="D239" s="21">
        <v>2603</v>
      </c>
      <c r="E239" s="21" t="s">
        <v>821</v>
      </c>
      <c r="F239" s="21" t="s">
        <v>2025</v>
      </c>
      <c r="G239" s="21" t="s">
        <v>822</v>
      </c>
      <c r="H239" s="22">
        <v>45126</v>
      </c>
      <c r="I239" s="22">
        <v>45126</v>
      </c>
      <c r="J239" s="23">
        <v>131140</v>
      </c>
      <c r="K239" s="23">
        <v>131140</v>
      </c>
      <c r="L239" s="24" t="s">
        <v>44</v>
      </c>
      <c r="M239" s="24" t="s">
        <v>44</v>
      </c>
      <c r="N239" s="25">
        <v>0</v>
      </c>
      <c r="O239" s="21"/>
      <c r="P239" s="25">
        <v>0</v>
      </c>
      <c r="Q239" s="25">
        <v>0</v>
      </c>
      <c r="R239" s="21"/>
      <c r="S239" s="26"/>
      <c r="T239" s="21"/>
      <c r="U239" s="25">
        <v>0</v>
      </c>
      <c r="V239" s="25" t="s">
        <v>45</v>
      </c>
      <c r="W239" s="21" t="s">
        <v>45</v>
      </c>
      <c r="X239" s="26">
        <v>45126</v>
      </c>
      <c r="Y239" s="26">
        <v>45170</v>
      </c>
      <c r="Z239" s="26">
        <v>45195</v>
      </c>
      <c r="AA239" s="25">
        <v>138000</v>
      </c>
      <c r="AB239" s="25">
        <v>0</v>
      </c>
      <c r="AC239" s="25">
        <v>0</v>
      </c>
      <c r="AD239" s="25">
        <v>138000</v>
      </c>
      <c r="AE239" s="25">
        <v>0</v>
      </c>
      <c r="AF239" s="25">
        <v>138000</v>
      </c>
      <c r="AG239" s="21" t="s">
        <v>46</v>
      </c>
      <c r="AH239" s="21" t="s">
        <v>823</v>
      </c>
      <c r="AI239" s="21" t="s">
        <v>48</v>
      </c>
      <c r="AJ239" s="25">
        <v>0</v>
      </c>
    </row>
    <row r="240" spans="1:36" hidden="1">
      <c r="A240" s="20">
        <v>900014785</v>
      </c>
      <c r="B240" s="21" t="s">
        <v>41</v>
      </c>
      <c r="C240" s="21" t="s">
        <v>5</v>
      </c>
      <c r="D240" s="21">
        <v>2609</v>
      </c>
      <c r="E240" s="21" t="s">
        <v>830</v>
      </c>
      <c r="F240" s="21" t="s">
        <v>2026</v>
      </c>
      <c r="G240" s="21" t="s">
        <v>831</v>
      </c>
      <c r="H240" s="22">
        <v>45126</v>
      </c>
      <c r="I240" s="22">
        <v>45126</v>
      </c>
      <c r="J240" s="23">
        <v>125244</v>
      </c>
      <c r="K240" s="23">
        <v>125244</v>
      </c>
      <c r="L240" s="24" t="s">
        <v>44</v>
      </c>
      <c r="M240" s="24" t="s">
        <v>44</v>
      </c>
      <c r="N240" s="25">
        <v>0</v>
      </c>
      <c r="O240" s="21"/>
      <c r="P240" s="25">
        <v>0</v>
      </c>
      <c r="Q240" s="25">
        <v>0</v>
      </c>
      <c r="R240" s="21"/>
      <c r="S240" s="26"/>
      <c r="T240" s="21"/>
      <c r="U240" s="25">
        <v>0</v>
      </c>
      <c r="V240" s="25" t="s">
        <v>45</v>
      </c>
      <c r="W240" s="21" t="s">
        <v>45</v>
      </c>
      <c r="X240" s="26">
        <v>45126</v>
      </c>
      <c r="Y240" s="26">
        <v>45170</v>
      </c>
      <c r="Z240" s="26">
        <v>45194</v>
      </c>
      <c r="AA240" s="25">
        <v>127800</v>
      </c>
      <c r="AB240" s="25">
        <v>0</v>
      </c>
      <c r="AC240" s="25">
        <v>0</v>
      </c>
      <c r="AD240" s="25">
        <v>127800</v>
      </c>
      <c r="AE240" s="25">
        <v>0</v>
      </c>
      <c r="AF240" s="25">
        <v>127800</v>
      </c>
      <c r="AG240" s="21" t="s">
        <v>46</v>
      </c>
      <c r="AH240" s="21" t="s">
        <v>832</v>
      </c>
      <c r="AI240" s="21" t="s">
        <v>48</v>
      </c>
      <c r="AJ240" s="25">
        <v>0</v>
      </c>
    </row>
    <row r="241" spans="1:36" hidden="1">
      <c r="A241" s="20">
        <v>900014785</v>
      </c>
      <c r="B241" s="21" t="s">
        <v>41</v>
      </c>
      <c r="C241" s="21" t="s">
        <v>5</v>
      </c>
      <c r="D241" s="21">
        <v>2610</v>
      </c>
      <c r="E241" s="21" t="s">
        <v>833</v>
      </c>
      <c r="F241" s="21" t="s">
        <v>2027</v>
      </c>
      <c r="G241" s="21" t="s">
        <v>834</v>
      </c>
      <c r="H241" s="22">
        <v>45126</v>
      </c>
      <c r="I241" s="22">
        <v>45126</v>
      </c>
      <c r="J241" s="23">
        <v>108844</v>
      </c>
      <c r="K241" s="23">
        <v>108844</v>
      </c>
      <c r="L241" s="24" t="s">
        <v>44</v>
      </c>
      <c r="M241" s="24" t="s">
        <v>44</v>
      </c>
      <c r="N241" s="25">
        <v>0</v>
      </c>
      <c r="O241" s="21"/>
      <c r="P241" s="25">
        <v>0</v>
      </c>
      <c r="Q241" s="25">
        <v>0</v>
      </c>
      <c r="R241" s="21"/>
      <c r="S241" s="26"/>
      <c r="T241" s="21"/>
      <c r="U241" s="25">
        <v>0</v>
      </c>
      <c r="V241" s="25" t="s">
        <v>45</v>
      </c>
      <c r="W241" s="21" t="s">
        <v>45</v>
      </c>
      <c r="X241" s="26">
        <v>45126</v>
      </c>
      <c r="Y241" s="26">
        <v>45170</v>
      </c>
      <c r="Z241" s="26">
        <v>45183</v>
      </c>
      <c r="AA241" s="25">
        <v>127800</v>
      </c>
      <c r="AB241" s="25">
        <v>0</v>
      </c>
      <c r="AC241" s="25">
        <v>0</v>
      </c>
      <c r="AD241" s="25">
        <v>127800</v>
      </c>
      <c r="AE241" s="25">
        <v>0</v>
      </c>
      <c r="AF241" s="25">
        <v>127800</v>
      </c>
      <c r="AG241" s="21" t="s">
        <v>46</v>
      </c>
      <c r="AH241" s="21" t="s">
        <v>835</v>
      </c>
      <c r="AI241" s="21" t="s">
        <v>48</v>
      </c>
      <c r="AJ241" s="25">
        <v>0</v>
      </c>
    </row>
    <row r="242" spans="1:36" hidden="1">
      <c r="A242" s="20">
        <v>900014785</v>
      </c>
      <c r="B242" s="21" t="s">
        <v>41</v>
      </c>
      <c r="C242" s="21" t="s">
        <v>5</v>
      </c>
      <c r="D242" s="21">
        <v>2607</v>
      </c>
      <c r="E242" s="21" t="s">
        <v>894</v>
      </c>
      <c r="F242" s="21" t="s">
        <v>2028</v>
      </c>
      <c r="G242" s="21" t="s">
        <v>895</v>
      </c>
      <c r="H242" s="22">
        <v>45126</v>
      </c>
      <c r="I242" s="22">
        <v>45126</v>
      </c>
      <c r="J242" s="23">
        <v>102622</v>
      </c>
      <c r="K242" s="23">
        <v>102622</v>
      </c>
      <c r="L242" s="24" t="s">
        <v>44</v>
      </c>
      <c r="M242" s="24" t="s">
        <v>44</v>
      </c>
      <c r="N242" s="25">
        <v>0</v>
      </c>
      <c r="O242" s="21"/>
      <c r="P242" s="25">
        <v>0</v>
      </c>
      <c r="Q242" s="25">
        <v>0</v>
      </c>
      <c r="R242" s="21"/>
      <c r="S242" s="26"/>
      <c r="T242" s="21"/>
      <c r="U242" s="25">
        <v>0</v>
      </c>
      <c r="V242" s="25" t="s">
        <v>45</v>
      </c>
      <c r="W242" s="21" t="s">
        <v>45</v>
      </c>
      <c r="X242" s="26">
        <v>45126</v>
      </c>
      <c r="Y242" s="26">
        <v>45170</v>
      </c>
      <c r="Z242" s="26">
        <v>45194</v>
      </c>
      <c r="AA242" s="25">
        <v>108900</v>
      </c>
      <c r="AB242" s="25">
        <v>0</v>
      </c>
      <c r="AC242" s="25">
        <v>0</v>
      </c>
      <c r="AD242" s="25">
        <v>108900</v>
      </c>
      <c r="AE242" s="25">
        <v>0</v>
      </c>
      <c r="AF242" s="25">
        <v>108900</v>
      </c>
      <c r="AG242" s="21" t="s">
        <v>46</v>
      </c>
      <c r="AH242" s="21" t="s">
        <v>896</v>
      </c>
      <c r="AI242" s="21" t="s">
        <v>48</v>
      </c>
      <c r="AJ242" s="25">
        <v>0</v>
      </c>
    </row>
    <row r="243" spans="1:36" hidden="1">
      <c r="A243" s="20">
        <v>900014785</v>
      </c>
      <c r="B243" s="21" t="s">
        <v>41</v>
      </c>
      <c r="C243" s="21" t="s">
        <v>5</v>
      </c>
      <c r="D243" s="21">
        <v>2615</v>
      </c>
      <c r="E243" s="21" t="s">
        <v>365</v>
      </c>
      <c r="F243" s="21" t="s">
        <v>2029</v>
      </c>
      <c r="G243" s="21" t="s">
        <v>366</v>
      </c>
      <c r="H243" s="22">
        <v>45128</v>
      </c>
      <c r="I243" s="22">
        <v>45128</v>
      </c>
      <c r="J243" s="23">
        <v>170589.58</v>
      </c>
      <c r="K243" s="23">
        <v>170589.58</v>
      </c>
      <c r="L243" s="24" t="s">
        <v>44</v>
      </c>
      <c r="M243" s="24" t="s">
        <v>44</v>
      </c>
      <c r="N243" s="25">
        <v>0</v>
      </c>
      <c r="O243" s="21"/>
      <c r="P243" s="25">
        <v>0</v>
      </c>
      <c r="Q243" s="25">
        <v>0</v>
      </c>
      <c r="R243" s="21"/>
      <c r="S243" s="26"/>
      <c r="T243" s="21"/>
      <c r="U243" s="25">
        <v>0</v>
      </c>
      <c r="V243" s="25" t="s">
        <v>45</v>
      </c>
      <c r="W243" s="21" t="s">
        <v>45</v>
      </c>
      <c r="X243" s="26">
        <v>45128</v>
      </c>
      <c r="Y243" s="26">
        <v>45170</v>
      </c>
      <c r="Z243" s="26">
        <v>45194</v>
      </c>
      <c r="AA243" s="25">
        <v>195700</v>
      </c>
      <c r="AB243" s="25">
        <v>0</v>
      </c>
      <c r="AC243" s="25">
        <v>0</v>
      </c>
      <c r="AD243" s="25">
        <v>195700</v>
      </c>
      <c r="AE243" s="25">
        <v>0</v>
      </c>
      <c r="AF243" s="25">
        <v>195700</v>
      </c>
      <c r="AG243" s="21" t="s">
        <v>46</v>
      </c>
      <c r="AH243" s="21" t="s">
        <v>367</v>
      </c>
      <c r="AI243" s="21" t="s">
        <v>48</v>
      </c>
      <c r="AJ243" s="25">
        <v>0</v>
      </c>
    </row>
    <row r="244" spans="1:36" hidden="1">
      <c r="A244" s="20">
        <v>900014785</v>
      </c>
      <c r="B244" s="21" t="s">
        <v>41</v>
      </c>
      <c r="C244" s="21" t="s">
        <v>5</v>
      </c>
      <c r="D244" s="21">
        <v>2614</v>
      </c>
      <c r="E244" s="21" t="s">
        <v>746</v>
      </c>
      <c r="F244" s="21" t="s">
        <v>2030</v>
      </c>
      <c r="G244" s="21" t="s">
        <v>747</v>
      </c>
      <c r="H244" s="22">
        <v>45128</v>
      </c>
      <c r="I244" s="22">
        <v>45128</v>
      </c>
      <c r="J244" s="23">
        <v>138588</v>
      </c>
      <c r="K244" s="23">
        <v>138588</v>
      </c>
      <c r="L244" s="24" t="s">
        <v>44</v>
      </c>
      <c r="M244" s="24" t="s">
        <v>44</v>
      </c>
      <c r="N244" s="25">
        <v>0</v>
      </c>
      <c r="O244" s="21"/>
      <c r="P244" s="25">
        <v>0</v>
      </c>
      <c r="Q244" s="25">
        <v>0</v>
      </c>
      <c r="R244" s="21"/>
      <c r="S244" s="26"/>
      <c r="T244" s="21"/>
      <c r="U244" s="25">
        <v>0</v>
      </c>
      <c r="V244" s="25" t="s">
        <v>45</v>
      </c>
      <c r="W244" s="21" t="s">
        <v>45</v>
      </c>
      <c r="X244" s="26">
        <v>45128</v>
      </c>
      <c r="Y244" s="26">
        <v>45170</v>
      </c>
      <c r="Z244" s="26">
        <v>45183</v>
      </c>
      <c r="AA244" s="25">
        <v>145600</v>
      </c>
      <c r="AB244" s="25">
        <v>0</v>
      </c>
      <c r="AC244" s="25">
        <v>0</v>
      </c>
      <c r="AD244" s="25">
        <v>145600</v>
      </c>
      <c r="AE244" s="25">
        <v>0</v>
      </c>
      <c r="AF244" s="25">
        <v>145600</v>
      </c>
      <c r="AG244" s="21" t="s">
        <v>46</v>
      </c>
      <c r="AH244" s="21" t="s">
        <v>748</v>
      </c>
      <c r="AI244" s="21" t="s">
        <v>48</v>
      </c>
      <c r="AJ244" s="25">
        <v>0</v>
      </c>
    </row>
    <row r="245" spans="1:36" hidden="1">
      <c r="A245" s="20">
        <v>900014785</v>
      </c>
      <c r="B245" s="21" t="s">
        <v>41</v>
      </c>
      <c r="C245" s="21" t="s">
        <v>5</v>
      </c>
      <c r="D245" s="21">
        <v>2612</v>
      </c>
      <c r="E245" s="21" t="s">
        <v>836</v>
      </c>
      <c r="F245" s="21" t="s">
        <v>2031</v>
      </c>
      <c r="G245" s="21" t="s">
        <v>837</v>
      </c>
      <c r="H245" s="22">
        <v>45128</v>
      </c>
      <c r="I245" s="22">
        <v>45128</v>
      </c>
      <c r="J245" s="23">
        <v>82244</v>
      </c>
      <c r="K245" s="23">
        <v>82244</v>
      </c>
      <c r="L245" s="24" t="s">
        <v>44</v>
      </c>
      <c r="M245" s="24" t="s">
        <v>44</v>
      </c>
      <c r="N245" s="25">
        <v>0</v>
      </c>
      <c r="O245" s="21"/>
      <c r="P245" s="25">
        <v>0</v>
      </c>
      <c r="Q245" s="25">
        <v>0</v>
      </c>
      <c r="R245" s="21"/>
      <c r="S245" s="26"/>
      <c r="T245" s="21"/>
      <c r="U245" s="25">
        <v>0</v>
      </c>
      <c r="V245" s="25" t="s">
        <v>45</v>
      </c>
      <c r="W245" s="21" t="s">
        <v>45</v>
      </c>
      <c r="X245" s="26">
        <v>45128</v>
      </c>
      <c r="Y245" s="26">
        <v>45170</v>
      </c>
      <c r="Z245" s="26">
        <v>45183</v>
      </c>
      <c r="AA245" s="25">
        <v>127800</v>
      </c>
      <c r="AB245" s="25">
        <v>0</v>
      </c>
      <c r="AC245" s="25">
        <v>0</v>
      </c>
      <c r="AD245" s="25">
        <v>127800</v>
      </c>
      <c r="AE245" s="25">
        <v>0</v>
      </c>
      <c r="AF245" s="25">
        <v>127800</v>
      </c>
      <c r="AG245" s="21" t="s">
        <v>46</v>
      </c>
      <c r="AH245" s="21" t="s">
        <v>835</v>
      </c>
      <c r="AI245" s="21" t="s">
        <v>48</v>
      </c>
      <c r="AJ245" s="25">
        <v>0</v>
      </c>
    </row>
    <row r="246" spans="1:36" hidden="1">
      <c r="A246" s="20">
        <v>900014785</v>
      </c>
      <c r="B246" s="21" t="s">
        <v>41</v>
      </c>
      <c r="C246" s="21" t="s">
        <v>5</v>
      </c>
      <c r="D246" s="21">
        <v>2613</v>
      </c>
      <c r="E246" s="21" t="s">
        <v>838</v>
      </c>
      <c r="F246" s="21" t="s">
        <v>2032</v>
      </c>
      <c r="G246" s="21" t="s">
        <v>839</v>
      </c>
      <c r="H246" s="22">
        <v>45128</v>
      </c>
      <c r="I246" s="22">
        <v>45128</v>
      </c>
      <c r="J246" s="23">
        <v>82244</v>
      </c>
      <c r="K246" s="23">
        <v>82244</v>
      </c>
      <c r="L246" s="24" t="s">
        <v>44</v>
      </c>
      <c r="M246" s="24" t="s">
        <v>44</v>
      </c>
      <c r="N246" s="25">
        <v>0</v>
      </c>
      <c r="O246" s="21"/>
      <c r="P246" s="25">
        <v>0</v>
      </c>
      <c r="Q246" s="25">
        <v>0</v>
      </c>
      <c r="R246" s="21"/>
      <c r="S246" s="26"/>
      <c r="T246" s="21"/>
      <c r="U246" s="25">
        <v>0</v>
      </c>
      <c r="V246" s="25" t="s">
        <v>45</v>
      </c>
      <c r="W246" s="21" t="s">
        <v>45</v>
      </c>
      <c r="X246" s="26">
        <v>45128</v>
      </c>
      <c r="Y246" s="26">
        <v>45170</v>
      </c>
      <c r="Z246" s="26">
        <v>45194</v>
      </c>
      <c r="AA246" s="25">
        <v>127800</v>
      </c>
      <c r="AB246" s="25">
        <v>0</v>
      </c>
      <c r="AC246" s="25">
        <v>0</v>
      </c>
      <c r="AD246" s="25">
        <v>127800</v>
      </c>
      <c r="AE246" s="25">
        <v>0</v>
      </c>
      <c r="AF246" s="25">
        <v>127800</v>
      </c>
      <c r="AG246" s="21" t="s">
        <v>46</v>
      </c>
      <c r="AH246" s="21" t="s">
        <v>840</v>
      </c>
      <c r="AI246" s="21" t="s">
        <v>48</v>
      </c>
      <c r="AJ246" s="25">
        <v>0</v>
      </c>
    </row>
    <row r="247" spans="1:36" hidden="1">
      <c r="A247" s="20">
        <v>900014785</v>
      </c>
      <c r="B247" s="21" t="s">
        <v>41</v>
      </c>
      <c r="C247" s="21" t="s">
        <v>5</v>
      </c>
      <c r="D247" s="21">
        <v>2611</v>
      </c>
      <c r="E247" s="21" t="s">
        <v>949</v>
      </c>
      <c r="F247" s="21" t="s">
        <v>2033</v>
      </c>
      <c r="G247" s="21" t="s">
        <v>950</v>
      </c>
      <c r="H247" s="22">
        <v>45128</v>
      </c>
      <c r="I247" s="22">
        <v>45128</v>
      </c>
      <c r="J247" s="23">
        <v>81166.539999999994</v>
      </c>
      <c r="K247" s="23">
        <v>81166.539999999994</v>
      </c>
      <c r="L247" s="24" t="s">
        <v>44</v>
      </c>
      <c r="M247" s="24" t="s">
        <v>44</v>
      </c>
      <c r="N247" s="25">
        <v>0</v>
      </c>
      <c r="O247" s="21"/>
      <c r="P247" s="25">
        <v>0</v>
      </c>
      <c r="Q247" s="25">
        <v>0</v>
      </c>
      <c r="R247" s="21"/>
      <c r="S247" s="26"/>
      <c r="T247" s="21"/>
      <c r="U247" s="25">
        <v>0</v>
      </c>
      <c r="V247" s="25" t="s">
        <v>45</v>
      </c>
      <c r="W247" s="21" t="s">
        <v>45</v>
      </c>
      <c r="X247" s="26">
        <v>45128</v>
      </c>
      <c r="Y247" s="26">
        <v>45170</v>
      </c>
      <c r="Z247" s="26">
        <v>45194</v>
      </c>
      <c r="AA247" s="25">
        <v>82823</v>
      </c>
      <c r="AB247" s="25">
        <v>0</v>
      </c>
      <c r="AC247" s="25">
        <v>0</v>
      </c>
      <c r="AD247" s="25">
        <v>82823</v>
      </c>
      <c r="AE247" s="25">
        <v>0</v>
      </c>
      <c r="AF247" s="25">
        <v>82823</v>
      </c>
      <c r="AG247" s="21" t="s">
        <v>46</v>
      </c>
      <c r="AH247" s="21" t="s">
        <v>951</v>
      </c>
      <c r="AI247" s="21" t="s">
        <v>48</v>
      </c>
      <c r="AJ247" s="25">
        <v>0</v>
      </c>
    </row>
    <row r="248" spans="1:36" hidden="1">
      <c r="A248" s="20">
        <v>900014785</v>
      </c>
      <c r="B248" s="21" t="s">
        <v>41</v>
      </c>
      <c r="C248" s="21" t="s">
        <v>5</v>
      </c>
      <c r="D248" s="21">
        <v>2473</v>
      </c>
      <c r="E248" s="21" t="s">
        <v>1147</v>
      </c>
      <c r="F248" s="21" t="s">
        <v>2034</v>
      </c>
      <c r="G248" s="21" t="s">
        <v>1148</v>
      </c>
      <c r="H248" s="22">
        <v>45100</v>
      </c>
      <c r="I248" s="22">
        <v>45100</v>
      </c>
      <c r="J248" s="23">
        <v>18194</v>
      </c>
      <c r="K248" s="23">
        <v>18194</v>
      </c>
      <c r="L248" s="24" t="s">
        <v>1478</v>
      </c>
      <c r="M248" s="24" t="s">
        <v>44</v>
      </c>
      <c r="N248" s="25">
        <v>0</v>
      </c>
      <c r="O248" s="21"/>
      <c r="P248" s="25">
        <v>0</v>
      </c>
      <c r="Q248" s="25">
        <v>0</v>
      </c>
      <c r="R248" s="21"/>
      <c r="S248" s="26"/>
      <c r="T248" s="21"/>
      <c r="U248" s="25">
        <v>0</v>
      </c>
      <c r="V248" s="25" t="s">
        <v>45</v>
      </c>
      <c r="W248" s="21" t="s">
        <v>45</v>
      </c>
      <c r="X248" s="26">
        <v>45100</v>
      </c>
      <c r="Y248" s="26">
        <v>45387</v>
      </c>
      <c r="Z248" s="26">
        <v>45393</v>
      </c>
      <c r="AA248" s="25">
        <v>35300</v>
      </c>
      <c r="AB248" s="25">
        <v>0</v>
      </c>
      <c r="AC248" s="25">
        <v>0</v>
      </c>
      <c r="AD248" s="25">
        <v>35300</v>
      </c>
      <c r="AE248" s="25">
        <v>0</v>
      </c>
      <c r="AF248" s="25">
        <v>35300</v>
      </c>
      <c r="AG248" s="21" t="s">
        <v>46</v>
      </c>
      <c r="AH248" s="21" t="s">
        <v>1132</v>
      </c>
      <c r="AI248" s="21" t="s">
        <v>52</v>
      </c>
      <c r="AJ248" s="25">
        <v>0</v>
      </c>
    </row>
    <row r="249" spans="1:36" hidden="1">
      <c r="A249" s="20">
        <v>900014785</v>
      </c>
      <c r="B249" s="21" t="s">
        <v>41</v>
      </c>
      <c r="C249" s="21" t="s">
        <v>5</v>
      </c>
      <c r="D249" s="21">
        <v>2645</v>
      </c>
      <c r="E249" s="21" t="s">
        <v>187</v>
      </c>
      <c r="F249" s="21" t="s">
        <v>2035</v>
      </c>
      <c r="G249" s="21" t="s">
        <v>188</v>
      </c>
      <c r="H249" s="22">
        <v>45140</v>
      </c>
      <c r="I249" s="22">
        <v>45171</v>
      </c>
      <c r="J249" s="23">
        <v>154189.57999999999</v>
      </c>
      <c r="K249" s="23">
        <v>154189.57999999999</v>
      </c>
      <c r="L249" s="24" t="s">
        <v>44</v>
      </c>
      <c r="M249" s="24" t="s">
        <v>44</v>
      </c>
      <c r="N249" s="25">
        <v>0</v>
      </c>
      <c r="O249" s="21"/>
      <c r="P249" s="25">
        <v>0</v>
      </c>
      <c r="Q249" s="25">
        <v>0</v>
      </c>
      <c r="R249" s="21"/>
      <c r="S249" s="26"/>
      <c r="T249" s="21"/>
      <c r="U249" s="25">
        <v>0</v>
      </c>
      <c r="V249" s="25" t="s">
        <v>45</v>
      </c>
      <c r="W249" s="21" t="s">
        <v>45</v>
      </c>
      <c r="X249" s="26">
        <v>45140</v>
      </c>
      <c r="Y249" s="26">
        <v>45358</v>
      </c>
      <c r="Z249" s="26">
        <v>45370</v>
      </c>
      <c r="AA249" s="25">
        <v>196700</v>
      </c>
      <c r="AB249" s="25">
        <v>0</v>
      </c>
      <c r="AC249" s="25">
        <v>0</v>
      </c>
      <c r="AD249" s="25">
        <v>196700</v>
      </c>
      <c r="AE249" s="25">
        <v>0</v>
      </c>
      <c r="AF249" s="25">
        <v>196700</v>
      </c>
      <c r="AG249" s="21" t="s">
        <v>46</v>
      </c>
      <c r="AH249" s="21" t="s">
        <v>189</v>
      </c>
      <c r="AI249" s="21" t="s">
        <v>190</v>
      </c>
      <c r="AJ249" s="25">
        <v>0</v>
      </c>
    </row>
    <row r="250" spans="1:36" hidden="1">
      <c r="A250" s="20">
        <v>900014785</v>
      </c>
      <c r="B250" s="21" t="s">
        <v>41</v>
      </c>
      <c r="C250" s="21" t="s">
        <v>5</v>
      </c>
      <c r="D250" s="21">
        <v>2646</v>
      </c>
      <c r="E250" s="21" t="s">
        <v>191</v>
      </c>
      <c r="F250" s="21" t="s">
        <v>2036</v>
      </c>
      <c r="G250" s="21" t="s">
        <v>192</v>
      </c>
      <c r="H250" s="22">
        <v>45140</v>
      </c>
      <c r="I250" s="22">
        <v>45171</v>
      </c>
      <c r="J250" s="23">
        <v>154189.57999999999</v>
      </c>
      <c r="K250" s="23">
        <v>154189.57999999999</v>
      </c>
      <c r="L250" s="24" t="s">
        <v>44</v>
      </c>
      <c r="M250" s="24" t="s">
        <v>44</v>
      </c>
      <c r="N250" s="25">
        <v>0</v>
      </c>
      <c r="O250" s="21"/>
      <c r="P250" s="25">
        <v>0</v>
      </c>
      <c r="Q250" s="25">
        <v>0</v>
      </c>
      <c r="R250" s="21"/>
      <c r="S250" s="26"/>
      <c r="T250" s="21"/>
      <c r="U250" s="25">
        <v>0</v>
      </c>
      <c r="V250" s="25" t="s">
        <v>45</v>
      </c>
      <c r="W250" s="21" t="s">
        <v>45</v>
      </c>
      <c r="X250" s="26">
        <v>45140</v>
      </c>
      <c r="Y250" s="26">
        <v>45358</v>
      </c>
      <c r="Z250" s="26">
        <v>45372</v>
      </c>
      <c r="AA250" s="25">
        <v>196700</v>
      </c>
      <c r="AB250" s="25">
        <v>0</v>
      </c>
      <c r="AC250" s="25">
        <v>0</v>
      </c>
      <c r="AD250" s="25">
        <v>196700</v>
      </c>
      <c r="AE250" s="25">
        <v>0</v>
      </c>
      <c r="AF250" s="25">
        <v>196700</v>
      </c>
      <c r="AG250" s="21" t="s">
        <v>46</v>
      </c>
      <c r="AH250" s="21" t="s">
        <v>193</v>
      </c>
      <c r="AI250" s="21" t="s">
        <v>190</v>
      </c>
      <c r="AJ250" s="25">
        <v>0</v>
      </c>
    </row>
    <row r="251" spans="1:36" hidden="1">
      <c r="A251" s="20">
        <v>900014785</v>
      </c>
      <c r="B251" s="21" t="s">
        <v>41</v>
      </c>
      <c r="C251" s="21" t="s">
        <v>5</v>
      </c>
      <c r="D251" s="21">
        <v>2474</v>
      </c>
      <c r="E251" s="21" t="s">
        <v>1149</v>
      </c>
      <c r="F251" s="21" t="s">
        <v>2037</v>
      </c>
      <c r="G251" s="21" t="s">
        <v>1150</v>
      </c>
      <c r="H251" s="22">
        <v>45100</v>
      </c>
      <c r="I251" s="22">
        <v>45100</v>
      </c>
      <c r="J251" s="23">
        <v>30494</v>
      </c>
      <c r="K251" s="23">
        <v>30494</v>
      </c>
      <c r="L251" s="24" t="s">
        <v>1478</v>
      </c>
      <c r="M251" s="24" t="s">
        <v>44</v>
      </c>
      <c r="N251" s="25">
        <v>0</v>
      </c>
      <c r="O251" s="21"/>
      <c r="P251" s="25">
        <v>0</v>
      </c>
      <c r="Q251" s="25">
        <v>0</v>
      </c>
      <c r="R251" s="21"/>
      <c r="S251" s="26"/>
      <c r="T251" s="21"/>
      <c r="U251" s="25">
        <v>0</v>
      </c>
      <c r="V251" s="25" t="s">
        <v>45</v>
      </c>
      <c r="W251" s="21" t="s">
        <v>45</v>
      </c>
      <c r="X251" s="26">
        <v>45100</v>
      </c>
      <c r="Y251" s="26">
        <v>45387</v>
      </c>
      <c r="Z251" s="26">
        <v>45393</v>
      </c>
      <c r="AA251" s="25">
        <v>35300</v>
      </c>
      <c r="AB251" s="25">
        <v>0</v>
      </c>
      <c r="AC251" s="25">
        <v>0</v>
      </c>
      <c r="AD251" s="25">
        <v>35300</v>
      </c>
      <c r="AE251" s="25">
        <v>0</v>
      </c>
      <c r="AF251" s="25">
        <v>35300</v>
      </c>
      <c r="AG251" s="21" t="s">
        <v>46</v>
      </c>
      <c r="AH251" s="21" t="s">
        <v>1132</v>
      </c>
      <c r="AI251" s="21" t="s">
        <v>52</v>
      </c>
      <c r="AJ251" s="25">
        <v>0</v>
      </c>
    </row>
    <row r="252" spans="1:36" hidden="1">
      <c r="A252" s="20">
        <v>900014785</v>
      </c>
      <c r="B252" s="21" t="s">
        <v>41</v>
      </c>
      <c r="C252" s="21" t="s">
        <v>5</v>
      </c>
      <c r="D252" s="21">
        <v>2475</v>
      </c>
      <c r="E252" s="21" t="s">
        <v>1151</v>
      </c>
      <c r="F252" s="21" t="s">
        <v>2038</v>
      </c>
      <c r="G252" s="21" t="s">
        <v>1152</v>
      </c>
      <c r="H252" s="22">
        <v>45100</v>
      </c>
      <c r="I252" s="22">
        <v>45100</v>
      </c>
      <c r="J252" s="23">
        <v>30494</v>
      </c>
      <c r="K252" s="23">
        <v>30494</v>
      </c>
      <c r="L252" s="24" t="s">
        <v>1478</v>
      </c>
      <c r="M252" s="24" t="s">
        <v>44</v>
      </c>
      <c r="N252" s="25">
        <v>0</v>
      </c>
      <c r="O252" s="21"/>
      <c r="P252" s="25">
        <v>0</v>
      </c>
      <c r="Q252" s="25">
        <v>0</v>
      </c>
      <c r="R252" s="21"/>
      <c r="S252" s="26"/>
      <c r="T252" s="21"/>
      <c r="U252" s="25">
        <v>0</v>
      </c>
      <c r="V252" s="25" t="s">
        <v>45</v>
      </c>
      <c r="W252" s="21" t="s">
        <v>45</v>
      </c>
      <c r="X252" s="26">
        <v>45100</v>
      </c>
      <c r="Y252" s="26">
        <v>45387</v>
      </c>
      <c r="Z252" s="26">
        <v>45393</v>
      </c>
      <c r="AA252" s="25">
        <v>35300</v>
      </c>
      <c r="AB252" s="25">
        <v>0</v>
      </c>
      <c r="AC252" s="25">
        <v>0</v>
      </c>
      <c r="AD252" s="25">
        <v>35300</v>
      </c>
      <c r="AE252" s="25">
        <v>0</v>
      </c>
      <c r="AF252" s="25">
        <v>35300</v>
      </c>
      <c r="AG252" s="21" t="s">
        <v>46</v>
      </c>
      <c r="AH252" s="21" t="s">
        <v>1132</v>
      </c>
      <c r="AI252" s="21" t="s">
        <v>52</v>
      </c>
      <c r="AJ252" s="25">
        <v>0</v>
      </c>
    </row>
    <row r="253" spans="1:36" hidden="1">
      <c r="A253" s="20">
        <v>900014785</v>
      </c>
      <c r="B253" s="21" t="s">
        <v>41</v>
      </c>
      <c r="C253" s="21" t="s">
        <v>5</v>
      </c>
      <c r="D253" s="21">
        <v>2476</v>
      </c>
      <c r="E253" s="21" t="s">
        <v>1153</v>
      </c>
      <c r="F253" s="21" t="s">
        <v>2039</v>
      </c>
      <c r="G253" s="21" t="s">
        <v>1154</v>
      </c>
      <c r="H253" s="22">
        <v>45100</v>
      </c>
      <c r="I253" s="22">
        <v>45100</v>
      </c>
      <c r="J253" s="23">
        <v>34594</v>
      </c>
      <c r="K253" s="23">
        <v>34594</v>
      </c>
      <c r="L253" s="24" t="s">
        <v>1478</v>
      </c>
      <c r="M253" s="24" t="s">
        <v>44</v>
      </c>
      <c r="N253" s="25">
        <v>0</v>
      </c>
      <c r="O253" s="21"/>
      <c r="P253" s="25">
        <v>0</v>
      </c>
      <c r="Q253" s="25">
        <v>0</v>
      </c>
      <c r="R253" s="21"/>
      <c r="S253" s="26"/>
      <c r="T253" s="21"/>
      <c r="U253" s="25">
        <v>0</v>
      </c>
      <c r="V253" s="25" t="s">
        <v>45</v>
      </c>
      <c r="W253" s="21" t="s">
        <v>45</v>
      </c>
      <c r="X253" s="26">
        <v>45100</v>
      </c>
      <c r="Y253" s="26">
        <v>45387</v>
      </c>
      <c r="Z253" s="26">
        <v>45393</v>
      </c>
      <c r="AA253" s="25">
        <v>35300</v>
      </c>
      <c r="AB253" s="25">
        <v>0</v>
      </c>
      <c r="AC253" s="25">
        <v>0</v>
      </c>
      <c r="AD253" s="25">
        <v>35300</v>
      </c>
      <c r="AE253" s="25">
        <v>0</v>
      </c>
      <c r="AF253" s="25">
        <v>35300</v>
      </c>
      <c r="AG253" s="21" t="s">
        <v>46</v>
      </c>
      <c r="AH253" s="21" t="s">
        <v>1132</v>
      </c>
      <c r="AI253" s="21" t="s">
        <v>52</v>
      </c>
      <c r="AJ253" s="25">
        <v>0</v>
      </c>
    </row>
    <row r="254" spans="1:36" hidden="1">
      <c r="A254" s="20">
        <v>900014785</v>
      </c>
      <c r="B254" s="21" t="s">
        <v>41</v>
      </c>
      <c r="C254" s="21" t="s">
        <v>5</v>
      </c>
      <c r="D254" s="21">
        <v>2477</v>
      </c>
      <c r="E254" s="21" t="s">
        <v>1155</v>
      </c>
      <c r="F254" s="21" t="s">
        <v>2040</v>
      </c>
      <c r="G254" s="21" t="s">
        <v>1156</v>
      </c>
      <c r="H254" s="22">
        <v>45100</v>
      </c>
      <c r="I254" s="22">
        <v>45100</v>
      </c>
      <c r="J254" s="23">
        <v>30494</v>
      </c>
      <c r="K254" s="23">
        <v>30494</v>
      </c>
      <c r="L254" s="24" t="s">
        <v>1478</v>
      </c>
      <c r="M254" s="24" t="s">
        <v>44</v>
      </c>
      <c r="N254" s="25">
        <v>0</v>
      </c>
      <c r="O254" s="21"/>
      <c r="P254" s="25">
        <v>0</v>
      </c>
      <c r="Q254" s="25">
        <v>0</v>
      </c>
      <c r="R254" s="21"/>
      <c r="S254" s="26"/>
      <c r="T254" s="21"/>
      <c r="U254" s="25">
        <v>0</v>
      </c>
      <c r="V254" s="25" t="s">
        <v>45</v>
      </c>
      <c r="W254" s="21" t="s">
        <v>45</v>
      </c>
      <c r="X254" s="26">
        <v>45100</v>
      </c>
      <c r="Y254" s="26">
        <v>45387</v>
      </c>
      <c r="Z254" s="26">
        <v>45393</v>
      </c>
      <c r="AA254" s="25">
        <v>35300</v>
      </c>
      <c r="AB254" s="25">
        <v>0</v>
      </c>
      <c r="AC254" s="25">
        <v>0</v>
      </c>
      <c r="AD254" s="25">
        <v>35300</v>
      </c>
      <c r="AE254" s="25">
        <v>0</v>
      </c>
      <c r="AF254" s="25">
        <v>35300</v>
      </c>
      <c r="AG254" s="21" t="s">
        <v>46</v>
      </c>
      <c r="AH254" s="21" t="s">
        <v>1132</v>
      </c>
      <c r="AI254" s="21" t="s">
        <v>52</v>
      </c>
      <c r="AJ254" s="25">
        <v>0</v>
      </c>
    </row>
    <row r="255" spans="1:36" hidden="1">
      <c r="A255" s="20">
        <v>900014785</v>
      </c>
      <c r="B255" s="21" t="s">
        <v>41</v>
      </c>
      <c r="C255" s="21" t="s">
        <v>5</v>
      </c>
      <c r="D255" s="21">
        <v>2478</v>
      </c>
      <c r="E255" s="21" t="s">
        <v>1157</v>
      </c>
      <c r="F255" s="21" t="s">
        <v>2041</v>
      </c>
      <c r="G255" s="21" t="s">
        <v>1158</v>
      </c>
      <c r="H255" s="22">
        <v>45100</v>
      </c>
      <c r="I255" s="22">
        <v>45100</v>
      </c>
      <c r="J255" s="23">
        <v>34594</v>
      </c>
      <c r="K255" s="23">
        <v>34594</v>
      </c>
      <c r="L255" s="24" t="s">
        <v>1478</v>
      </c>
      <c r="M255" s="24" t="s">
        <v>44</v>
      </c>
      <c r="N255" s="25">
        <v>0</v>
      </c>
      <c r="O255" s="21"/>
      <c r="P255" s="25">
        <v>0</v>
      </c>
      <c r="Q255" s="25">
        <v>0</v>
      </c>
      <c r="R255" s="21"/>
      <c r="S255" s="26"/>
      <c r="T255" s="21"/>
      <c r="U255" s="25">
        <v>0</v>
      </c>
      <c r="V255" s="25" t="s">
        <v>45</v>
      </c>
      <c r="W255" s="21" t="s">
        <v>45</v>
      </c>
      <c r="X255" s="26">
        <v>45100</v>
      </c>
      <c r="Y255" s="26">
        <v>45387</v>
      </c>
      <c r="Z255" s="26">
        <v>45393</v>
      </c>
      <c r="AA255" s="25">
        <v>35300</v>
      </c>
      <c r="AB255" s="25">
        <v>0</v>
      </c>
      <c r="AC255" s="25">
        <v>0</v>
      </c>
      <c r="AD255" s="25">
        <v>35300</v>
      </c>
      <c r="AE255" s="25">
        <v>0</v>
      </c>
      <c r="AF255" s="25">
        <v>35300</v>
      </c>
      <c r="AG255" s="21" t="s">
        <v>46</v>
      </c>
      <c r="AH255" s="21" t="s">
        <v>1132</v>
      </c>
      <c r="AI255" s="21" t="s">
        <v>52</v>
      </c>
      <c r="AJ255" s="25">
        <v>0</v>
      </c>
    </row>
    <row r="256" spans="1:36" hidden="1">
      <c r="A256" s="20">
        <v>900014785</v>
      </c>
      <c r="B256" s="21" t="s">
        <v>41</v>
      </c>
      <c r="C256" s="21" t="s">
        <v>5</v>
      </c>
      <c r="D256" s="21">
        <v>2652</v>
      </c>
      <c r="E256" s="21" t="s">
        <v>205</v>
      </c>
      <c r="F256" s="21" t="s">
        <v>2042</v>
      </c>
      <c r="G256" s="21" t="s">
        <v>206</v>
      </c>
      <c r="H256" s="22">
        <v>45140</v>
      </c>
      <c r="I256" s="22">
        <v>45171</v>
      </c>
      <c r="J256" s="23">
        <v>166489.57999999999</v>
      </c>
      <c r="K256" s="23">
        <v>166489.57999999999</v>
      </c>
      <c r="L256" s="24" t="s">
        <v>44</v>
      </c>
      <c r="M256" s="24" t="s">
        <v>44</v>
      </c>
      <c r="N256" s="25">
        <v>0</v>
      </c>
      <c r="O256" s="21"/>
      <c r="P256" s="25">
        <v>0</v>
      </c>
      <c r="Q256" s="25">
        <v>0</v>
      </c>
      <c r="R256" s="21"/>
      <c r="S256" s="26"/>
      <c r="T256" s="21"/>
      <c r="U256" s="25">
        <v>0</v>
      </c>
      <c r="V256" s="25" t="s">
        <v>45</v>
      </c>
      <c r="W256" s="21" t="s">
        <v>45</v>
      </c>
      <c r="X256" s="26">
        <v>45140</v>
      </c>
      <c r="Y256" s="26">
        <v>45358</v>
      </c>
      <c r="Z256" s="26">
        <v>45370</v>
      </c>
      <c r="AA256" s="25">
        <v>196700</v>
      </c>
      <c r="AB256" s="25">
        <v>0</v>
      </c>
      <c r="AC256" s="25">
        <v>0</v>
      </c>
      <c r="AD256" s="25">
        <v>196700</v>
      </c>
      <c r="AE256" s="25">
        <v>0</v>
      </c>
      <c r="AF256" s="25">
        <v>196700</v>
      </c>
      <c r="AG256" s="21" t="s">
        <v>46</v>
      </c>
      <c r="AH256" s="21" t="s">
        <v>207</v>
      </c>
      <c r="AI256" s="21" t="s">
        <v>190</v>
      </c>
      <c r="AJ256" s="25">
        <v>0</v>
      </c>
    </row>
    <row r="257" spans="1:36" hidden="1">
      <c r="A257" s="20">
        <v>900014785</v>
      </c>
      <c r="B257" s="21" t="s">
        <v>41</v>
      </c>
      <c r="C257" s="21" t="s">
        <v>5</v>
      </c>
      <c r="D257" s="21">
        <v>2479</v>
      </c>
      <c r="E257" s="21" t="s">
        <v>1159</v>
      </c>
      <c r="F257" s="21" t="s">
        <v>2043</v>
      </c>
      <c r="G257" s="21" t="s">
        <v>1160</v>
      </c>
      <c r="H257" s="22">
        <v>45100</v>
      </c>
      <c r="I257" s="22">
        <v>45100</v>
      </c>
      <c r="J257" s="23">
        <v>18194</v>
      </c>
      <c r="K257" s="23">
        <v>18194</v>
      </c>
      <c r="L257" s="24" t="s">
        <v>1478</v>
      </c>
      <c r="M257" s="24" t="s">
        <v>44</v>
      </c>
      <c r="N257" s="25">
        <v>0</v>
      </c>
      <c r="O257" s="21"/>
      <c r="P257" s="25">
        <v>0</v>
      </c>
      <c r="Q257" s="25">
        <v>0</v>
      </c>
      <c r="R257" s="21"/>
      <c r="S257" s="26"/>
      <c r="T257" s="21"/>
      <c r="U257" s="25">
        <v>0</v>
      </c>
      <c r="V257" s="25" t="s">
        <v>45</v>
      </c>
      <c r="W257" s="21" t="s">
        <v>45</v>
      </c>
      <c r="X257" s="26">
        <v>45100</v>
      </c>
      <c r="Y257" s="26">
        <v>45387</v>
      </c>
      <c r="Z257" s="26">
        <v>45393</v>
      </c>
      <c r="AA257" s="25">
        <v>35300</v>
      </c>
      <c r="AB257" s="25">
        <v>0</v>
      </c>
      <c r="AC257" s="25">
        <v>0</v>
      </c>
      <c r="AD257" s="25">
        <v>35300</v>
      </c>
      <c r="AE257" s="25">
        <v>0</v>
      </c>
      <c r="AF257" s="25">
        <v>35300</v>
      </c>
      <c r="AG257" s="21" t="s">
        <v>46</v>
      </c>
      <c r="AH257" s="21" t="s">
        <v>1132</v>
      </c>
      <c r="AI257" s="21" t="s">
        <v>52</v>
      </c>
      <c r="AJ257" s="25">
        <v>0</v>
      </c>
    </row>
    <row r="258" spans="1:36" hidden="1">
      <c r="A258" s="20">
        <v>900014785</v>
      </c>
      <c r="B258" s="21" t="s">
        <v>41</v>
      </c>
      <c r="C258" s="21" t="s">
        <v>5</v>
      </c>
      <c r="D258" s="21">
        <v>2480</v>
      </c>
      <c r="E258" s="21" t="s">
        <v>1161</v>
      </c>
      <c r="F258" s="21" t="s">
        <v>2044</v>
      </c>
      <c r="G258" s="21" t="s">
        <v>1162</v>
      </c>
      <c r="H258" s="22">
        <v>45100</v>
      </c>
      <c r="I258" s="22">
        <v>45100</v>
      </c>
      <c r="J258" s="23">
        <v>30494</v>
      </c>
      <c r="K258" s="23">
        <v>30494</v>
      </c>
      <c r="L258" s="24" t="s">
        <v>1478</v>
      </c>
      <c r="M258" s="24" t="s">
        <v>44</v>
      </c>
      <c r="N258" s="25">
        <v>0</v>
      </c>
      <c r="O258" s="21"/>
      <c r="P258" s="25">
        <v>0</v>
      </c>
      <c r="Q258" s="25">
        <v>0</v>
      </c>
      <c r="R258" s="21"/>
      <c r="S258" s="26"/>
      <c r="T258" s="21"/>
      <c r="U258" s="25">
        <v>0</v>
      </c>
      <c r="V258" s="25" t="s">
        <v>45</v>
      </c>
      <c r="W258" s="21" t="s">
        <v>45</v>
      </c>
      <c r="X258" s="26">
        <v>45100</v>
      </c>
      <c r="Y258" s="26">
        <v>45387</v>
      </c>
      <c r="Z258" s="26">
        <v>45393</v>
      </c>
      <c r="AA258" s="25">
        <v>35300</v>
      </c>
      <c r="AB258" s="25">
        <v>0</v>
      </c>
      <c r="AC258" s="25">
        <v>0</v>
      </c>
      <c r="AD258" s="25">
        <v>35300</v>
      </c>
      <c r="AE258" s="25">
        <v>0</v>
      </c>
      <c r="AF258" s="25">
        <v>35300</v>
      </c>
      <c r="AG258" s="21" t="s">
        <v>46</v>
      </c>
      <c r="AH258" s="21" t="s">
        <v>1132</v>
      </c>
      <c r="AI258" s="21" t="s">
        <v>52</v>
      </c>
      <c r="AJ258" s="25">
        <v>0</v>
      </c>
    </row>
    <row r="259" spans="1:36" hidden="1">
      <c r="A259" s="20">
        <v>900014785</v>
      </c>
      <c r="B259" s="21" t="s">
        <v>41</v>
      </c>
      <c r="C259" s="21" t="s">
        <v>5</v>
      </c>
      <c r="D259" s="21">
        <v>2481</v>
      </c>
      <c r="E259" s="21" t="s">
        <v>1163</v>
      </c>
      <c r="F259" s="21" t="s">
        <v>2045</v>
      </c>
      <c r="G259" s="21" t="s">
        <v>1164</v>
      </c>
      <c r="H259" s="22">
        <v>45100</v>
      </c>
      <c r="I259" s="22">
        <v>45100</v>
      </c>
      <c r="J259" s="23">
        <v>30494</v>
      </c>
      <c r="K259" s="23">
        <v>30494</v>
      </c>
      <c r="L259" s="24" t="s">
        <v>1478</v>
      </c>
      <c r="M259" s="24" t="s">
        <v>44</v>
      </c>
      <c r="N259" s="25">
        <v>0</v>
      </c>
      <c r="O259" s="21"/>
      <c r="P259" s="25">
        <v>0</v>
      </c>
      <c r="Q259" s="25">
        <v>0</v>
      </c>
      <c r="R259" s="21"/>
      <c r="S259" s="26"/>
      <c r="T259" s="21"/>
      <c r="U259" s="25">
        <v>0</v>
      </c>
      <c r="V259" s="25" t="s">
        <v>45</v>
      </c>
      <c r="W259" s="21" t="s">
        <v>45</v>
      </c>
      <c r="X259" s="26">
        <v>45100</v>
      </c>
      <c r="Y259" s="26">
        <v>45387</v>
      </c>
      <c r="Z259" s="26">
        <v>45393</v>
      </c>
      <c r="AA259" s="25">
        <v>35300</v>
      </c>
      <c r="AB259" s="25">
        <v>0</v>
      </c>
      <c r="AC259" s="25">
        <v>0</v>
      </c>
      <c r="AD259" s="25">
        <v>35300</v>
      </c>
      <c r="AE259" s="25">
        <v>0</v>
      </c>
      <c r="AF259" s="25">
        <v>35300</v>
      </c>
      <c r="AG259" s="21" t="s">
        <v>46</v>
      </c>
      <c r="AH259" s="21" t="s">
        <v>1132</v>
      </c>
      <c r="AI259" s="21" t="s">
        <v>52</v>
      </c>
      <c r="AJ259" s="25">
        <v>0</v>
      </c>
    </row>
    <row r="260" spans="1:36" hidden="1">
      <c r="A260" s="20">
        <v>900014785</v>
      </c>
      <c r="B260" s="21" t="s">
        <v>41</v>
      </c>
      <c r="C260" s="21" t="s">
        <v>5</v>
      </c>
      <c r="D260" s="21">
        <v>2563</v>
      </c>
      <c r="E260" s="21" t="s">
        <v>162</v>
      </c>
      <c r="F260" s="21" t="s">
        <v>2046</v>
      </c>
      <c r="G260" s="21" t="s">
        <v>163</v>
      </c>
      <c r="H260" s="22">
        <v>45124</v>
      </c>
      <c r="I260" s="22">
        <v>45124</v>
      </c>
      <c r="J260" s="23">
        <v>170589.58</v>
      </c>
      <c r="K260" s="23">
        <v>170589.58</v>
      </c>
      <c r="L260" s="24" t="s">
        <v>44</v>
      </c>
      <c r="M260" s="24" t="s">
        <v>44</v>
      </c>
      <c r="N260" s="25">
        <v>0</v>
      </c>
      <c r="O260" s="21"/>
      <c r="P260" s="25">
        <v>0</v>
      </c>
      <c r="Q260" s="25">
        <v>0</v>
      </c>
      <c r="R260" s="21"/>
      <c r="S260" s="26"/>
      <c r="T260" s="21"/>
      <c r="U260" s="25">
        <v>0</v>
      </c>
      <c r="V260" s="25" t="s">
        <v>1298</v>
      </c>
      <c r="W260" s="21" t="s">
        <v>45</v>
      </c>
      <c r="X260" s="26">
        <v>45124</v>
      </c>
      <c r="Y260" s="26">
        <v>45301</v>
      </c>
      <c r="Z260" s="26">
        <v>45348</v>
      </c>
      <c r="AA260" s="25">
        <v>196700</v>
      </c>
      <c r="AB260" s="25">
        <v>0</v>
      </c>
      <c r="AC260" s="25">
        <v>0</v>
      </c>
      <c r="AD260" s="25">
        <v>196700</v>
      </c>
      <c r="AE260" s="25">
        <v>0</v>
      </c>
      <c r="AF260" s="25">
        <v>196700</v>
      </c>
      <c r="AG260" s="21" t="s">
        <v>46</v>
      </c>
      <c r="AH260" s="21" t="s">
        <v>164</v>
      </c>
      <c r="AI260" s="21" t="s">
        <v>52</v>
      </c>
      <c r="AJ260" s="25">
        <v>0</v>
      </c>
    </row>
    <row r="261" spans="1:36" hidden="1">
      <c r="A261" s="20">
        <v>900014785</v>
      </c>
      <c r="B261" s="21" t="s">
        <v>41</v>
      </c>
      <c r="C261" s="21" t="s">
        <v>5</v>
      </c>
      <c r="D261" s="21">
        <v>2644</v>
      </c>
      <c r="E261" s="21" t="s">
        <v>184</v>
      </c>
      <c r="F261" s="21" t="s">
        <v>2047</v>
      </c>
      <c r="G261" s="21" t="s">
        <v>185</v>
      </c>
      <c r="H261" s="22">
        <v>45140</v>
      </c>
      <c r="I261" s="22">
        <v>45171</v>
      </c>
      <c r="J261" s="23">
        <v>170589.58</v>
      </c>
      <c r="K261" s="23">
        <v>170589.58</v>
      </c>
      <c r="L261" s="24" t="s">
        <v>44</v>
      </c>
      <c r="M261" s="24" t="s">
        <v>44</v>
      </c>
      <c r="N261" s="25">
        <v>0</v>
      </c>
      <c r="O261" s="21"/>
      <c r="P261" s="25">
        <v>0</v>
      </c>
      <c r="Q261" s="25">
        <v>0</v>
      </c>
      <c r="R261" s="21"/>
      <c r="S261" s="26"/>
      <c r="T261" s="21"/>
      <c r="U261" s="25">
        <v>0</v>
      </c>
      <c r="V261" s="25" t="s">
        <v>45</v>
      </c>
      <c r="W261" s="21" t="s">
        <v>45</v>
      </c>
      <c r="X261" s="26">
        <v>45140</v>
      </c>
      <c r="Y261" s="26">
        <v>45358</v>
      </c>
      <c r="Z261" s="26">
        <v>45370</v>
      </c>
      <c r="AA261" s="25">
        <v>196700</v>
      </c>
      <c r="AB261" s="25">
        <v>0</v>
      </c>
      <c r="AC261" s="25">
        <v>0</v>
      </c>
      <c r="AD261" s="25">
        <v>196700</v>
      </c>
      <c r="AE261" s="25">
        <v>0</v>
      </c>
      <c r="AF261" s="25">
        <v>196700</v>
      </c>
      <c r="AG261" s="21" t="s">
        <v>46</v>
      </c>
      <c r="AH261" s="21" t="s">
        <v>186</v>
      </c>
      <c r="AI261" s="21" t="s">
        <v>52</v>
      </c>
      <c r="AJ261" s="25">
        <v>0</v>
      </c>
    </row>
    <row r="262" spans="1:36" hidden="1">
      <c r="A262" s="20">
        <v>900014785</v>
      </c>
      <c r="B262" s="21" t="s">
        <v>41</v>
      </c>
      <c r="C262" s="21" t="s">
        <v>5</v>
      </c>
      <c r="D262" s="21">
        <v>2647</v>
      </c>
      <c r="E262" s="21" t="s">
        <v>194</v>
      </c>
      <c r="F262" s="21" t="s">
        <v>2048</v>
      </c>
      <c r="G262" s="21" t="s">
        <v>195</v>
      </c>
      <c r="H262" s="22">
        <v>45140</v>
      </c>
      <c r="I262" s="22">
        <v>45171</v>
      </c>
      <c r="J262" s="23">
        <v>154189.57999999999</v>
      </c>
      <c r="K262" s="23">
        <v>154189.57999999999</v>
      </c>
      <c r="L262" s="24" t="s">
        <v>44</v>
      </c>
      <c r="M262" s="24" t="s">
        <v>44</v>
      </c>
      <c r="N262" s="25">
        <v>0</v>
      </c>
      <c r="O262" s="21"/>
      <c r="P262" s="25">
        <v>0</v>
      </c>
      <c r="Q262" s="25">
        <v>0</v>
      </c>
      <c r="R262" s="21"/>
      <c r="S262" s="26"/>
      <c r="T262" s="21"/>
      <c r="U262" s="25">
        <v>0</v>
      </c>
      <c r="V262" s="25" t="s">
        <v>45</v>
      </c>
      <c r="W262" s="21" t="s">
        <v>45</v>
      </c>
      <c r="X262" s="26">
        <v>45140</v>
      </c>
      <c r="Y262" s="26">
        <v>45358</v>
      </c>
      <c r="Z262" s="26">
        <v>45370</v>
      </c>
      <c r="AA262" s="25">
        <v>196700</v>
      </c>
      <c r="AB262" s="25">
        <v>0</v>
      </c>
      <c r="AC262" s="25">
        <v>0</v>
      </c>
      <c r="AD262" s="25">
        <v>196700</v>
      </c>
      <c r="AE262" s="25">
        <v>0</v>
      </c>
      <c r="AF262" s="25">
        <v>196700</v>
      </c>
      <c r="AG262" s="21" t="s">
        <v>46</v>
      </c>
      <c r="AH262" s="21" t="s">
        <v>196</v>
      </c>
      <c r="AI262" s="21" t="s">
        <v>52</v>
      </c>
      <c r="AJ262" s="25">
        <v>0</v>
      </c>
    </row>
    <row r="263" spans="1:36" hidden="1">
      <c r="A263" s="20">
        <v>900014785</v>
      </c>
      <c r="B263" s="21" t="s">
        <v>41</v>
      </c>
      <c r="C263" s="21" t="s">
        <v>5</v>
      </c>
      <c r="D263" s="21">
        <v>2648</v>
      </c>
      <c r="E263" s="21" t="s">
        <v>197</v>
      </c>
      <c r="F263" s="21" t="s">
        <v>2049</v>
      </c>
      <c r="G263" s="21" t="s">
        <v>198</v>
      </c>
      <c r="H263" s="22">
        <v>45140</v>
      </c>
      <c r="I263" s="22">
        <v>45171</v>
      </c>
      <c r="J263" s="23">
        <v>166489.57999999999</v>
      </c>
      <c r="K263" s="23">
        <v>166489.57999999999</v>
      </c>
      <c r="L263" s="24" t="s">
        <v>44</v>
      </c>
      <c r="M263" s="24" t="s">
        <v>44</v>
      </c>
      <c r="N263" s="25">
        <v>0</v>
      </c>
      <c r="O263" s="21"/>
      <c r="P263" s="25">
        <v>0</v>
      </c>
      <c r="Q263" s="25">
        <v>0</v>
      </c>
      <c r="R263" s="21"/>
      <c r="S263" s="26"/>
      <c r="T263" s="21"/>
      <c r="U263" s="25">
        <v>0</v>
      </c>
      <c r="V263" s="25" t="s">
        <v>45</v>
      </c>
      <c r="W263" s="21" t="s">
        <v>45</v>
      </c>
      <c r="X263" s="26">
        <v>45140</v>
      </c>
      <c r="Y263" s="26">
        <v>45358</v>
      </c>
      <c r="Z263" s="26">
        <v>45370</v>
      </c>
      <c r="AA263" s="25">
        <v>196700</v>
      </c>
      <c r="AB263" s="25">
        <v>0</v>
      </c>
      <c r="AC263" s="25">
        <v>0</v>
      </c>
      <c r="AD263" s="25">
        <v>196700</v>
      </c>
      <c r="AE263" s="25">
        <v>0</v>
      </c>
      <c r="AF263" s="25">
        <v>196700</v>
      </c>
      <c r="AG263" s="21" t="s">
        <v>46</v>
      </c>
      <c r="AH263" s="21" t="s">
        <v>196</v>
      </c>
      <c r="AI263" s="21" t="s">
        <v>52</v>
      </c>
      <c r="AJ263" s="25">
        <v>0</v>
      </c>
    </row>
    <row r="264" spans="1:36" hidden="1">
      <c r="A264" s="20">
        <v>900014785</v>
      </c>
      <c r="B264" s="21" t="s">
        <v>41</v>
      </c>
      <c r="C264" s="21" t="s">
        <v>5</v>
      </c>
      <c r="D264" s="21">
        <v>2649</v>
      </c>
      <c r="E264" s="21" t="s">
        <v>199</v>
      </c>
      <c r="F264" s="21" t="s">
        <v>2050</v>
      </c>
      <c r="G264" s="21" t="s">
        <v>200</v>
      </c>
      <c r="H264" s="22">
        <v>45140</v>
      </c>
      <c r="I264" s="22">
        <v>45171</v>
      </c>
      <c r="J264" s="23">
        <v>170589.58</v>
      </c>
      <c r="K264" s="23">
        <v>170589.58</v>
      </c>
      <c r="L264" s="24" t="s">
        <v>44</v>
      </c>
      <c r="M264" s="24" t="s">
        <v>44</v>
      </c>
      <c r="N264" s="25">
        <v>0</v>
      </c>
      <c r="O264" s="21"/>
      <c r="P264" s="25">
        <v>0</v>
      </c>
      <c r="Q264" s="25">
        <v>0</v>
      </c>
      <c r="R264" s="21"/>
      <c r="S264" s="26"/>
      <c r="T264" s="21"/>
      <c r="U264" s="25">
        <v>0</v>
      </c>
      <c r="V264" s="25" t="s">
        <v>45</v>
      </c>
      <c r="W264" s="21" t="s">
        <v>45</v>
      </c>
      <c r="X264" s="26">
        <v>45140</v>
      </c>
      <c r="Y264" s="26">
        <v>45358</v>
      </c>
      <c r="Z264" s="26">
        <v>45370</v>
      </c>
      <c r="AA264" s="25">
        <v>196700</v>
      </c>
      <c r="AB264" s="25">
        <v>0</v>
      </c>
      <c r="AC264" s="25">
        <v>0</v>
      </c>
      <c r="AD264" s="25">
        <v>196700</v>
      </c>
      <c r="AE264" s="25">
        <v>0</v>
      </c>
      <c r="AF264" s="25">
        <v>196700</v>
      </c>
      <c r="AG264" s="21" t="s">
        <v>46</v>
      </c>
      <c r="AH264" s="21" t="s">
        <v>196</v>
      </c>
      <c r="AI264" s="21" t="s">
        <v>52</v>
      </c>
      <c r="AJ264" s="25">
        <v>0</v>
      </c>
    </row>
    <row r="265" spans="1:36" hidden="1">
      <c r="A265" s="20">
        <v>900014785</v>
      </c>
      <c r="B265" s="21" t="s">
        <v>41</v>
      </c>
      <c r="C265" s="21" t="s">
        <v>5</v>
      </c>
      <c r="D265" s="21">
        <v>2650</v>
      </c>
      <c r="E265" s="21" t="s">
        <v>201</v>
      </c>
      <c r="F265" s="21" t="s">
        <v>2051</v>
      </c>
      <c r="G265" s="21" t="s">
        <v>202</v>
      </c>
      <c r="H265" s="22">
        <v>45140</v>
      </c>
      <c r="I265" s="22">
        <v>45171</v>
      </c>
      <c r="J265" s="23">
        <v>170589.58</v>
      </c>
      <c r="K265" s="23">
        <v>170589.58</v>
      </c>
      <c r="L265" s="24" t="s">
        <v>44</v>
      </c>
      <c r="M265" s="24" t="s">
        <v>44</v>
      </c>
      <c r="N265" s="25">
        <v>0</v>
      </c>
      <c r="O265" s="21"/>
      <c r="P265" s="25">
        <v>0</v>
      </c>
      <c r="Q265" s="25">
        <v>0</v>
      </c>
      <c r="R265" s="21"/>
      <c r="S265" s="26"/>
      <c r="T265" s="21"/>
      <c r="U265" s="25">
        <v>0</v>
      </c>
      <c r="V265" s="25" t="s">
        <v>45</v>
      </c>
      <c r="W265" s="21" t="s">
        <v>45</v>
      </c>
      <c r="X265" s="26">
        <v>45140</v>
      </c>
      <c r="Y265" s="26">
        <v>45358</v>
      </c>
      <c r="Z265" s="26">
        <v>45370</v>
      </c>
      <c r="AA265" s="25">
        <v>196700</v>
      </c>
      <c r="AB265" s="25">
        <v>0</v>
      </c>
      <c r="AC265" s="25">
        <v>0</v>
      </c>
      <c r="AD265" s="25">
        <v>196700</v>
      </c>
      <c r="AE265" s="25">
        <v>0</v>
      </c>
      <c r="AF265" s="25">
        <v>196700</v>
      </c>
      <c r="AG265" s="21" t="s">
        <v>46</v>
      </c>
      <c r="AH265" s="21" t="s">
        <v>196</v>
      </c>
      <c r="AI265" s="21" t="s">
        <v>52</v>
      </c>
      <c r="AJ265" s="25">
        <v>0</v>
      </c>
    </row>
    <row r="266" spans="1:36" hidden="1">
      <c r="A266" s="20">
        <v>900014785</v>
      </c>
      <c r="B266" s="21" t="s">
        <v>41</v>
      </c>
      <c r="C266" s="21" t="s">
        <v>5</v>
      </c>
      <c r="D266" s="21">
        <v>2651</v>
      </c>
      <c r="E266" s="21" t="s">
        <v>203</v>
      </c>
      <c r="F266" s="21" t="s">
        <v>2052</v>
      </c>
      <c r="G266" s="21" t="s">
        <v>204</v>
      </c>
      <c r="H266" s="22">
        <v>45140</v>
      </c>
      <c r="I266" s="22">
        <v>45171</v>
      </c>
      <c r="J266" s="23">
        <v>170589.58</v>
      </c>
      <c r="K266" s="23">
        <v>170589.58</v>
      </c>
      <c r="L266" s="24" t="s">
        <v>44</v>
      </c>
      <c r="M266" s="24" t="s">
        <v>44</v>
      </c>
      <c r="N266" s="25">
        <v>0</v>
      </c>
      <c r="O266" s="21"/>
      <c r="P266" s="25">
        <v>0</v>
      </c>
      <c r="Q266" s="25">
        <v>0</v>
      </c>
      <c r="R266" s="21"/>
      <c r="S266" s="26"/>
      <c r="T266" s="21"/>
      <c r="U266" s="25">
        <v>0</v>
      </c>
      <c r="V266" s="25" t="s">
        <v>45</v>
      </c>
      <c r="W266" s="21" t="s">
        <v>45</v>
      </c>
      <c r="X266" s="26">
        <v>45140</v>
      </c>
      <c r="Y266" s="26">
        <v>45358</v>
      </c>
      <c r="Z266" s="26">
        <v>45370</v>
      </c>
      <c r="AA266" s="25">
        <v>196700</v>
      </c>
      <c r="AB266" s="25">
        <v>0</v>
      </c>
      <c r="AC266" s="25">
        <v>0</v>
      </c>
      <c r="AD266" s="25">
        <v>196700</v>
      </c>
      <c r="AE266" s="25">
        <v>0</v>
      </c>
      <c r="AF266" s="25">
        <v>196700</v>
      </c>
      <c r="AG266" s="21" t="s">
        <v>46</v>
      </c>
      <c r="AH266" s="21" t="s">
        <v>196</v>
      </c>
      <c r="AI266" s="21" t="s">
        <v>52</v>
      </c>
      <c r="AJ266" s="25">
        <v>0</v>
      </c>
    </row>
    <row r="267" spans="1:36" hidden="1">
      <c r="A267" s="20">
        <v>900014785</v>
      </c>
      <c r="B267" s="21" t="s">
        <v>41</v>
      </c>
      <c r="C267" s="21" t="s">
        <v>5</v>
      </c>
      <c r="D267" s="21">
        <v>2653</v>
      </c>
      <c r="E267" s="21" t="s">
        <v>208</v>
      </c>
      <c r="F267" s="21" t="s">
        <v>2053</v>
      </c>
      <c r="G267" s="21" t="s">
        <v>209</v>
      </c>
      <c r="H267" s="22">
        <v>45140</v>
      </c>
      <c r="I267" s="22">
        <v>45171</v>
      </c>
      <c r="J267" s="23">
        <v>166489.57999999999</v>
      </c>
      <c r="K267" s="23">
        <v>166489.57999999999</v>
      </c>
      <c r="L267" s="24" t="s">
        <v>44</v>
      </c>
      <c r="M267" s="24" t="s">
        <v>44</v>
      </c>
      <c r="N267" s="25">
        <v>0</v>
      </c>
      <c r="O267" s="21"/>
      <c r="P267" s="25">
        <v>0</v>
      </c>
      <c r="Q267" s="25">
        <v>0</v>
      </c>
      <c r="R267" s="21"/>
      <c r="S267" s="26"/>
      <c r="T267" s="21"/>
      <c r="U267" s="25">
        <v>0</v>
      </c>
      <c r="V267" s="25" t="s">
        <v>45</v>
      </c>
      <c r="W267" s="21" t="s">
        <v>45</v>
      </c>
      <c r="X267" s="26">
        <v>45140</v>
      </c>
      <c r="Y267" s="26">
        <v>45358</v>
      </c>
      <c r="Z267" s="26">
        <v>45370</v>
      </c>
      <c r="AA267" s="25">
        <v>196700</v>
      </c>
      <c r="AB267" s="25">
        <v>0</v>
      </c>
      <c r="AC267" s="25">
        <v>0</v>
      </c>
      <c r="AD267" s="25">
        <v>196700</v>
      </c>
      <c r="AE267" s="25">
        <v>0</v>
      </c>
      <c r="AF267" s="25">
        <v>196700</v>
      </c>
      <c r="AG267" s="21" t="s">
        <v>46</v>
      </c>
      <c r="AH267" s="21" t="s">
        <v>196</v>
      </c>
      <c r="AI267" s="21" t="s">
        <v>52</v>
      </c>
      <c r="AJ267" s="25">
        <v>0</v>
      </c>
    </row>
    <row r="268" spans="1:36" hidden="1">
      <c r="A268" s="20">
        <v>900014785</v>
      </c>
      <c r="B268" s="21" t="s">
        <v>41</v>
      </c>
      <c r="C268" s="21" t="s">
        <v>5</v>
      </c>
      <c r="D268" s="21">
        <v>2654</v>
      </c>
      <c r="E268" s="21" t="s">
        <v>210</v>
      </c>
      <c r="F268" s="21" t="s">
        <v>2054</v>
      </c>
      <c r="G268" s="21" t="s">
        <v>211</v>
      </c>
      <c r="H268" s="22">
        <v>45140</v>
      </c>
      <c r="I268" s="22">
        <v>45171</v>
      </c>
      <c r="J268" s="23">
        <v>170589.58</v>
      </c>
      <c r="K268" s="23">
        <v>170589.58</v>
      </c>
      <c r="L268" s="24" t="s">
        <v>44</v>
      </c>
      <c r="M268" s="24" t="s">
        <v>44</v>
      </c>
      <c r="N268" s="25">
        <v>0</v>
      </c>
      <c r="O268" s="21"/>
      <c r="P268" s="25">
        <v>0</v>
      </c>
      <c r="Q268" s="25">
        <v>0</v>
      </c>
      <c r="R268" s="21"/>
      <c r="S268" s="26"/>
      <c r="T268" s="21"/>
      <c r="U268" s="25">
        <v>0</v>
      </c>
      <c r="V268" s="25" t="s">
        <v>45</v>
      </c>
      <c r="W268" s="21" t="s">
        <v>45</v>
      </c>
      <c r="X268" s="26">
        <v>45140</v>
      </c>
      <c r="Y268" s="26">
        <v>45358</v>
      </c>
      <c r="Z268" s="26">
        <v>45370</v>
      </c>
      <c r="AA268" s="25">
        <v>196700</v>
      </c>
      <c r="AB268" s="25">
        <v>0</v>
      </c>
      <c r="AC268" s="25">
        <v>0</v>
      </c>
      <c r="AD268" s="25">
        <v>196700</v>
      </c>
      <c r="AE268" s="25">
        <v>0</v>
      </c>
      <c r="AF268" s="25">
        <v>196700</v>
      </c>
      <c r="AG268" s="21" t="s">
        <v>46</v>
      </c>
      <c r="AH268" s="21" t="s">
        <v>196</v>
      </c>
      <c r="AI268" s="21" t="s">
        <v>52</v>
      </c>
      <c r="AJ268" s="25">
        <v>0</v>
      </c>
    </row>
    <row r="269" spans="1:36" hidden="1">
      <c r="A269" s="20">
        <v>900014785</v>
      </c>
      <c r="B269" s="21" t="s">
        <v>41</v>
      </c>
      <c r="C269" s="21" t="s">
        <v>5</v>
      </c>
      <c r="D269" s="21">
        <v>2659</v>
      </c>
      <c r="E269" s="21" t="s">
        <v>404</v>
      </c>
      <c r="F269" s="21" t="s">
        <v>2055</v>
      </c>
      <c r="G269" s="21" t="s">
        <v>405</v>
      </c>
      <c r="H269" s="22">
        <v>45140</v>
      </c>
      <c r="I269" s="22">
        <v>45171</v>
      </c>
      <c r="J269" s="23">
        <v>182868</v>
      </c>
      <c r="K269" s="23">
        <v>182868</v>
      </c>
      <c r="L269" s="24" t="s">
        <v>44</v>
      </c>
      <c r="M269" s="24" t="s">
        <v>44</v>
      </c>
      <c r="N269" s="25">
        <v>0</v>
      </c>
      <c r="O269" s="21"/>
      <c r="P269" s="25">
        <v>0</v>
      </c>
      <c r="Q269" s="25">
        <v>0</v>
      </c>
      <c r="R269" s="21"/>
      <c r="S269" s="26"/>
      <c r="T269" s="21"/>
      <c r="U269" s="25">
        <v>0</v>
      </c>
      <c r="V269" s="25" t="s">
        <v>45</v>
      </c>
      <c r="W269" s="21" t="s">
        <v>45</v>
      </c>
      <c r="X269" s="26">
        <v>45140</v>
      </c>
      <c r="Y269" s="26">
        <v>45358</v>
      </c>
      <c r="Z269" s="26">
        <v>45360</v>
      </c>
      <c r="AA269" s="25">
        <v>186600</v>
      </c>
      <c r="AB269" s="25">
        <v>0</v>
      </c>
      <c r="AC269" s="25">
        <v>0</v>
      </c>
      <c r="AD269" s="25">
        <v>186600</v>
      </c>
      <c r="AE269" s="25">
        <v>0</v>
      </c>
      <c r="AF269" s="25">
        <v>186600</v>
      </c>
      <c r="AG269" s="21" t="s">
        <v>46</v>
      </c>
      <c r="AH269" s="21" t="s">
        <v>406</v>
      </c>
      <c r="AI269" s="21" t="s">
        <v>52</v>
      </c>
      <c r="AJ269" s="25">
        <v>0</v>
      </c>
    </row>
    <row r="270" spans="1:36" hidden="1">
      <c r="A270" s="20">
        <v>900014785</v>
      </c>
      <c r="B270" s="21" t="s">
        <v>41</v>
      </c>
      <c r="C270" s="21" t="s">
        <v>5</v>
      </c>
      <c r="D270" s="21">
        <v>2660</v>
      </c>
      <c r="E270" s="21" t="s">
        <v>407</v>
      </c>
      <c r="F270" s="21" t="s">
        <v>2056</v>
      </c>
      <c r="G270" s="21" t="s">
        <v>408</v>
      </c>
      <c r="H270" s="22">
        <v>45140</v>
      </c>
      <c r="I270" s="22">
        <v>45171</v>
      </c>
      <c r="J270" s="23">
        <v>182868</v>
      </c>
      <c r="K270" s="23">
        <v>182868</v>
      </c>
      <c r="L270" s="24" t="s">
        <v>44</v>
      </c>
      <c r="M270" s="24" t="s">
        <v>44</v>
      </c>
      <c r="N270" s="25">
        <v>0</v>
      </c>
      <c r="O270" s="21"/>
      <c r="P270" s="25">
        <v>0</v>
      </c>
      <c r="Q270" s="25">
        <v>0</v>
      </c>
      <c r="R270" s="21"/>
      <c r="S270" s="26"/>
      <c r="T270" s="21"/>
      <c r="U270" s="25">
        <v>0</v>
      </c>
      <c r="V270" s="25" t="s">
        <v>45</v>
      </c>
      <c r="W270" s="21" t="s">
        <v>45</v>
      </c>
      <c r="X270" s="26">
        <v>45140</v>
      </c>
      <c r="Y270" s="26">
        <v>45358</v>
      </c>
      <c r="Z270" s="26">
        <v>45360</v>
      </c>
      <c r="AA270" s="25">
        <v>186600</v>
      </c>
      <c r="AB270" s="25">
        <v>0</v>
      </c>
      <c r="AC270" s="25">
        <v>0</v>
      </c>
      <c r="AD270" s="25">
        <v>186600</v>
      </c>
      <c r="AE270" s="25">
        <v>0</v>
      </c>
      <c r="AF270" s="25">
        <v>186600</v>
      </c>
      <c r="AG270" s="21" t="s">
        <v>46</v>
      </c>
      <c r="AH270" s="21" t="s">
        <v>409</v>
      </c>
      <c r="AI270" s="21" t="s">
        <v>52</v>
      </c>
      <c r="AJ270" s="25">
        <v>0</v>
      </c>
    </row>
    <row r="271" spans="1:36" hidden="1">
      <c r="A271" s="20">
        <v>900014785</v>
      </c>
      <c r="B271" s="21" t="s">
        <v>41</v>
      </c>
      <c r="C271" s="21" t="s">
        <v>5</v>
      </c>
      <c r="D271" s="21">
        <v>2721</v>
      </c>
      <c r="E271" s="21" t="s">
        <v>752</v>
      </c>
      <c r="F271" s="21" t="s">
        <v>2057</v>
      </c>
      <c r="G271" s="21" t="s">
        <v>753</v>
      </c>
      <c r="H271" s="22">
        <v>45238</v>
      </c>
      <c r="I271" s="22">
        <v>45268</v>
      </c>
      <c r="J271" s="23">
        <v>138588</v>
      </c>
      <c r="K271" s="23">
        <v>138588</v>
      </c>
      <c r="L271" s="24" t="s">
        <v>1478</v>
      </c>
      <c r="M271" s="24" t="s">
        <v>44</v>
      </c>
      <c r="N271" s="25">
        <v>0</v>
      </c>
      <c r="O271" s="21"/>
      <c r="P271" s="25">
        <v>0</v>
      </c>
      <c r="Q271" s="25">
        <v>0</v>
      </c>
      <c r="R271" s="21"/>
      <c r="S271" s="26"/>
      <c r="T271" s="21"/>
      <c r="U271" s="25">
        <v>0</v>
      </c>
      <c r="V271" s="25" t="s">
        <v>45</v>
      </c>
      <c r="W271" s="21" t="s">
        <v>45</v>
      </c>
      <c r="X271" s="26">
        <v>45238</v>
      </c>
      <c r="Y271" s="26">
        <v>45387</v>
      </c>
      <c r="Z271" s="26">
        <v>45402</v>
      </c>
      <c r="AA271" s="25">
        <v>145600</v>
      </c>
      <c r="AB271" s="25">
        <v>0</v>
      </c>
      <c r="AC271" s="25">
        <v>0</v>
      </c>
      <c r="AD271" s="25">
        <v>145600</v>
      </c>
      <c r="AE271" s="25">
        <v>0</v>
      </c>
      <c r="AF271" s="25">
        <v>145600</v>
      </c>
      <c r="AG271" s="21" t="s">
        <v>46</v>
      </c>
      <c r="AH271" s="21" t="s">
        <v>754</v>
      </c>
      <c r="AI271" s="21" t="s">
        <v>664</v>
      </c>
      <c r="AJ271" s="25">
        <v>0</v>
      </c>
    </row>
    <row r="272" spans="1:36" hidden="1">
      <c r="A272" s="20">
        <v>900014785</v>
      </c>
      <c r="B272" s="21" t="s">
        <v>41</v>
      </c>
      <c r="C272" s="21" t="s">
        <v>5</v>
      </c>
      <c r="D272" s="21">
        <v>2655</v>
      </c>
      <c r="E272" s="21" t="s">
        <v>749</v>
      </c>
      <c r="F272" s="21" t="s">
        <v>2058</v>
      </c>
      <c r="G272" s="21" t="s">
        <v>750</v>
      </c>
      <c r="H272" s="22">
        <v>45140</v>
      </c>
      <c r="I272" s="22">
        <v>45171</v>
      </c>
      <c r="J272" s="23">
        <v>138588</v>
      </c>
      <c r="K272" s="23">
        <v>138588</v>
      </c>
      <c r="L272" s="24" t="s">
        <v>44</v>
      </c>
      <c r="M272" s="24" t="s">
        <v>44</v>
      </c>
      <c r="N272" s="25">
        <v>0</v>
      </c>
      <c r="O272" s="21"/>
      <c r="P272" s="25">
        <v>0</v>
      </c>
      <c r="Q272" s="25">
        <v>0</v>
      </c>
      <c r="R272" s="21"/>
      <c r="S272" s="26"/>
      <c r="T272" s="21"/>
      <c r="U272" s="25">
        <v>0</v>
      </c>
      <c r="V272" s="25" t="s">
        <v>45</v>
      </c>
      <c r="W272" s="21" t="s">
        <v>45</v>
      </c>
      <c r="X272" s="26">
        <v>45140</v>
      </c>
      <c r="Y272" s="26">
        <v>45358</v>
      </c>
      <c r="Z272" s="26">
        <v>45360</v>
      </c>
      <c r="AA272" s="25">
        <v>145600</v>
      </c>
      <c r="AB272" s="25">
        <v>0</v>
      </c>
      <c r="AC272" s="25">
        <v>0</v>
      </c>
      <c r="AD272" s="25">
        <v>145600</v>
      </c>
      <c r="AE272" s="25">
        <v>0</v>
      </c>
      <c r="AF272" s="25">
        <v>145600</v>
      </c>
      <c r="AG272" s="21" t="s">
        <v>46</v>
      </c>
      <c r="AH272" s="21" t="s">
        <v>751</v>
      </c>
      <c r="AI272" s="21" t="s">
        <v>52</v>
      </c>
      <c r="AJ272" s="25">
        <v>0</v>
      </c>
    </row>
    <row r="273" spans="1:36" hidden="1">
      <c r="A273" s="20">
        <v>900014785</v>
      </c>
      <c r="B273" s="21" t="s">
        <v>41</v>
      </c>
      <c r="C273" s="21" t="s">
        <v>5</v>
      </c>
      <c r="D273" s="21">
        <v>2657</v>
      </c>
      <c r="E273" s="21" t="s">
        <v>897</v>
      </c>
      <c r="F273" s="21" t="s">
        <v>2059</v>
      </c>
      <c r="G273" s="21" t="s">
        <v>898</v>
      </c>
      <c r="H273" s="22">
        <v>45140</v>
      </c>
      <c r="I273" s="22">
        <v>45171</v>
      </c>
      <c r="J273" s="23">
        <v>106722</v>
      </c>
      <c r="K273" s="23">
        <v>106722</v>
      </c>
      <c r="L273" s="24" t="s">
        <v>44</v>
      </c>
      <c r="M273" s="24" t="s">
        <v>44</v>
      </c>
      <c r="N273" s="25">
        <v>0</v>
      </c>
      <c r="O273" s="21"/>
      <c r="P273" s="25">
        <v>0</v>
      </c>
      <c r="Q273" s="25">
        <v>0</v>
      </c>
      <c r="R273" s="21"/>
      <c r="S273" s="26"/>
      <c r="T273" s="21"/>
      <c r="U273" s="25">
        <v>0</v>
      </c>
      <c r="V273" s="25" t="s">
        <v>45</v>
      </c>
      <c r="W273" s="21" t="s">
        <v>45</v>
      </c>
      <c r="X273" s="26">
        <v>45140</v>
      </c>
      <c r="Y273" s="26">
        <v>45358</v>
      </c>
      <c r="Z273" s="26">
        <v>45372</v>
      </c>
      <c r="AA273" s="25">
        <v>108900</v>
      </c>
      <c r="AB273" s="25">
        <v>0</v>
      </c>
      <c r="AC273" s="25">
        <v>0</v>
      </c>
      <c r="AD273" s="25">
        <v>108900</v>
      </c>
      <c r="AE273" s="25">
        <v>0</v>
      </c>
      <c r="AF273" s="25">
        <v>108900</v>
      </c>
      <c r="AG273" s="21" t="s">
        <v>46</v>
      </c>
      <c r="AH273" s="21" t="s">
        <v>899</v>
      </c>
      <c r="AI273" s="21" t="s">
        <v>52</v>
      </c>
      <c r="AJ273" s="25">
        <v>0</v>
      </c>
    </row>
    <row r="274" spans="1:36" hidden="1">
      <c r="A274" s="20">
        <v>900014785</v>
      </c>
      <c r="B274" s="21" t="s">
        <v>41</v>
      </c>
      <c r="C274" s="21" t="s">
        <v>5</v>
      </c>
      <c r="D274" s="21">
        <v>2658</v>
      </c>
      <c r="E274" s="21" t="s">
        <v>900</v>
      </c>
      <c r="F274" s="21" t="s">
        <v>2060</v>
      </c>
      <c r="G274" s="21" t="s">
        <v>901</v>
      </c>
      <c r="H274" s="22">
        <v>45140</v>
      </c>
      <c r="I274" s="22">
        <v>45171</v>
      </c>
      <c r="J274" s="23">
        <v>106722</v>
      </c>
      <c r="K274" s="23">
        <v>106722</v>
      </c>
      <c r="L274" s="24" t="s">
        <v>44</v>
      </c>
      <c r="M274" s="24" t="s">
        <v>44</v>
      </c>
      <c r="N274" s="25">
        <v>0</v>
      </c>
      <c r="O274" s="21"/>
      <c r="P274" s="25">
        <v>0</v>
      </c>
      <c r="Q274" s="25">
        <v>0</v>
      </c>
      <c r="R274" s="21"/>
      <c r="S274" s="26"/>
      <c r="T274" s="21"/>
      <c r="U274" s="25">
        <v>0</v>
      </c>
      <c r="V274" s="25" t="s">
        <v>45</v>
      </c>
      <c r="W274" s="21" t="s">
        <v>45</v>
      </c>
      <c r="X274" s="26">
        <v>45140</v>
      </c>
      <c r="Y274" s="26">
        <v>45358</v>
      </c>
      <c r="Z274" s="26">
        <v>45372</v>
      </c>
      <c r="AA274" s="25">
        <v>108900</v>
      </c>
      <c r="AB274" s="25">
        <v>0</v>
      </c>
      <c r="AC274" s="25">
        <v>0</v>
      </c>
      <c r="AD274" s="25">
        <v>108900</v>
      </c>
      <c r="AE274" s="25">
        <v>0</v>
      </c>
      <c r="AF274" s="25">
        <v>108900</v>
      </c>
      <c r="AG274" s="21" t="s">
        <v>46</v>
      </c>
      <c r="AH274" s="21" t="s">
        <v>902</v>
      </c>
      <c r="AI274" s="21" t="s">
        <v>52</v>
      </c>
      <c r="AJ274" s="25">
        <v>0</v>
      </c>
    </row>
    <row r="275" spans="1:36" hidden="1">
      <c r="A275" s="20">
        <v>900014785</v>
      </c>
      <c r="B275" s="21" t="s">
        <v>41</v>
      </c>
      <c r="C275" s="21" t="s">
        <v>5</v>
      </c>
      <c r="D275" s="21">
        <v>2632</v>
      </c>
      <c r="E275" s="21" t="s">
        <v>1031</v>
      </c>
      <c r="F275" s="21" t="s">
        <v>2061</v>
      </c>
      <c r="G275" s="21" t="s">
        <v>1032</v>
      </c>
      <c r="H275" s="22">
        <v>45140</v>
      </c>
      <c r="I275" s="22">
        <v>45171</v>
      </c>
      <c r="J275" s="23">
        <v>39102</v>
      </c>
      <c r="K275" s="23">
        <v>39102</v>
      </c>
      <c r="L275" s="24" t="s">
        <v>44</v>
      </c>
      <c r="M275" s="24" t="s">
        <v>44</v>
      </c>
      <c r="N275" s="25">
        <v>0</v>
      </c>
      <c r="O275" s="21"/>
      <c r="P275" s="25">
        <v>0</v>
      </c>
      <c r="Q275" s="25">
        <v>0</v>
      </c>
      <c r="R275" s="21"/>
      <c r="S275" s="26"/>
      <c r="T275" s="21"/>
      <c r="U275" s="25">
        <v>0</v>
      </c>
      <c r="V275" s="25" t="s">
        <v>45</v>
      </c>
      <c r="W275" s="21" t="s">
        <v>45</v>
      </c>
      <c r="X275" s="26">
        <v>45140</v>
      </c>
      <c r="Y275" s="26">
        <v>45358</v>
      </c>
      <c r="Z275" s="26">
        <v>45365</v>
      </c>
      <c r="AA275" s="25">
        <v>39900</v>
      </c>
      <c r="AB275" s="25">
        <v>0</v>
      </c>
      <c r="AC275" s="25">
        <v>0</v>
      </c>
      <c r="AD275" s="25">
        <v>39900</v>
      </c>
      <c r="AE275" s="25">
        <v>0</v>
      </c>
      <c r="AF275" s="25">
        <v>39900</v>
      </c>
      <c r="AG275" s="21" t="s">
        <v>46</v>
      </c>
      <c r="AH275" s="21" t="s">
        <v>1033</v>
      </c>
      <c r="AI275" s="21" t="s">
        <v>52</v>
      </c>
      <c r="AJ275" s="25">
        <v>0</v>
      </c>
    </row>
    <row r="276" spans="1:36" hidden="1">
      <c r="A276" s="20">
        <v>900014785</v>
      </c>
      <c r="B276" s="21" t="s">
        <v>41</v>
      </c>
      <c r="C276" s="21" t="s">
        <v>5</v>
      </c>
      <c r="D276" s="21">
        <v>2719</v>
      </c>
      <c r="E276" s="21" t="s">
        <v>212</v>
      </c>
      <c r="F276" s="21" t="s">
        <v>2062</v>
      </c>
      <c r="G276" s="21" t="s">
        <v>213</v>
      </c>
      <c r="H276" s="22">
        <v>45238</v>
      </c>
      <c r="I276" s="22">
        <v>45268</v>
      </c>
      <c r="J276" s="23">
        <v>170589.58</v>
      </c>
      <c r="K276" s="23">
        <v>170589.58</v>
      </c>
      <c r="L276" s="24" t="s">
        <v>1478</v>
      </c>
      <c r="M276" s="24" t="s">
        <v>44</v>
      </c>
      <c r="N276" s="25">
        <v>0</v>
      </c>
      <c r="O276" s="21"/>
      <c r="P276" s="25">
        <v>0</v>
      </c>
      <c r="Q276" s="25">
        <v>0</v>
      </c>
      <c r="R276" s="21"/>
      <c r="S276" s="26"/>
      <c r="T276" s="21"/>
      <c r="U276" s="25">
        <v>0</v>
      </c>
      <c r="V276" s="25" t="s">
        <v>45</v>
      </c>
      <c r="W276" s="21" t="s">
        <v>45</v>
      </c>
      <c r="X276" s="26">
        <v>45238</v>
      </c>
      <c r="Y276" s="26">
        <v>45387</v>
      </c>
      <c r="Z276" s="26">
        <v>45402</v>
      </c>
      <c r="AA276" s="25">
        <v>196700</v>
      </c>
      <c r="AB276" s="25">
        <v>0</v>
      </c>
      <c r="AC276" s="25">
        <v>0</v>
      </c>
      <c r="AD276" s="25">
        <v>196700</v>
      </c>
      <c r="AE276" s="25">
        <v>0</v>
      </c>
      <c r="AF276" s="25">
        <v>196700</v>
      </c>
      <c r="AG276" s="21" t="s">
        <v>46</v>
      </c>
      <c r="AH276" s="21" t="s">
        <v>214</v>
      </c>
      <c r="AI276" s="21" t="s">
        <v>52</v>
      </c>
      <c r="AJ276" s="25">
        <v>0</v>
      </c>
    </row>
    <row r="277" spans="1:36" hidden="1">
      <c r="A277" s="20">
        <v>900014785</v>
      </c>
      <c r="B277" s="21" t="s">
        <v>41</v>
      </c>
      <c r="C277" s="21" t="s">
        <v>5</v>
      </c>
      <c r="D277" s="21">
        <v>2750</v>
      </c>
      <c r="E277" s="21" t="s">
        <v>230</v>
      </c>
      <c r="F277" s="21" t="s">
        <v>2063</v>
      </c>
      <c r="G277" s="21" t="s">
        <v>231</v>
      </c>
      <c r="H277" s="22">
        <v>45252</v>
      </c>
      <c r="I277" s="22">
        <v>45282</v>
      </c>
      <c r="J277" s="23">
        <v>166489.57999999999</v>
      </c>
      <c r="K277" s="23">
        <v>166489.57999999999</v>
      </c>
      <c r="L277" s="24" t="s">
        <v>1478</v>
      </c>
      <c r="M277" s="24" t="s">
        <v>44</v>
      </c>
      <c r="N277" s="25">
        <v>0</v>
      </c>
      <c r="O277" s="21"/>
      <c r="P277" s="25">
        <v>0</v>
      </c>
      <c r="Q277" s="25">
        <v>0</v>
      </c>
      <c r="R277" s="21"/>
      <c r="S277" s="26"/>
      <c r="T277" s="21"/>
      <c r="U277" s="25">
        <v>0</v>
      </c>
      <c r="V277" s="25" t="s">
        <v>45</v>
      </c>
      <c r="W277" s="21" t="s">
        <v>45</v>
      </c>
      <c r="X277" s="26">
        <v>45252</v>
      </c>
      <c r="Y277" s="26">
        <v>45414</v>
      </c>
      <c r="Z277" s="26">
        <v>45420</v>
      </c>
      <c r="AA277" s="25">
        <v>196700</v>
      </c>
      <c r="AB277" s="25">
        <v>0</v>
      </c>
      <c r="AC277" s="25">
        <v>0</v>
      </c>
      <c r="AD277" s="25">
        <v>196700</v>
      </c>
      <c r="AE277" s="25">
        <v>0</v>
      </c>
      <c r="AF277" s="25">
        <v>196700</v>
      </c>
      <c r="AG277" s="21" t="s">
        <v>46</v>
      </c>
      <c r="AH277" s="21" t="s">
        <v>47</v>
      </c>
      <c r="AI277" s="21" t="s">
        <v>48</v>
      </c>
      <c r="AJ277" s="25">
        <v>0</v>
      </c>
    </row>
    <row r="278" spans="1:36" hidden="1">
      <c r="A278" s="20">
        <v>900014785</v>
      </c>
      <c r="B278" s="21" t="s">
        <v>41</v>
      </c>
      <c r="C278" s="21" t="s">
        <v>5</v>
      </c>
      <c r="D278" s="21">
        <v>2756</v>
      </c>
      <c r="E278" s="21" t="s">
        <v>232</v>
      </c>
      <c r="F278" s="21" t="s">
        <v>2064</v>
      </c>
      <c r="G278" s="21" t="s">
        <v>233</v>
      </c>
      <c r="H278" s="22">
        <v>45252</v>
      </c>
      <c r="I278" s="22">
        <v>45282</v>
      </c>
      <c r="J278" s="23">
        <v>166489.57999999999</v>
      </c>
      <c r="K278" s="23">
        <v>166489.57999999999</v>
      </c>
      <c r="L278" s="24" t="s">
        <v>1478</v>
      </c>
      <c r="M278" s="24" t="s">
        <v>44</v>
      </c>
      <c r="N278" s="25">
        <v>0</v>
      </c>
      <c r="O278" s="21"/>
      <c r="P278" s="25">
        <v>0</v>
      </c>
      <c r="Q278" s="25">
        <v>0</v>
      </c>
      <c r="R278" s="21"/>
      <c r="S278" s="26"/>
      <c r="T278" s="21"/>
      <c r="U278" s="25">
        <v>0</v>
      </c>
      <c r="V278" s="25" t="s">
        <v>45</v>
      </c>
      <c r="W278" s="21" t="s">
        <v>45</v>
      </c>
      <c r="X278" s="26">
        <v>45252</v>
      </c>
      <c r="Y278" s="26">
        <v>45414</v>
      </c>
      <c r="Z278" s="26">
        <v>45420</v>
      </c>
      <c r="AA278" s="25">
        <v>196700</v>
      </c>
      <c r="AB278" s="25">
        <v>0</v>
      </c>
      <c r="AC278" s="25">
        <v>0</v>
      </c>
      <c r="AD278" s="25">
        <v>196700</v>
      </c>
      <c r="AE278" s="25">
        <v>0</v>
      </c>
      <c r="AF278" s="25">
        <v>196700</v>
      </c>
      <c r="AG278" s="21" t="s">
        <v>46</v>
      </c>
      <c r="AH278" s="21" t="s">
        <v>47</v>
      </c>
      <c r="AI278" s="21" t="s">
        <v>48</v>
      </c>
      <c r="AJ278" s="25">
        <v>0</v>
      </c>
    </row>
    <row r="279" spans="1:36" hidden="1">
      <c r="A279" s="20">
        <v>900014785</v>
      </c>
      <c r="B279" s="21" t="s">
        <v>41</v>
      </c>
      <c r="C279" s="21" t="s">
        <v>5</v>
      </c>
      <c r="D279" s="21">
        <v>2762</v>
      </c>
      <c r="E279" s="21" t="s">
        <v>234</v>
      </c>
      <c r="F279" s="21" t="s">
        <v>2065</v>
      </c>
      <c r="G279" s="21" t="s">
        <v>235</v>
      </c>
      <c r="H279" s="22">
        <v>45252</v>
      </c>
      <c r="I279" s="22">
        <v>45282</v>
      </c>
      <c r="J279" s="23">
        <v>166489.57999999999</v>
      </c>
      <c r="K279" s="23">
        <v>166489.57999999999</v>
      </c>
      <c r="L279" s="24" t="s">
        <v>1478</v>
      </c>
      <c r="M279" s="24" t="s">
        <v>44</v>
      </c>
      <c r="N279" s="25">
        <v>0</v>
      </c>
      <c r="O279" s="21"/>
      <c r="P279" s="25">
        <v>0</v>
      </c>
      <c r="Q279" s="25">
        <v>0</v>
      </c>
      <c r="R279" s="21"/>
      <c r="S279" s="26"/>
      <c r="T279" s="21"/>
      <c r="U279" s="25">
        <v>0</v>
      </c>
      <c r="V279" s="25" t="s">
        <v>45</v>
      </c>
      <c r="W279" s="21" t="s">
        <v>45</v>
      </c>
      <c r="X279" s="26">
        <v>45252</v>
      </c>
      <c r="Y279" s="26">
        <v>45414</v>
      </c>
      <c r="Z279" s="26">
        <v>45420</v>
      </c>
      <c r="AA279" s="25">
        <v>196700</v>
      </c>
      <c r="AB279" s="25">
        <v>0</v>
      </c>
      <c r="AC279" s="25">
        <v>0</v>
      </c>
      <c r="AD279" s="25">
        <v>196700</v>
      </c>
      <c r="AE279" s="25">
        <v>0</v>
      </c>
      <c r="AF279" s="25">
        <v>196700</v>
      </c>
      <c r="AG279" s="21" t="s">
        <v>46</v>
      </c>
      <c r="AH279" s="21" t="s">
        <v>47</v>
      </c>
      <c r="AI279" s="21" t="s">
        <v>48</v>
      </c>
      <c r="AJ279" s="25">
        <v>0</v>
      </c>
    </row>
    <row r="280" spans="1:36" hidden="1">
      <c r="A280" s="20">
        <v>900014785</v>
      </c>
      <c r="B280" s="21" t="s">
        <v>41</v>
      </c>
      <c r="C280" s="21" t="s">
        <v>5</v>
      </c>
      <c r="D280" s="21">
        <v>2725</v>
      </c>
      <c r="E280" s="21" t="s">
        <v>215</v>
      </c>
      <c r="F280" s="21" t="s">
        <v>2066</v>
      </c>
      <c r="G280" s="21" t="s">
        <v>216</v>
      </c>
      <c r="H280" s="22">
        <v>45238</v>
      </c>
      <c r="I280" s="22">
        <v>45268</v>
      </c>
      <c r="J280" s="23">
        <v>166489.57999999999</v>
      </c>
      <c r="K280" s="23">
        <v>166489.57999999999</v>
      </c>
      <c r="L280" s="24" t="s">
        <v>1478</v>
      </c>
      <c r="M280" s="24" t="s">
        <v>44</v>
      </c>
      <c r="N280" s="25">
        <v>0</v>
      </c>
      <c r="O280" s="21"/>
      <c r="P280" s="25">
        <v>0</v>
      </c>
      <c r="Q280" s="25">
        <v>0</v>
      </c>
      <c r="R280" s="21"/>
      <c r="S280" s="26"/>
      <c r="T280" s="21"/>
      <c r="U280" s="25">
        <v>0</v>
      </c>
      <c r="V280" s="25" t="s">
        <v>45</v>
      </c>
      <c r="W280" s="21" t="s">
        <v>45</v>
      </c>
      <c r="X280" s="26">
        <v>45238</v>
      </c>
      <c r="Y280" s="26">
        <v>45387</v>
      </c>
      <c r="Z280" s="26">
        <v>45402</v>
      </c>
      <c r="AA280" s="25">
        <v>196700</v>
      </c>
      <c r="AB280" s="25">
        <v>0</v>
      </c>
      <c r="AC280" s="25">
        <v>0</v>
      </c>
      <c r="AD280" s="25">
        <v>196700</v>
      </c>
      <c r="AE280" s="25">
        <v>0</v>
      </c>
      <c r="AF280" s="25">
        <v>196700</v>
      </c>
      <c r="AG280" s="21" t="s">
        <v>46</v>
      </c>
      <c r="AH280" s="21" t="s">
        <v>217</v>
      </c>
      <c r="AI280" s="21" t="s">
        <v>52</v>
      </c>
      <c r="AJ280" s="25">
        <v>0</v>
      </c>
    </row>
    <row r="281" spans="1:36" hidden="1">
      <c r="A281" s="20">
        <v>900014785</v>
      </c>
      <c r="B281" s="21" t="s">
        <v>41</v>
      </c>
      <c r="C281" s="21" t="s">
        <v>5</v>
      </c>
      <c r="D281" s="21">
        <v>2763</v>
      </c>
      <c r="E281" s="21" t="s">
        <v>630</v>
      </c>
      <c r="F281" s="21" t="s">
        <v>2067</v>
      </c>
      <c r="G281" s="21" t="s">
        <v>631</v>
      </c>
      <c r="H281" s="22">
        <v>45252</v>
      </c>
      <c r="I281" s="22">
        <v>45282</v>
      </c>
      <c r="J281" s="23">
        <v>174064</v>
      </c>
      <c r="K281" s="23">
        <v>174064</v>
      </c>
      <c r="L281" s="24" t="s">
        <v>1478</v>
      </c>
      <c r="M281" s="24" t="s">
        <v>44</v>
      </c>
      <c r="N281" s="25">
        <v>0</v>
      </c>
      <c r="O281" s="21"/>
      <c r="P281" s="25">
        <v>0</v>
      </c>
      <c r="Q281" s="25">
        <v>0</v>
      </c>
      <c r="R281" s="21"/>
      <c r="S281" s="26"/>
      <c r="T281" s="21"/>
      <c r="U281" s="25">
        <v>0</v>
      </c>
      <c r="V281" s="25" t="s">
        <v>45</v>
      </c>
      <c r="W281" s="21" t="s">
        <v>45</v>
      </c>
      <c r="X281" s="26">
        <v>45252</v>
      </c>
      <c r="Y281" s="26">
        <v>45414</v>
      </c>
      <c r="Z281" s="26">
        <v>45420</v>
      </c>
      <c r="AA281" s="25">
        <v>181800</v>
      </c>
      <c r="AB281" s="25">
        <v>0</v>
      </c>
      <c r="AC281" s="25">
        <v>0</v>
      </c>
      <c r="AD281" s="25">
        <v>181800</v>
      </c>
      <c r="AE281" s="25">
        <v>0</v>
      </c>
      <c r="AF281" s="25">
        <v>181800</v>
      </c>
      <c r="AG281" s="21" t="s">
        <v>46</v>
      </c>
      <c r="AH281" s="21" t="s">
        <v>47</v>
      </c>
      <c r="AI281" s="21" t="s">
        <v>48</v>
      </c>
      <c r="AJ281" s="25">
        <v>0</v>
      </c>
    </row>
    <row r="282" spans="1:36" hidden="1">
      <c r="A282" s="20">
        <v>900014785</v>
      </c>
      <c r="B282" s="21" t="s">
        <v>41</v>
      </c>
      <c r="C282" s="21" t="s">
        <v>5</v>
      </c>
      <c r="D282" s="21">
        <v>2728</v>
      </c>
      <c r="E282" s="21" t="s">
        <v>218</v>
      </c>
      <c r="F282" s="21" t="s">
        <v>2068</v>
      </c>
      <c r="G282" s="21" t="s">
        <v>219</v>
      </c>
      <c r="H282" s="22">
        <v>45238</v>
      </c>
      <c r="I282" s="22">
        <v>45268</v>
      </c>
      <c r="J282" s="23">
        <v>152189.57999999999</v>
      </c>
      <c r="K282" s="23">
        <v>152189.57999999999</v>
      </c>
      <c r="L282" s="24" t="s">
        <v>1478</v>
      </c>
      <c r="M282" s="24" t="s">
        <v>44</v>
      </c>
      <c r="N282" s="25">
        <v>0</v>
      </c>
      <c r="O282" s="21"/>
      <c r="P282" s="25">
        <v>0</v>
      </c>
      <c r="Q282" s="25">
        <v>0</v>
      </c>
      <c r="R282" s="21"/>
      <c r="S282" s="26"/>
      <c r="T282" s="21"/>
      <c r="U282" s="25">
        <v>0</v>
      </c>
      <c r="V282" s="25" t="s">
        <v>45</v>
      </c>
      <c r="W282" s="21" t="s">
        <v>45</v>
      </c>
      <c r="X282" s="26">
        <v>45238</v>
      </c>
      <c r="Y282" s="26">
        <v>45387</v>
      </c>
      <c r="Z282" s="26">
        <v>45402</v>
      </c>
      <c r="AA282" s="25">
        <v>196700</v>
      </c>
      <c r="AB282" s="25">
        <v>0</v>
      </c>
      <c r="AC282" s="25">
        <v>0</v>
      </c>
      <c r="AD282" s="25">
        <v>196700</v>
      </c>
      <c r="AE282" s="25">
        <v>0</v>
      </c>
      <c r="AF282" s="25">
        <v>196700</v>
      </c>
      <c r="AG282" s="21" t="s">
        <v>46</v>
      </c>
      <c r="AH282" s="21" t="s">
        <v>220</v>
      </c>
      <c r="AI282" s="21" t="s">
        <v>52</v>
      </c>
      <c r="AJ282" s="25">
        <v>0</v>
      </c>
    </row>
    <row r="283" spans="1:36" hidden="1">
      <c r="A283" s="20">
        <v>900014785</v>
      </c>
      <c r="B283" s="21" t="s">
        <v>41</v>
      </c>
      <c r="C283" s="21" t="s">
        <v>5</v>
      </c>
      <c r="D283" s="21">
        <v>2752</v>
      </c>
      <c r="E283" s="21" t="s">
        <v>841</v>
      </c>
      <c r="F283" s="21" t="s">
        <v>2069</v>
      </c>
      <c r="G283" s="21" t="s">
        <v>842</v>
      </c>
      <c r="H283" s="22">
        <v>45252</v>
      </c>
      <c r="I283" s="22">
        <v>45282</v>
      </c>
      <c r="J283" s="23">
        <v>125244</v>
      </c>
      <c r="K283" s="23">
        <v>125244</v>
      </c>
      <c r="L283" s="24" t="s">
        <v>1478</v>
      </c>
      <c r="M283" s="24" t="s">
        <v>44</v>
      </c>
      <c r="N283" s="25">
        <v>0</v>
      </c>
      <c r="O283" s="21"/>
      <c r="P283" s="25">
        <v>0</v>
      </c>
      <c r="Q283" s="25">
        <v>0</v>
      </c>
      <c r="R283" s="21"/>
      <c r="S283" s="26"/>
      <c r="T283" s="21"/>
      <c r="U283" s="25">
        <v>0</v>
      </c>
      <c r="V283" s="25" t="s">
        <v>45</v>
      </c>
      <c r="W283" s="21" t="s">
        <v>45</v>
      </c>
      <c r="X283" s="26">
        <v>45252</v>
      </c>
      <c r="Y283" s="26">
        <v>45414</v>
      </c>
      <c r="Z283" s="26">
        <v>45439</v>
      </c>
      <c r="AA283" s="25">
        <v>127800</v>
      </c>
      <c r="AB283" s="25">
        <v>0</v>
      </c>
      <c r="AC283" s="25">
        <v>0</v>
      </c>
      <c r="AD283" s="25">
        <v>127800</v>
      </c>
      <c r="AE283" s="25">
        <v>0</v>
      </c>
      <c r="AF283" s="25">
        <v>127800</v>
      </c>
      <c r="AG283" s="21" t="s">
        <v>46</v>
      </c>
      <c r="AH283" s="21" t="s">
        <v>843</v>
      </c>
      <c r="AI283" s="21" t="s">
        <v>48</v>
      </c>
      <c r="AJ283" s="25">
        <v>0</v>
      </c>
    </row>
    <row r="284" spans="1:36" hidden="1">
      <c r="A284" s="20">
        <v>900014785</v>
      </c>
      <c r="B284" s="21" t="s">
        <v>41</v>
      </c>
      <c r="C284" s="21" t="s">
        <v>5</v>
      </c>
      <c r="D284" s="21">
        <v>2760</v>
      </c>
      <c r="E284" s="21" t="s">
        <v>886</v>
      </c>
      <c r="F284" s="21" t="s">
        <v>2070</v>
      </c>
      <c r="G284" s="21" t="s">
        <v>887</v>
      </c>
      <c r="H284" s="22">
        <v>45252</v>
      </c>
      <c r="I284" s="22">
        <v>45282</v>
      </c>
      <c r="J284" s="23">
        <v>111051.12</v>
      </c>
      <c r="K284" s="23">
        <v>111051.12</v>
      </c>
      <c r="L284" s="24" t="s">
        <v>1478</v>
      </c>
      <c r="M284" s="24" t="s">
        <v>44</v>
      </c>
      <c r="N284" s="25">
        <v>0</v>
      </c>
      <c r="O284" s="21"/>
      <c r="P284" s="25">
        <v>0</v>
      </c>
      <c r="Q284" s="25">
        <v>0</v>
      </c>
      <c r="R284" s="21"/>
      <c r="S284" s="26"/>
      <c r="T284" s="21"/>
      <c r="U284" s="25">
        <v>0</v>
      </c>
      <c r="V284" s="25" t="s">
        <v>45</v>
      </c>
      <c r="W284" s="21" t="s">
        <v>45</v>
      </c>
      <c r="X284" s="26">
        <v>45252</v>
      </c>
      <c r="Y284" s="26">
        <v>45414</v>
      </c>
      <c r="Z284" s="26">
        <v>45420</v>
      </c>
      <c r="AA284" s="25">
        <v>113317.47</v>
      </c>
      <c r="AB284" s="25">
        <v>0</v>
      </c>
      <c r="AC284" s="25">
        <v>0</v>
      </c>
      <c r="AD284" s="25">
        <v>113317.47</v>
      </c>
      <c r="AE284" s="25">
        <v>0</v>
      </c>
      <c r="AF284" s="25">
        <v>113317.47</v>
      </c>
      <c r="AG284" s="21" t="s">
        <v>46</v>
      </c>
      <c r="AH284" s="21" t="s">
        <v>47</v>
      </c>
      <c r="AI284" s="21" t="s">
        <v>48</v>
      </c>
      <c r="AJ284" s="25">
        <v>0</v>
      </c>
    </row>
    <row r="285" spans="1:36" hidden="1">
      <c r="A285" s="20">
        <v>900014785</v>
      </c>
      <c r="B285" s="21" t="s">
        <v>41</v>
      </c>
      <c r="C285" s="21" t="s">
        <v>5</v>
      </c>
      <c r="D285" s="21">
        <v>2755</v>
      </c>
      <c r="E285" s="21" t="s">
        <v>1034</v>
      </c>
      <c r="F285" s="21" t="s">
        <v>2071</v>
      </c>
      <c r="G285" s="21" t="s">
        <v>1035</v>
      </c>
      <c r="H285" s="22">
        <v>45252</v>
      </c>
      <c r="I285" s="22">
        <v>45282</v>
      </c>
      <c r="J285" s="23">
        <v>39102</v>
      </c>
      <c r="K285" s="23">
        <v>39102</v>
      </c>
      <c r="L285" s="24" t="s">
        <v>1478</v>
      </c>
      <c r="M285" s="24" t="s">
        <v>44</v>
      </c>
      <c r="N285" s="25">
        <v>0</v>
      </c>
      <c r="O285" s="21"/>
      <c r="P285" s="25">
        <v>0</v>
      </c>
      <c r="Q285" s="25">
        <v>0</v>
      </c>
      <c r="R285" s="21"/>
      <c r="S285" s="26"/>
      <c r="T285" s="21"/>
      <c r="U285" s="25">
        <v>0</v>
      </c>
      <c r="V285" s="25" t="s">
        <v>45</v>
      </c>
      <c r="W285" s="21" t="s">
        <v>45</v>
      </c>
      <c r="X285" s="26">
        <v>45252</v>
      </c>
      <c r="Y285" s="26">
        <v>45414</v>
      </c>
      <c r="Z285" s="26">
        <v>45420</v>
      </c>
      <c r="AA285" s="25">
        <v>39900</v>
      </c>
      <c r="AB285" s="25">
        <v>0</v>
      </c>
      <c r="AC285" s="25">
        <v>0</v>
      </c>
      <c r="AD285" s="25">
        <v>39900</v>
      </c>
      <c r="AE285" s="25">
        <v>0</v>
      </c>
      <c r="AF285" s="25">
        <v>39900</v>
      </c>
      <c r="AG285" s="21" t="s">
        <v>46</v>
      </c>
      <c r="AH285" s="21" t="s">
        <v>47</v>
      </c>
      <c r="AI285" s="21" t="s">
        <v>48</v>
      </c>
      <c r="AJ285" s="25">
        <v>0</v>
      </c>
    </row>
    <row r="286" spans="1:36" hidden="1">
      <c r="A286" s="20">
        <v>900014785</v>
      </c>
      <c r="B286" s="21" t="s">
        <v>41</v>
      </c>
      <c r="C286" s="21" t="s">
        <v>5</v>
      </c>
      <c r="D286" s="21">
        <v>2757</v>
      </c>
      <c r="E286" s="21" t="s">
        <v>1036</v>
      </c>
      <c r="F286" s="21" t="s">
        <v>2072</v>
      </c>
      <c r="G286" s="21" t="s">
        <v>1037</v>
      </c>
      <c r="H286" s="22">
        <v>45252</v>
      </c>
      <c r="I286" s="22">
        <v>45282</v>
      </c>
      <c r="J286" s="23">
        <v>39102</v>
      </c>
      <c r="K286" s="23">
        <v>39102</v>
      </c>
      <c r="L286" s="24" t="s">
        <v>1478</v>
      </c>
      <c r="M286" s="24" t="s">
        <v>44</v>
      </c>
      <c r="N286" s="25">
        <v>0</v>
      </c>
      <c r="O286" s="21"/>
      <c r="P286" s="25">
        <v>0</v>
      </c>
      <c r="Q286" s="25">
        <v>0</v>
      </c>
      <c r="R286" s="21"/>
      <c r="S286" s="26"/>
      <c r="T286" s="21"/>
      <c r="U286" s="25">
        <v>0</v>
      </c>
      <c r="V286" s="25" t="s">
        <v>45</v>
      </c>
      <c r="W286" s="21" t="s">
        <v>45</v>
      </c>
      <c r="X286" s="26">
        <v>45252</v>
      </c>
      <c r="Y286" s="26">
        <v>45414</v>
      </c>
      <c r="Z286" s="26">
        <v>45420</v>
      </c>
      <c r="AA286" s="25">
        <v>39900</v>
      </c>
      <c r="AB286" s="25">
        <v>0</v>
      </c>
      <c r="AC286" s="25">
        <v>0</v>
      </c>
      <c r="AD286" s="25">
        <v>39900</v>
      </c>
      <c r="AE286" s="25">
        <v>0</v>
      </c>
      <c r="AF286" s="25">
        <v>39900</v>
      </c>
      <c r="AG286" s="21" t="s">
        <v>46</v>
      </c>
      <c r="AH286" s="21" t="s">
        <v>1038</v>
      </c>
      <c r="AI286" s="21" t="s">
        <v>48</v>
      </c>
      <c r="AJ286" s="25">
        <v>0</v>
      </c>
    </row>
    <row r="287" spans="1:36" hidden="1">
      <c r="A287" s="20">
        <v>900014785</v>
      </c>
      <c r="B287" s="21" t="s">
        <v>41</v>
      </c>
      <c r="C287" s="21" t="s">
        <v>5</v>
      </c>
      <c r="D287" s="21">
        <v>2758</v>
      </c>
      <c r="E287" s="21" t="s">
        <v>1039</v>
      </c>
      <c r="F287" s="21" t="s">
        <v>2073</v>
      </c>
      <c r="G287" s="21" t="s">
        <v>1040</v>
      </c>
      <c r="H287" s="22">
        <v>45252</v>
      </c>
      <c r="I287" s="22">
        <v>45282</v>
      </c>
      <c r="J287" s="23">
        <v>39102</v>
      </c>
      <c r="K287" s="23">
        <v>39102</v>
      </c>
      <c r="L287" s="24" t="s">
        <v>1478</v>
      </c>
      <c r="M287" s="24" t="s">
        <v>44</v>
      </c>
      <c r="N287" s="25">
        <v>0</v>
      </c>
      <c r="O287" s="21"/>
      <c r="P287" s="25">
        <v>0</v>
      </c>
      <c r="Q287" s="25">
        <v>0</v>
      </c>
      <c r="R287" s="21"/>
      <c r="S287" s="26"/>
      <c r="T287" s="21"/>
      <c r="U287" s="25">
        <v>0</v>
      </c>
      <c r="V287" s="25" t="s">
        <v>45</v>
      </c>
      <c r="W287" s="21" t="s">
        <v>45</v>
      </c>
      <c r="X287" s="26">
        <v>45252</v>
      </c>
      <c r="Y287" s="26">
        <v>45414</v>
      </c>
      <c r="Z287" s="26">
        <v>45420</v>
      </c>
      <c r="AA287" s="25">
        <v>39900</v>
      </c>
      <c r="AB287" s="25">
        <v>0</v>
      </c>
      <c r="AC287" s="25">
        <v>0</v>
      </c>
      <c r="AD287" s="25">
        <v>39900</v>
      </c>
      <c r="AE287" s="25">
        <v>0</v>
      </c>
      <c r="AF287" s="25">
        <v>39900</v>
      </c>
      <c r="AG287" s="21" t="s">
        <v>46</v>
      </c>
      <c r="AH287" s="21" t="s">
        <v>1041</v>
      </c>
      <c r="AI287" s="21" t="s">
        <v>48</v>
      </c>
      <c r="AJ287" s="25">
        <v>0</v>
      </c>
    </row>
    <row r="288" spans="1:36" hidden="1">
      <c r="A288" s="20">
        <v>900014785</v>
      </c>
      <c r="B288" s="21" t="s">
        <v>41</v>
      </c>
      <c r="C288" s="21" t="s">
        <v>5</v>
      </c>
      <c r="D288" s="21">
        <v>2761</v>
      </c>
      <c r="E288" s="21" t="s">
        <v>1042</v>
      </c>
      <c r="F288" s="21" t="s">
        <v>2074</v>
      </c>
      <c r="G288" s="21" t="s">
        <v>1043</v>
      </c>
      <c r="H288" s="22">
        <v>45252</v>
      </c>
      <c r="I288" s="22">
        <v>45282</v>
      </c>
      <c r="J288" s="23">
        <v>35002</v>
      </c>
      <c r="K288" s="23">
        <v>35002</v>
      </c>
      <c r="L288" s="24" t="s">
        <v>1478</v>
      </c>
      <c r="M288" s="24" t="s">
        <v>44</v>
      </c>
      <c r="N288" s="25">
        <v>0</v>
      </c>
      <c r="O288" s="21"/>
      <c r="P288" s="25">
        <v>0</v>
      </c>
      <c r="Q288" s="25">
        <v>0</v>
      </c>
      <c r="R288" s="21"/>
      <c r="S288" s="26"/>
      <c r="T288" s="21"/>
      <c r="U288" s="25">
        <v>0</v>
      </c>
      <c r="V288" s="25" t="s">
        <v>45</v>
      </c>
      <c r="W288" s="21" t="s">
        <v>45</v>
      </c>
      <c r="X288" s="26">
        <v>45252</v>
      </c>
      <c r="Y288" s="26">
        <v>45414</v>
      </c>
      <c r="Z288" s="26">
        <v>45420</v>
      </c>
      <c r="AA288" s="25">
        <v>39900</v>
      </c>
      <c r="AB288" s="25">
        <v>0</v>
      </c>
      <c r="AC288" s="25">
        <v>0</v>
      </c>
      <c r="AD288" s="25">
        <v>39900</v>
      </c>
      <c r="AE288" s="25">
        <v>0</v>
      </c>
      <c r="AF288" s="25">
        <v>39900</v>
      </c>
      <c r="AG288" s="21" t="s">
        <v>46</v>
      </c>
      <c r="AH288" s="21" t="s">
        <v>47</v>
      </c>
      <c r="AI288" s="21" t="s">
        <v>48</v>
      </c>
      <c r="AJ288" s="25">
        <v>0</v>
      </c>
    </row>
    <row r="289" spans="1:36" hidden="1">
      <c r="A289" s="20">
        <v>900014785</v>
      </c>
      <c r="B289" s="21" t="s">
        <v>41</v>
      </c>
      <c r="C289" s="21" t="s">
        <v>5</v>
      </c>
      <c r="D289" s="21">
        <v>2767</v>
      </c>
      <c r="E289" s="21" t="s">
        <v>1044</v>
      </c>
      <c r="F289" s="21" t="s">
        <v>2075</v>
      </c>
      <c r="G289" s="21" t="s">
        <v>1045</v>
      </c>
      <c r="H289" s="22">
        <v>45252</v>
      </c>
      <c r="I289" s="22">
        <v>45282</v>
      </c>
      <c r="J289" s="23">
        <v>39102</v>
      </c>
      <c r="K289" s="23">
        <v>39102</v>
      </c>
      <c r="L289" s="24" t="s">
        <v>1478</v>
      </c>
      <c r="M289" s="24" t="s">
        <v>44</v>
      </c>
      <c r="N289" s="25">
        <v>0</v>
      </c>
      <c r="O289" s="21"/>
      <c r="P289" s="25">
        <v>0</v>
      </c>
      <c r="Q289" s="25">
        <v>0</v>
      </c>
      <c r="R289" s="21"/>
      <c r="S289" s="26"/>
      <c r="T289" s="21"/>
      <c r="U289" s="25">
        <v>0</v>
      </c>
      <c r="V289" s="25" t="s">
        <v>45</v>
      </c>
      <c r="W289" s="21" t="s">
        <v>45</v>
      </c>
      <c r="X289" s="26">
        <v>45252</v>
      </c>
      <c r="Y289" s="26">
        <v>45414</v>
      </c>
      <c r="Z289" s="26">
        <v>45420</v>
      </c>
      <c r="AA289" s="25">
        <v>39900</v>
      </c>
      <c r="AB289" s="25">
        <v>0</v>
      </c>
      <c r="AC289" s="25">
        <v>0</v>
      </c>
      <c r="AD289" s="25">
        <v>39900</v>
      </c>
      <c r="AE289" s="25">
        <v>0</v>
      </c>
      <c r="AF289" s="25">
        <v>39900</v>
      </c>
      <c r="AG289" s="21" t="s">
        <v>46</v>
      </c>
      <c r="AH289" s="21" t="s">
        <v>1046</v>
      </c>
      <c r="AI289" s="21" t="s">
        <v>48</v>
      </c>
      <c r="AJ289" s="25">
        <v>0</v>
      </c>
    </row>
    <row r="290" spans="1:36" hidden="1">
      <c r="A290" s="20">
        <v>900014785</v>
      </c>
      <c r="B290" s="21" t="s">
        <v>41</v>
      </c>
      <c r="C290" s="21" t="s">
        <v>5</v>
      </c>
      <c r="D290" s="21">
        <v>2759</v>
      </c>
      <c r="E290" s="21" t="s">
        <v>1050</v>
      </c>
      <c r="F290" s="21" t="s">
        <v>2076</v>
      </c>
      <c r="G290" s="21" t="s">
        <v>1051</v>
      </c>
      <c r="H290" s="22">
        <v>45252</v>
      </c>
      <c r="I290" s="22">
        <v>45283</v>
      </c>
      <c r="J290" s="23">
        <v>39102</v>
      </c>
      <c r="K290" s="23">
        <v>39102</v>
      </c>
      <c r="L290" s="24" t="s">
        <v>1478</v>
      </c>
      <c r="M290" s="24" t="s">
        <v>44</v>
      </c>
      <c r="N290" s="25">
        <v>0</v>
      </c>
      <c r="O290" s="21"/>
      <c r="P290" s="25">
        <v>0</v>
      </c>
      <c r="Q290" s="25">
        <v>0</v>
      </c>
      <c r="R290" s="21"/>
      <c r="S290" s="26"/>
      <c r="T290" s="21"/>
      <c r="U290" s="25">
        <v>0</v>
      </c>
      <c r="V290" s="25" t="s">
        <v>45</v>
      </c>
      <c r="W290" s="21" t="s">
        <v>45</v>
      </c>
      <c r="X290" s="26">
        <v>45252</v>
      </c>
      <c r="Y290" s="26">
        <v>45414</v>
      </c>
      <c r="Z290" s="26">
        <v>45420</v>
      </c>
      <c r="AA290" s="25">
        <v>39900</v>
      </c>
      <c r="AB290" s="25">
        <v>0</v>
      </c>
      <c r="AC290" s="25">
        <v>0</v>
      </c>
      <c r="AD290" s="25">
        <v>39900</v>
      </c>
      <c r="AE290" s="25">
        <v>0</v>
      </c>
      <c r="AF290" s="25">
        <v>39900</v>
      </c>
      <c r="AG290" s="21" t="s">
        <v>46</v>
      </c>
      <c r="AH290" s="21" t="s">
        <v>1052</v>
      </c>
      <c r="AI290" s="21" t="s">
        <v>48</v>
      </c>
      <c r="AJ290" s="25">
        <v>0</v>
      </c>
    </row>
    <row r="291" spans="1:36" hidden="1">
      <c r="A291" s="20">
        <v>900014785</v>
      </c>
      <c r="B291" s="21" t="s">
        <v>41</v>
      </c>
      <c r="C291" s="21" t="s">
        <v>5</v>
      </c>
      <c r="D291" s="21">
        <v>2730</v>
      </c>
      <c r="E291" s="21" t="s">
        <v>221</v>
      </c>
      <c r="F291" s="21" t="s">
        <v>2077</v>
      </c>
      <c r="G291" s="21" t="s">
        <v>222</v>
      </c>
      <c r="H291" s="22">
        <v>45238</v>
      </c>
      <c r="I291" s="22">
        <v>45268</v>
      </c>
      <c r="J291" s="23">
        <v>152189.57999999999</v>
      </c>
      <c r="K291" s="23">
        <v>152189.57999999999</v>
      </c>
      <c r="L291" s="24" t="s">
        <v>1478</v>
      </c>
      <c r="M291" s="24" t="s">
        <v>44</v>
      </c>
      <c r="N291" s="25">
        <v>0</v>
      </c>
      <c r="O291" s="21"/>
      <c r="P291" s="25">
        <v>0</v>
      </c>
      <c r="Q291" s="25">
        <v>0</v>
      </c>
      <c r="R291" s="21"/>
      <c r="S291" s="26"/>
      <c r="T291" s="21"/>
      <c r="U291" s="25">
        <v>0</v>
      </c>
      <c r="V291" s="25" t="s">
        <v>45</v>
      </c>
      <c r="W291" s="21" t="s">
        <v>45</v>
      </c>
      <c r="X291" s="26">
        <v>45238</v>
      </c>
      <c r="Y291" s="26">
        <v>45390</v>
      </c>
      <c r="Z291" s="26">
        <v>45392</v>
      </c>
      <c r="AA291" s="25">
        <v>196700</v>
      </c>
      <c r="AB291" s="25">
        <v>0</v>
      </c>
      <c r="AC291" s="25">
        <v>0</v>
      </c>
      <c r="AD291" s="25">
        <v>196700</v>
      </c>
      <c r="AE291" s="25">
        <v>0</v>
      </c>
      <c r="AF291" s="25">
        <v>196700</v>
      </c>
      <c r="AG291" s="21" t="s">
        <v>46</v>
      </c>
      <c r="AH291" s="21" t="s">
        <v>223</v>
      </c>
      <c r="AI291" s="21" t="s">
        <v>52</v>
      </c>
      <c r="AJ291" s="25">
        <v>0</v>
      </c>
    </row>
    <row r="292" spans="1:36" hidden="1">
      <c r="A292" s="20">
        <v>900014785</v>
      </c>
      <c r="B292" s="21" t="s">
        <v>41</v>
      </c>
      <c r="C292" s="21" t="s">
        <v>5</v>
      </c>
      <c r="D292" s="21">
        <v>2732</v>
      </c>
      <c r="E292" s="21" t="s">
        <v>224</v>
      </c>
      <c r="F292" s="21" t="s">
        <v>2078</v>
      </c>
      <c r="G292" s="21" t="s">
        <v>225</v>
      </c>
      <c r="H292" s="22">
        <v>45238</v>
      </c>
      <c r="I292" s="22">
        <v>45268</v>
      </c>
      <c r="J292" s="23">
        <v>170589.58</v>
      </c>
      <c r="K292" s="23">
        <v>170589.58</v>
      </c>
      <c r="L292" s="24" t="s">
        <v>1478</v>
      </c>
      <c r="M292" s="24" t="s">
        <v>44</v>
      </c>
      <c r="N292" s="25">
        <v>0</v>
      </c>
      <c r="O292" s="21"/>
      <c r="P292" s="25">
        <v>0</v>
      </c>
      <c r="Q292" s="25">
        <v>0</v>
      </c>
      <c r="R292" s="21"/>
      <c r="S292" s="26"/>
      <c r="T292" s="21"/>
      <c r="U292" s="25">
        <v>0</v>
      </c>
      <c r="V292" s="25" t="s">
        <v>45</v>
      </c>
      <c r="W292" s="21" t="s">
        <v>45</v>
      </c>
      <c r="X292" s="26">
        <v>45238</v>
      </c>
      <c r="Y292" s="26">
        <v>45390</v>
      </c>
      <c r="Z292" s="26">
        <v>45392</v>
      </c>
      <c r="AA292" s="25">
        <v>196700</v>
      </c>
      <c r="AB292" s="25">
        <v>0</v>
      </c>
      <c r="AC292" s="25">
        <v>0</v>
      </c>
      <c r="AD292" s="25">
        <v>196700</v>
      </c>
      <c r="AE292" s="25">
        <v>0</v>
      </c>
      <c r="AF292" s="25">
        <v>196700</v>
      </c>
      <c r="AG292" s="21" t="s">
        <v>46</v>
      </c>
      <c r="AH292" s="21" t="s">
        <v>223</v>
      </c>
      <c r="AI292" s="21" t="s">
        <v>52</v>
      </c>
      <c r="AJ292" s="25">
        <v>0</v>
      </c>
    </row>
    <row r="293" spans="1:36" hidden="1">
      <c r="A293" s="20">
        <v>900014785</v>
      </c>
      <c r="B293" s="21" t="s">
        <v>41</v>
      </c>
      <c r="C293" s="21" t="s">
        <v>5</v>
      </c>
      <c r="D293" s="21">
        <v>2734</v>
      </c>
      <c r="E293" s="21" t="s">
        <v>226</v>
      </c>
      <c r="F293" s="21" t="s">
        <v>2079</v>
      </c>
      <c r="G293" s="21" t="s">
        <v>227</v>
      </c>
      <c r="H293" s="22">
        <v>45238</v>
      </c>
      <c r="I293" s="22">
        <v>45268</v>
      </c>
      <c r="J293" s="23">
        <v>170589.58</v>
      </c>
      <c r="K293" s="23">
        <v>170589.58</v>
      </c>
      <c r="L293" s="24" t="s">
        <v>1478</v>
      </c>
      <c r="M293" s="24" t="s">
        <v>44</v>
      </c>
      <c r="N293" s="25">
        <v>0</v>
      </c>
      <c r="O293" s="21"/>
      <c r="P293" s="25">
        <v>0</v>
      </c>
      <c r="Q293" s="25">
        <v>0</v>
      </c>
      <c r="R293" s="21"/>
      <c r="S293" s="26"/>
      <c r="T293" s="21"/>
      <c r="U293" s="25">
        <v>0</v>
      </c>
      <c r="V293" s="25" t="s">
        <v>45</v>
      </c>
      <c r="W293" s="21" t="s">
        <v>45</v>
      </c>
      <c r="X293" s="26">
        <v>45238</v>
      </c>
      <c r="Y293" s="26">
        <v>45390</v>
      </c>
      <c r="Z293" s="26">
        <v>45392</v>
      </c>
      <c r="AA293" s="25">
        <v>196700</v>
      </c>
      <c r="AB293" s="25">
        <v>0</v>
      </c>
      <c r="AC293" s="25">
        <v>0</v>
      </c>
      <c r="AD293" s="25">
        <v>196700</v>
      </c>
      <c r="AE293" s="25">
        <v>0</v>
      </c>
      <c r="AF293" s="25">
        <v>196700</v>
      </c>
      <c r="AG293" s="21" t="s">
        <v>46</v>
      </c>
      <c r="AH293" s="21" t="s">
        <v>223</v>
      </c>
      <c r="AI293" s="21" t="s">
        <v>52</v>
      </c>
      <c r="AJ293" s="25">
        <v>0</v>
      </c>
    </row>
    <row r="294" spans="1:36" hidden="1">
      <c r="A294" s="20">
        <v>900014785</v>
      </c>
      <c r="B294" s="21" t="s">
        <v>41</v>
      </c>
      <c r="C294" s="21" t="s">
        <v>5</v>
      </c>
      <c r="D294" s="21">
        <v>2773</v>
      </c>
      <c r="E294" s="21" t="s">
        <v>236</v>
      </c>
      <c r="F294" s="21" t="s">
        <v>2080</v>
      </c>
      <c r="G294" s="21" t="s">
        <v>237</v>
      </c>
      <c r="H294" s="22">
        <v>45253</v>
      </c>
      <c r="I294" s="22">
        <v>45282</v>
      </c>
      <c r="J294" s="23">
        <v>170589.58</v>
      </c>
      <c r="K294" s="23">
        <v>170589.58</v>
      </c>
      <c r="L294" s="24" t="s">
        <v>1478</v>
      </c>
      <c r="M294" s="24" t="s">
        <v>44</v>
      </c>
      <c r="N294" s="25">
        <v>0</v>
      </c>
      <c r="O294" s="21"/>
      <c r="P294" s="25">
        <v>0</v>
      </c>
      <c r="Q294" s="25">
        <v>0</v>
      </c>
      <c r="R294" s="21"/>
      <c r="S294" s="26"/>
      <c r="T294" s="21"/>
      <c r="U294" s="25">
        <v>0</v>
      </c>
      <c r="V294" s="25" t="s">
        <v>45</v>
      </c>
      <c r="W294" s="21" t="s">
        <v>45</v>
      </c>
      <c r="X294" s="26">
        <v>45253</v>
      </c>
      <c r="Y294" s="26">
        <v>45414</v>
      </c>
      <c r="Z294" s="26">
        <v>45420</v>
      </c>
      <c r="AA294" s="25">
        <v>196700</v>
      </c>
      <c r="AB294" s="25">
        <v>0</v>
      </c>
      <c r="AC294" s="25">
        <v>0</v>
      </c>
      <c r="AD294" s="25">
        <v>196700</v>
      </c>
      <c r="AE294" s="25">
        <v>0</v>
      </c>
      <c r="AF294" s="25">
        <v>196700</v>
      </c>
      <c r="AG294" s="21" t="s">
        <v>46</v>
      </c>
      <c r="AH294" s="21" t="s">
        <v>47</v>
      </c>
      <c r="AI294" s="21" t="s">
        <v>48</v>
      </c>
      <c r="AJ294" s="25">
        <v>0</v>
      </c>
    </row>
    <row r="295" spans="1:36" hidden="1">
      <c r="A295" s="20">
        <v>900014785</v>
      </c>
      <c r="B295" s="21" t="s">
        <v>41</v>
      </c>
      <c r="C295" s="21" t="s">
        <v>5</v>
      </c>
      <c r="D295" s="21">
        <v>2772</v>
      </c>
      <c r="E295" s="21" t="s">
        <v>238</v>
      </c>
      <c r="F295" s="21" t="s">
        <v>2081</v>
      </c>
      <c r="G295" s="21" t="s">
        <v>239</v>
      </c>
      <c r="H295" s="22">
        <v>45253</v>
      </c>
      <c r="I295" s="22">
        <v>45283</v>
      </c>
      <c r="J295" s="23">
        <v>170589.58</v>
      </c>
      <c r="K295" s="23">
        <v>170589.58</v>
      </c>
      <c r="L295" s="24" t="s">
        <v>1478</v>
      </c>
      <c r="M295" s="24" t="s">
        <v>44</v>
      </c>
      <c r="N295" s="25">
        <v>0</v>
      </c>
      <c r="O295" s="21"/>
      <c r="P295" s="25">
        <v>0</v>
      </c>
      <c r="Q295" s="25">
        <v>0</v>
      </c>
      <c r="R295" s="21"/>
      <c r="S295" s="26"/>
      <c r="T295" s="21"/>
      <c r="U295" s="25">
        <v>0</v>
      </c>
      <c r="V295" s="25" t="s">
        <v>45</v>
      </c>
      <c r="W295" s="21" t="s">
        <v>45</v>
      </c>
      <c r="X295" s="26">
        <v>45253</v>
      </c>
      <c r="Y295" s="26">
        <v>45414</v>
      </c>
      <c r="Z295" s="26">
        <v>45420</v>
      </c>
      <c r="AA295" s="25">
        <v>196700</v>
      </c>
      <c r="AB295" s="25">
        <v>0</v>
      </c>
      <c r="AC295" s="25">
        <v>0</v>
      </c>
      <c r="AD295" s="25">
        <v>196700</v>
      </c>
      <c r="AE295" s="25">
        <v>0</v>
      </c>
      <c r="AF295" s="25">
        <v>196700</v>
      </c>
      <c r="AG295" s="21" t="s">
        <v>46</v>
      </c>
      <c r="AH295" s="21" t="s">
        <v>47</v>
      </c>
      <c r="AI295" s="21" t="s">
        <v>48</v>
      </c>
      <c r="AJ295" s="25">
        <v>0</v>
      </c>
    </row>
    <row r="296" spans="1:36" hidden="1">
      <c r="A296" s="20">
        <v>900014785</v>
      </c>
      <c r="B296" s="21" t="s">
        <v>41</v>
      </c>
      <c r="C296" s="21" t="s">
        <v>5</v>
      </c>
      <c r="D296" s="21">
        <v>2727</v>
      </c>
      <c r="E296" s="21" t="s">
        <v>755</v>
      </c>
      <c r="F296" s="21" t="s">
        <v>2082</v>
      </c>
      <c r="G296" s="21" t="s">
        <v>756</v>
      </c>
      <c r="H296" s="22">
        <v>45238</v>
      </c>
      <c r="I296" s="22">
        <v>45268</v>
      </c>
      <c r="J296" s="23">
        <v>142688</v>
      </c>
      <c r="K296" s="23">
        <v>142688</v>
      </c>
      <c r="L296" s="24" t="s">
        <v>1478</v>
      </c>
      <c r="M296" s="24" t="s">
        <v>44</v>
      </c>
      <c r="N296" s="25">
        <v>0</v>
      </c>
      <c r="O296" s="21"/>
      <c r="P296" s="25">
        <v>0</v>
      </c>
      <c r="Q296" s="25">
        <v>0</v>
      </c>
      <c r="R296" s="21"/>
      <c r="S296" s="26"/>
      <c r="T296" s="21"/>
      <c r="U296" s="25">
        <v>0</v>
      </c>
      <c r="V296" s="25" t="s">
        <v>45</v>
      </c>
      <c r="W296" s="21" t="s">
        <v>45</v>
      </c>
      <c r="X296" s="26">
        <v>45238</v>
      </c>
      <c r="Y296" s="26">
        <v>45387</v>
      </c>
      <c r="Z296" s="26">
        <v>45402</v>
      </c>
      <c r="AA296" s="25">
        <v>145600</v>
      </c>
      <c r="AB296" s="25">
        <v>0</v>
      </c>
      <c r="AC296" s="25">
        <v>0</v>
      </c>
      <c r="AD296" s="25">
        <v>145600</v>
      </c>
      <c r="AE296" s="25">
        <v>0</v>
      </c>
      <c r="AF296" s="25">
        <v>145600</v>
      </c>
      <c r="AG296" s="21" t="s">
        <v>46</v>
      </c>
      <c r="AH296" s="21" t="s">
        <v>757</v>
      </c>
      <c r="AI296" s="21" t="s">
        <v>52</v>
      </c>
      <c r="AJ296" s="25">
        <v>0</v>
      </c>
    </row>
    <row r="297" spans="1:36" hidden="1">
      <c r="A297" s="20">
        <v>900014785</v>
      </c>
      <c r="B297" s="21" t="s">
        <v>41</v>
      </c>
      <c r="C297" s="21" t="s">
        <v>5</v>
      </c>
      <c r="D297" s="21">
        <v>2733</v>
      </c>
      <c r="E297" s="21" t="s">
        <v>824</v>
      </c>
      <c r="F297" s="21" t="s">
        <v>2083</v>
      </c>
      <c r="G297" s="21" t="s">
        <v>825</v>
      </c>
      <c r="H297" s="22">
        <v>45238</v>
      </c>
      <c r="I297" s="22">
        <v>45268</v>
      </c>
      <c r="J297" s="23">
        <v>131140</v>
      </c>
      <c r="K297" s="23">
        <v>131140</v>
      </c>
      <c r="L297" s="24" t="s">
        <v>1478</v>
      </c>
      <c r="M297" s="24" t="s">
        <v>44</v>
      </c>
      <c r="N297" s="25">
        <v>0</v>
      </c>
      <c r="O297" s="21"/>
      <c r="P297" s="25">
        <v>0</v>
      </c>
      <c r="Q297" s="25">
        <v>0</v>
      </c>
      <c r="R297" s="21"/>
      <c r="S297" s="26"/>
      <c r="T297" s="21"/>
      <c r="U297" s="25">
        <v>0</v>
      </c>
      <c r="V297" s="25" t="s">
        <v>45</v>
      </c>
      <c r="W297" s="21" t="s">
        <v>45</v>
      </c>
      <c r="X297" s="26">
        <v>45238</v>
      </c>
      <c r="Y297" s="26">
        <v>45390</v>
      </c>
      <c r="Z297" s="26">
        <v>45393</v>
      </c>
      <c r="AA297" s="25">
        <v>138000</v>
      </c>
      <c r="AB297" s="25">
        <v>0</v>
      </c>
      <c r="AC297" s="25">
        <v>0</v>
      </c>
      <c r="AD297" s="25">
        <v>138000</v>
      </c>
      <c r="AE297" s="25">
        <v>0</v>
      </c>
      <c r="AF297" s="25">
        <v>138000</v>
      </c>
      <c r="AG297" s="21" t="s">
        <v>46</v>
      </c>
      <c r="AH297" s="21" t="s">
        <v>826</v>
      </c>
      <c r="AI297" s="21" t="s">
        <v>52</v>
      </c>
      <c r="AJ297" s="25">
        <v>0</v>
      </c>
    </row>
    <row r="298" spans="1:36" hidden="1">
      <c r="A298" s="20">
        <v>900014785</v>
      </c>
      <c r="B298" s="21" t="s">
        <v>41</v>
      </c>
      <c r="C298" s="21" t="s">
        <v>5</v>
      </c>
      <c r="D298" s="21">
        <v>2742</v>
      </c>
      <c r="E298" s="21" t="s">
        <v>228</v>
      </c>
      <c r="F298" s="21" t="s">
        <v>2084</v>
      </c>
      <c r="G298" s="21" t="s">
        <v>229</v>
      </c>
      <c r="H298" s="22">
        <v>45239</v>
      </c>
      <c r="I298" s="22">
        <v>45269</v>
      </c>
      <c r="J298" s="23">
        <v>166489.57999999999</v>
      </c>
      <c r="K298" s="23">
        <v>166489.57999999999</v>
      </c>
      <c r="L298" s="24" t="s">
        <v>1478</v>
      </c>
      <c r="M298" s="24" t="s">
        <v>44</v>
      </c>
      <c r="N298" s="25">
        <v>0</v>
      </c>
      <c r="O298" s="21"/>
      <c r="P298" s="25">
        <v>0</v>
      </c>
      <c r="Q298" s="25">
        <v>0</v>
      </c>
      <c r="R298" s="21"/>
      <c r="S298" s="26"/>
      <c r="T298" s="21"/>
      <c r="U298" s="25">
        <v>0</v>
      </c>
      <c r="V298" s="25" t="s">
        <v>45</v>
      </c>
      <c r="W298" s="21" t="s">
        <v>45</v>
      </c>
      <c r="X298" s="26">
        <v>45239</v>
      </c>
      <c r="Y298" s="26">
        <v>45390</v>
      </c>
      <c r="Z298" s="26">
        <v>45392</v>
      </c>
      <c r="AA298" s="25">
        <v>196700</v>
      </c>
      <c r="AB298" s="25">
        <v>0</v>
      </c>
      <c r="AC298" s="25">
        <v>0</v>
      </c>
      <c r="AD298" s="25">
        <v>196700</v>
      </c>
      <c r="AE298" s="25">
        <v>0</v>
      </c>
      <c r="AF298" s="25">
        <v>196700</v>
      </c>
      <c r="AG298" s="21" t="s">
        <v>46</v>
      </c>
      <c r="AH298" s="21" t="s">
        <v>223</v>
      </c>
      <c r="AI298" s="21" t="s">
        <v>52</v>
      </c>
      <c r="AJ298" s="25">
        <v>0</v>
      </c>
    </row>
    <row r="299" spans="1:36" hidden="1">
      <c r="A299" s="20">
        <v>900014785</v>
      </c>
      <c r="B299" s="21" t="s">
        <v>41</v>
      </c>
      <c r="C299" s="21" t="s">
        <v>5</v>
      </c>
      <c r="D299" s="21">
        <v>2737</v>
      </c>
      <c r="E299" s="21" t="s">
        <v>758</v>
      </c>
      <c r="F299" s="21" t="s">
        <v>2085</v>
      </c>
      <c r="G299" s="21" t="s">
        <v>759</v>
      </c>
      <c r="H299" s="22">
        <v>45239</v>
      </c>
      <c r="I299" s="22">
        <v>45269</v>
      </c>
      <c r="J299" s="23">
        <v>138588</v>
      </c>
      <c r="K299" s="23">
        <v>138588</v>
      </c>
      <c r="L299" s="24" t="s">
        <v>1478</v>
      </c>
      <c r="M299" s="24" t="s">
        <v>44</v>
      </c>
      <c r="N299" s="25">
        <v>0</v>
      </c>
      <c r="O299" s="21"/>
      <c r="P299" s="25">
        <v>0</v>
      </c>
      <c r="Q299" s="25">
        <v>0</v>
      </c>
      <c r="R299" s="21"/>
      <c r="S299" s="26"/>
      <c r="T299" s="21"/>
      <c r="U299" s="25">
        <v>0</v>
      </c>
      <c r="V299" s="25" t="s">
        <v>45</v>
      </c>
      <c r="W299" s="21" t="s">
        <v>45</v>
      </c>
      <c r="X299" s="26">
        <v>45239</v>
      </c>
      <c r="Y299" s="26">
        <v>45390</v>
      </c>
      <c r="Z299" s="26">
        <v>45392</v>
      </c>
      <c r="AA299" s="25">
        <v>145600</v>
      </c>
      <c r="AB299" s="25">
        <v>0</v>
      </c>
      <c r="AC299" s="25">
        <v>0</v>
      </c>
      <c r="AD299" s="25">
        <v>145600</v>
      </c>
      <c r="AE299" s="25">
        <v>0</v>
      </c>
      <c r="AF299" s="25">
        <v>145600</v>
      </c>
      <c r="AG299" s="21" t="s">
        <v>46</v>
      </c>
      <c r="AH299" s="21" t="s">
        <v>760</v>
      </c>
      <c r="AI299" s="21" t="s">
        <v>52</v>
      </c>
      <c r="AJ299" s="25">
        <v>0</v>
      </c>
    </row>
    <row r="300" spans="1:36" hidden="1">
      <c r="A300" s="20">
        <v>900014785</v>
      </c>
      <c r="B300" s="21" t="s">
        <v>41</v>
      </c>
      <c r="C300" s="21" t="s">
        <v>5</v>
      </c>
      <c r="D300" s="21">
        <v>2735</v>
      </c>
      <c r="E300" s="21" t="s">
        <v>903</v>
      </c>
      <c r="F300" s="21" t="s">
        <v>2086</v>
      </c>
      <c r="G300" s="21" t="s">
        <v>904</v>
      </c>
      <c r="H300" s="22">
        <v>45239</v>
      </c>
      <c r="I300" s="22">
        <v>45269</v>
      </c>
      <c r="J300" s="23">
        <v>106722</v>
      </c>
      <c r="K300" s="23">
        <v>106722</v>
      </c>
      <c r="L300" s="24" t="s">
        <v>1478</v>
      </c>
      <c r="M300" s="24" t="s">
        <v>44</v>
      </c>
      <c r="N300" s="25">
        <v>0</v>
      </c>
      <c r="O300" s="21"/>
      <c r="P300" s="25">
        <v>0</v>
      </c>
      <c r="Q300" s="25">
        <v>0</v>
      </c>
      <c r="R300" s="21"/>
      <c r="S300" s="26"/>
      <c r="T300" s="21"/>
      <c r="U300" s="25">
        <v>0</v>
      </c>
      <c r="V300" s="25" t="s">
        <v>45</v>
      </c>
      <c r="W300" s="21" t="s">
        <v>45</v>
      </c>
      <c r="X300" s="26">
        <v>45239</v>
      </c>
      <c r="Y300" s="26">
        <v>45390</v>
      </c>
      <c r="Z300" s="26">
        <v>45393</v>
      </c>
      <c r="AA300" s="25">
        <v>108900</v>
      </c>
      <c r="AB300" s="25">
        <v>0</v>
      </c>
      <c r="AC300" s="25">
        <v>0</v>
      </c>
      <c r="AD300" s="25">
        <v>108900</v>
      </c>
      <c r="AE300" s="25">
        <v>0</v>
      </c>
      <c r="AF300" s="25">
        <v>108900</v>
      </c>
      <c r="AG300" s="21" t="s">
        <v>46</v>
      </c>
      <c r="AH300" s="21" t="s">
        <v>905</v>
      </c>
      <c r="AI300" s="21" t="s">
        <v>52</v>
      </c>
      <c r="AJ300" s="25">
        <v>0</v>
      </c>
    </row>
    <row r="301" spans="1:36" hidden="1">
      <c r="A301" s="20">
        <v>900014785</v>
      </c>
      <c r="B301" s="21" t="s">
        <v>41</v>
      </c>
      <c r="C301" s="21" t="s">
        <v>5</v>
      </c>
      <c r="D301" s="21">
        <v>2769</v>
      </c>
      <c r="E301" s="21" t="s">
        <v>632</v>
      </c>
      <c r="F301" s="21" t="s">
        <v>2087</v>
      </c>
      <c r="G301" s="21" t="s">
        <v>633</v>
      </c>
      <c r="H301" s="22">
        <v>45253</v>
      </c>
      <c r="I301" s="22">
        <v>45283</v>
      </c>
      <c r="J301" s="23">
        <v>178164</v>
      </c>
      <c r="K301" s="23">
        <v>178164</v>
      </c>
      <c r="L301" s="24" t="s">
        <v>1478</v>
      </c>
      <c r="M301" s="24" t="s">
        <v>44</v>
      </c>
      <c r="N301" s="25">
        <v>0</v>
      </c>
      <c r="O301" s="21"/>
      <c r="P301" s="25">
        <v>0</v>
      </c>
      <c r="Q301" s="25">
        <v>0</v>
      </c>
      <c r="R301" s="21"/>
      <c r="S301" s="26"/>
      <c r="T301" s="21"/>
      <c r="U301" s="25">
        <v>0</v>
      </c>
      <c r="V301" s="25" t="s">
        <v>45</v>
      </c>
      <c r="W301" s="21" t="s">
        <v>45</v>
      </c>
      <c r="X301" s="26">
        <v>45253</v>
      </c>
      <c r="Y301" s="26">
        <v>45414</v>
      </c>
      <c r="Z301" s="26">
        <v>45420</v>
      </c>
      <c r="AA301" s="25">
        <v>181800</v>
      </c>
      <c r="AB301" s="25">
        <v>0</v>
      </c>
      <c r="AC301" s="25">
        <v>0</v>
      </c>
      <c r="AD301" s="25">
        <v>181800</v>
      </c>
      <c r="AE301" s="25">
        <v>0</v>
      </c>
      <c r="AF301" s="25">
        <v>181800</v>
      </c>
      <c r="AG301" s="21" t="s">
        <v>46</v>
      </c>
      <c r="AH301" s="21" t="s">
        <v>47</v>
      </c>
      <c r="AI301" s="21" t="s">
        <v>48</v>
      </c>
      <c r="AJ301" s="25">
        <v>0</v>
      </c>
    </row>
    <row r="302" spans="1:36" hidden="1">
      <c r="A302" s="20">
        <v>900014785</v>
      </c>
      <c r="B302" s="21" t="s">
        <v>41</v>
      </c>
      <c r="C302" s="21" t="s">
        <v>5</v>
      </c>
      <c r="D302" s="21">
        <v>2775</v>
      </c>
      <c r="E302" s="21" t="s">
        <v>764</v>
      </c>
      <c r="F302" s="21" t="s">
        <v>2088</v>
      </c>
      <c r="G302" s="21" t="s">
        <v>765</v>
      </c>
      <c r="H302" s="22">
        <v>45253</v>
      </c>
      <c r="I302" s="22">
        <v>45283</v>
      </c>
      <c r="J302" s="23">
        <v>138588</v>
      </c>
      <c r="K302" s="23">
        <v>138588</v>
      </c>
      <c r="L302" s="24" t="s">
        <v>1478</v>
      </c>
      <c r="M302" s="24" t="s">
        <v>44</v>
      </c>
      <c r="N302" s="25">
        <v>0</v>
      </c>
      <c r="O302" s="21"/>
      <c r="P302" s="25">
        <v>0</v>
      </c>
      <c r="Q302" s="25">
        <v>0</v>
      </c>
      <c r="R302" s="21"/>
      <c r="S302" s="26"/>
      <c r="T302" s="21"/>
      <c r="U302" s="25">
        <v>0</v>
      </c>
      <c r="V302" s="25" t="s">
        <v>45</v>
      </c>
      <c r="W302" s="21" t="s">
        <v>45</v>
      </c>
      <c r="X302" s="26">
        <v>45253</v>
      </c>
      <c r="Y302" s="26">
        <v>45414</v>
      </c>
      <c r="Z302" s="26">
        <v>45420</v>
      </c>
      <c r="AA302" s="25">
        <v>145600</v>
      </c>
      <c r="AB302" s="25">
        <v>0</v>
      </c>
      <c r="AC302" s="25">
        <v>0</v>
      </c>
      <c r="AD302" s="25">
        <v>145600</v>
      </c>
      <c r="AE302" s="25">
        <v>0</v>
      </c>
      <c r="AF302" s="25">
        <v>145600</v>
      </c>
      <c r="AG302" s="21" t="s">
        <v>46</v>
      </c>
      <c r="AH302" s="21" t="s">
        <v>47</v>
      </c>
      <c r="AI302" s="21" t="s">
        <v>48</v>
      </c>
      <c r="AJ302" s="25">
        <v>0</v>
      </c>
    </row>
    <row r="303" spans="1:36" hidden="1">
      <c r="A303" s="20">
        <v>900014785</v>
      </c>
      <c r="B303" s="21" t="s">
        <v>41</v>
      </c>
      <c r="C303" s="21" t="s">
        <v>5</v>
      </c>
      <c r="D303" s="21">
        <v>2779</v>
      </c>
      <c r="E303" s="21" t="s">
        <v>766</v>
      </c>
      <c r="F303" s="21" t="s">
        <v>2089</v>
      </c>
      <c r="G303" s="21" t="s">
        <v>767</v>
      </c>
      <c r="H303" s="22">
        <v>45253</v>
      </c>
      <c r="I303" s="22">
        <v>45283</v>
      </c>
      <c r="J303" s="23">
        <v>142688</v>
      </c>
      <c r="K303" s="23">
        <v>142688</v>
      </c>
      <c r="L303" s="24" t="s">
        <v>1478</v>
      </c>
      <c r="M303" s="24" t="s">
        <v>44</v>
      </c>
      <c r="N303" s="25">
        <v>0</v>
      </c>
      <c r="O303" s="21"/>
      <c r="P303" s="25">
        <v>0</v>
      </c>
      <c r="Q303" s="25">
        <v>0</v>
      </c>
      <c r="R303" s="21"/>
      <c r="S303" s="26"/>
      <c r="T303" s="21"/>
      <c r="U303" s="25">
        <v>0</v>
      </c>
      <c r="V303" s="25" t="s">
        <v>45</v>
      </c>
      <c r="W303" s="21" t="s">
        <v>45</v>
      </c>
      <c r="X303" s="26">
        <v>45253</v>
      </c>
      <c r="Y303" s="26">
        <v>45414</v>
      </c>
      <c r="Z303" s="26">
        <v>45420</v>
      </c>
      <c r="AA303" s="25">
        <v>145600</v>
      </c>
      <c r="AB303" s="25">
        <v>0</v>
      </c>
      <c r="AC303" s="25">
        <v>0</v>
      </c>
      <c r="AD303" s="25">
        <v>145600</v>
      </c>
      <c r="AE303" s="25">
        <v>0</v>
      </c>
      <c r="AF303" s="25">
        <v>145600</v>
      </c>
      <c r="AG303" s="21" t="s">
        <v>46</v>
      </c>
      <c r="AH303" s="21" t="s">
        <v>47</v>
      </c>
      <c r="AI303" s="21" t="s">
        <v>48</v>
      </c>
      <c r="AJ303" s="25">
        <v>0</v>
      </c>
    </row>
    <row r="304" spans="1:36" hidden="1">
      <c r="A304" s="20">
        <v>900014785</v>
      </c>
      <c r="B304" s="21" t="s">
        <v>41</v>
      </c>
      <c r="C304" s="21" t="s">
        <v>5</v>
      </c>
      <c r="D304" s="21">
        <v>2751</v>
      </c>
      <c r="E304" s="21" t="s">
        <v>410</v>
      </c>
      <c r="F304" s="21" t="s">
        <v>2090</v>
      </c>
      <c r="G304" s="21" t="s">
        <v>411</v>
      </c>
      <c r="H304" s="22">
        <v>45252</v>
      </c>
      <c r="I304" s="22">
        <v>45282</v>
      </c>
      <c r="J304" s="23">
        <v>182868</v>
      </c>
      <c r="K304" s="23">
        <v>182868</v>
      </c>
      <c r="L304" s="24" t="s">
        <v>1478</v>
      </c>
      <c r="M304" s="24" t="s">
        <v>44</v>
      </c>
      <c r="N304" s="25">
        <v>0</v>
      </c>
      <c r="O304" s="21"/>
      <c r="P304" s="25">
        <v>0</v>
      </c>
      <c r="Q304" s="25">
        <v>0</v>
      </c>
      <c r="R304" s="21"/>
      <c r="S304" s="26"/>
      <c r="T304" s="21"/>
      <c r="U304" s="25">
        <v>0</v>
      </c>
      <c r="V304" s="25" t="s">
        <v>45</v>
      </c>
      <c r="W304" s="21" t="s">
        <v>45</v>
      </c>
      <c r="X304" s="26">
        <v>45252</v>
      </c>
      <c r="Y304" s="26">
        <v>45414</v>
      </c>
      <c r="Z304" s="26">
        <v>45415</v>
      </c>
      <c r="AA304" s="25">
        <v>186600</v>
      </c>
      <c r="AB304" s="25">
        <v>0</v>
      </c>
      <c r="AC304" s="25">
        <v>0</v>
      </c>
      <c r="AD304" s="25">
        <v>186600</v>
      </c>
      <c r="AE304" s="25">
        <v>0</v>
      </c>
      <c r="AF304" s="25">
        <v>186600</v>
      </c>
      <c r="AG304" s="21" t="s">
        <v>46</v>
      </c>
      <c r="AH304" s="21" t="s">
        <v>412</v>
      </c>
      <c r="AI304" s="21" t="s">
        <v>52</v>
      </c>
      <c r="AJ304" s="25">
        <v>0</v>
      </c>
    </row>
    <row r="305" spans="1:36" hidden="1">
      <c r="A305" s="20">
        <v>900014785</v>
      </c>
      <c r="B305" s="21" t="s">
        <v>41</v>
      </c>
      <c r="C305" s="21" t="s">
        <v>5</v>
      </c>
      <c r="D305" s="21">
        <v>2764</v>
      </c>
      <c r="E305" s="21" t="s">
        <v>761</v>
      </c>
      <c r="F305" s="21" t="s">
        <v>2091</v>
      </c>
      <c r="G305" s="21" t="s">
        <v>762</v>
      </c>
      <c r="H305" s="22">
        <v>45252</v>
      </c>
      <c r="I305" s="22">
        <v>45282</v>
      </c>
      <c r="J305" s="23">
        <v>142688</v>
      </c>
      <c r="K305" s="23">
        <v>142688</v>
      </c>
      <c r="L305" s="24" t="s">
        <v>1478</v>
      </c>
      <c r="M305" s="24" t="s">
        <v>44</v>
      </c>
      <c r="N305" s="25">
        <v>0</v>
      </c>
      <c r="O305" s="21"/>
      <c r="P305" s="25">
        <v>0</v>
      </c>
      <c r="Q305" s="25">
        <v>0</v>
      </c>
      <c r="R305" s="21"/>
      <c r="S305" s="26"/>
      <c r="T305" s="21"/>
      <c r="U305" s="25">
        <v>0</v>
      </c>
      <c r="V305" s="25" t="s">
        <v>45</v>
      </c>
      <c r="W305" s="21" t="s">
        <v>45</v>
      </c>
      <c r="X305" s="26">
        <v>45252</v>
      </c>
      <c r="Y305" s="26">
        <v>45414</v>
      </c>
      <c r="Z305" s="26">
        <v>45415</v>
      </c>
      <c r="AA305" s="25">
        <v>145600</v>
      </c>
      <c r="AB305" s="25">
        <v>0</v>
      </c>
      <c r="AC305" s="25">
        <v>0</v>
      </c>
      <c r="AD305" s="25">
        <v>145600</v>
      </c>
      <c r="AE305" s="25">
        <v>0</v>
      </c>
      <c r="AF305" s="25">
        <v>145600</v>
      </c>
      <c r="AG305" s="21" t="s">
        <v>46</v>
      </c>
      <c r="AH305" s="21" t="s">
        <v>763</v>
      </c>
      <c r="AI305" s="21" t="s">
        <v>52</v>
      </c>
      <c r="AJ305" s="25">
        <v>0</v>
      </c>
    </row>
    <row r="306" spans="1:36" hidden="1">
      <c r="A306" s="20">
        <v>900014785</v>
      </c>
      <c r="B306" s="21" t="s">
        <v>41</v>
      </c>
      <c r="C306" s="21" t="s">
        <v>5</v>
      </c>
      <c r="D306" s="21">
        <v>2793</v>
      </c>
      <c r="E306" s="21" t="s">
        <v>240</v>
      </c>
      <c r="F306" s="21" t="s">
        <v>2092</v>
      </c>
      <c r="G306" s="21" t="s">
        <v>241</v>
      </c>
      <c r="H306" s="22">
        <v>45253</v>
      </c>
      <c r="I306" s="22">
        <v>45283</v>
      </c>
      <c r="J306" s="23">
        <v>170589.58</v>
      </c>
      <c r="K306" s="23">
        <v>170589.58</v>
      </c>
      <c r="L306" s="24" t="s">
        <v>44</v>
      </c>
      <c r="M306" s="24" t="s">
        <v>44</v>
      </c>
      <c r="N306" s="25">
        <v>0</v>
      </c>
      <c r="O306" s="21"/>
      <c r="P306" s="25">
        <v>0</v>
      </c>
      <c r="Q306" s="25">
        <v>0</v>
      </c>
      <c r="R306" s="21"/>
      <c r="S306" s="26"/>
      <c r="T306" s="21"/>
      <c r="U306" s="25">
        <v>0</v>
      </c>
      <c r="V306" s="25" t="s">
        <v>45</v>
      </c>
      <c r="W306" s="21" t="s">
        <v>45</v>
      </c>
      <c r="X306" s="26">
        <v>45253</v>
      </c>
      <c r="Y306" s="26">
        <v>45357</v>
      </c>
      <c r="Z306" s="26">
        <v>45365</v>
      </c>
      <c r="AA306" s="25">
        <v>196700</v>
      </c>
      <c r="AB306" s="25">
        <v>0</v>
      </c>
      <c r="AC306" s="25">
        <v>0</v>
      </c>
      <c r="AD306" s="25">
        <v>196700</v>
      </c>
      <c r="AE306" s="25">
        <v>0</v>
      </c>
      <c r="AF306" s="25">
        <v>196700</v>
      </c>
      <c r="AG306" s="21" t="s">
        <v>46</v>
      </c>
      <c r="AH306" s="21" t="s">
        <v>242</v>
      </c>
      <c r="AI306" s="21" t="s">
        <v>52</v>
      </c>
      <c r="AJ306" s="25">
        <v>0</v>
      </c>
    </row>
    <row r="307" spans="1:36" hidden="1">
      <c r="A307" s="20">
        <v>900014785</v>
      </c>
      <c r="B307" s="21" t="s">
        <v>41</v>
      </c>
      <c r="C307" s="21" t="s">
        <v>5</v>
      </c>
      <c r="D307" s="21">
        <v>2796</v>
      </c>
      <c r="E307" s="21" t="s">
        <v>243</v>
      </c>
      <c r="F307" s="21" t="s">
        <v>2093</v>
      </c>
      <c r="G307" s="21" t="s">
        <v>244</v>
      </c>
      <c r="H307" s="22">
        <v>45253</v>
      </c>
      <c r="I307" s="22">
        <v>45283</v>
      </c>
      <c r="J307" s="23">
        <v>170589.58</v>
      </c>
      <c r="K307" s="23">
        <v>170589.58</v>
      </c>
      <c r="L307" s="24" t="s">
        <v>44</v>
      </c>
      <c r="M307" s="24" t="s">
        <v>44</v>
      </c>
      <c r="N307" s="25">
        <v>0</v>
      </c>
      <c r="O307" s="21"/>
      <c r="P307" s="25">
        <v>0</v>
      </c>
      <c r="Q307" s="25">
        <v>0</v>
      </c>
      <c r="R307" s="21"/>
      <c r="S307" s="26"/>
      <c r="T307" s="21"/>
      <c r="U307" s="25">
        <v>0</v>
      </c>
      <c r="V307" s="25" t="s">
        <v>45</v>
      </c>
      <c r="W307" s="21" t="s">
        <v>45</v>
      </c>
      <c r="X307" s="26">
        <v>45253</v>
      </c>
      <c r="Y307" s="26">
        <v>45357</v>
      </c>
      <c r="Z307" s="26">
        <v>45372</v>
      </c>
      <c r="AA307" s="25">
        <v>196700</v>
      </c>
      <c r="AB307" s="25">
        <v>0</v>
      </c>
      <c r="AC307" s="25">
        <v>0</v>
      </c>
      <c r="AD307" s="25">
        <v>196700</v>
      </c>
      <c r="AE307" s="25">
        <v>0</v>
      </c>
      <c r="AF307" s="25">
        <v>196700</v>
      </c>
      <c r="AG307" s="21" t="s">
        <v>46</v>
      </c>
      <c r="AH307" s="21" t="s">
        <v>245</v>
      </c>
      <c r="AI307" s="21" t="s">
        <v>52</v>
      </c>
      <c r="AJ307" s="25">
        <v>0</v>
      </c>
    </row>
    <row r="308" spans="1:36" hidden="1">
      <c r="A308" s="20">
        <v>900014785</v>
      </c>
      <c r="B308" s="21" t="s">
        <v>41</v>
      </c>
      <c r="C308" s="21" t="s">
        <v>5</v>
      </c>
      <c r="D308" s="21">
        <v>2768</v>
      </c>
      <c r="E308" s="21" t="s">
        <v>1053</v>
      </c>
      <c r="F308" s="21" t="s">
        <v>2094</v>
      </c>
      <c r="G308" s="21" t="s">
        <v>1054</v>
      </c>
      <c r="H308" s="22">
        <v>45253</v>
      </c>
      <c r="I308" s="22">
        <v>45283</v>
      </c>
      <c r="J308" s="23">
        <v>39102</v>
      </c>
      <c r="K308" s="23">
        <v>39102</v>
      </c>
      <c r="L308" s="24" t="s">
        <v>1478</v>
      </c>
      <c r="M308" s="24" t="s">
        <v>44</v>
      </c>
      <c r="N308" s="25">
        <v>0</v>
      </c>
      <c r="O308" s="21"/>
      <c r="P308" s="25">
        <v>0</v>
      </c>
      <c r="Q308" s="25">
        <v>0</v>
      </c>
      <c r="R308" s="21"/>
      <c r="S308" s="26"/>
      <c r="T308" s="21"/>
      <c r="U308" s="25">
        <v>0</v>
      </c>
      <c r="V308" s="25" t="s">
        <v>45</v>
      </c>
      <c r="W308" s="21" t="s">
        <v>45</v>
      </c>
      <c r="X308" s="26">
        <v>45253</v>
      </c>
      <c r="Y308" s="26">
        <v>45414</v>
      </c>
      <c r="Z308" s="26">
        <v>45420</v>
      </c>
      <c r="AA308" s="25">
        <v>39900</v>
      </c>
      <c r="AB308" s="25">
        <v>0</v>
      </c>
      <c r="AC308" s="25">
        <v>0</v>
      </c>
      <c r="AD308" s="25">
        <v>39900</v>
      </c>
      <c r="AE308" s="25">
        <v>0</v>
      </c>
      <c r="AF308" s="25">
        <v>39900</v>
      </c>
      <c r="AG308" s="21" t="s">
        <v>46</v>
      </c>
      <c r="AH308" s="21" t="s">
        <v>1055</v>
      </c>
      <c r="AI308" s="21" t="s">
        <v>48</v>
      </c>
      <c r="AJ308" s="25">
        <v>0</v>
      </c>
    </row>
    <row r="309" spans="1:36" hidden="1">
      <c r="A309" s="20">
        <v>900014785</v>
      </c>
      <c r="B309" s="21" t="s">
        <v>41</v>
      </c>
      <c r="C309" s="21" t="s">
        <v>5</v>
      </c>
      <c r="D309" s="21">
        <v>2771</v>
      </c>
      <c r="E309" s="21" t="s">
        <v>1056</v>
      </c>
      <c r="F309" s="21" t="s">
        <v>2095</v>
      </c>
      <c r="G309" s="21" t="s">
        <v>1057</v>
      </c>
      <c r="H309" s="22">
        <v>45253</v>
      </c>
      <c r="I309" s="22">
        <v>45283</v>
      </c>
      <c r="J309" s="23">
        <v>39102</v>
      </c>
      <c r="K309" s="23">
        <v>39102</v>
      </c>
      <c r="L309" s="24" t="s">
        <v>1478</v>
      </c>
      <c r="M309" s="24" t="s">
        <v>44</v>
      </c>
      <c r="N309" s="25">
        <v>0</v>
      </c>
      <c r="O309" s="21"/>
      <c r="P309" s="25">
        <v>0</v>
      </c>
      <c r="Q309" s="25">
        <v>0</v>
      </c>
      <c r="R309" s="21"/>
      <c r="S309" s="26"/>
      <c r="T309" s="21"/>
      <c r="U309" s="25">
        <v>0</v>
      </c>
      <c r="V309" s="25" t="s">
        <v>45</v>
      </c>
      <c r="W309" s="21" t="s">
        <v>45</v>
      </c>
      <c r="X309" s="26">
        <v>45253</v>
      </c>
      <c r="Y309" s="26">
        <v>45414</v>
      </c>
      <c r="Z309" s="26">
        <v>45420</v>
      </c>
      <c r="AA309" s="25">
        <v>39900</v>
      </c>
      <c r="AB309" s="25">
        <v>0</v>
      </c>
      <c r="AC309" s="25">
        <v>0</v>
      </c>
      <c r="AD309" s="25">
        <v>39900</v>
      </c>
      <c r="AE309" s="25">
        <v>0</v>
      </c>
      <c r="AF309" s="25">
        <v>39900</v>
      </c>
      <c r="AG309" s="21" t="s">
        <v>46</v>
      </c>
      <c r="AH309" s="21" t="s">
        <v>1058</v>
      </c>
      <c r="AI309" s="21" t="s">
        <v>48</v>
      </c>
      <c r="AJ309" s="25">
        <v>0</v>
      </c>
    </row>
    <row r="310" spans="1:36" hidden="1">
      <c r="A310" s="20">
        <v>900014785</v>
      </c>
      <c r="B310" s="21" t="s">
        <v>41</v>
      </c>
      <c r="C310" s="21" t="s">
        <v>5</v>
      </c>
      <c r="D310" s="21">
        <v>2774</v>
      </c>
      <c r="E310" s="21" t="s">
        <v>1059</v>
      </c>
      <c r="F310" s="21" t="s">
        <v>2096</v>
      </c>
      <c r="G310" s="21" t="s">
        <v>1060</v>
      </c>
      <c r="H310" s="22">
        <v>45253</v>
      </c>
      <c r="I310" s="22">
        <v>45283</v>
      </c>
      <c r="J310" s="23">
        <v>39102</v>
      </c>
      <c r="K310" s="23">
        <v>39102</v>
      </c>
      <c r="L310" s="24" t="s">
        <v>1478</v>
      </c>
      <c r="M310" s="24" t="s">
        <v>44</v>
      </c>
      <c r="N310" s="25">
        <v>0</v>
      </c>
      <c r="O310" s="21"/>
      <c r="P310" s="25">
        <v>0</v>
      </c>
      <c r="Q310" s="25">
        <v>0</v>
      </c>
      <c r="R310" s="21"/>
      <c r="S310" s="26"/>
      <c r="T310" s="21"/>
      <c r="U310" s="25">
        <v>0</v>
      </c>
      <c r="V310" s="25" t="s">
        <v>45</v>
      </c>
      <c r="W310" s="21" t="s">
        <v>45</v>
      </c>
      <c r="X310" s="26">
        <v>45253</v>
      </c>
      <c r="Y310" s="26">
        <v>45414</v>
      </c>
      <c r="Z310" s="26">
        <v>45420</v>
      </c>
      <c r="AA310" s="25">
        <v>39900</v>
      </c>
      <c r="AB310" s="25">
        <v>0</v>
      </c>
      <c r="AC310" s="25">
        <v>0</v>
      </c>
      <c r="AD310" s="25">
        <v>39900</v>
      </c>
      <c r="AE310" s="25">
        <v>0</v>
      </c>
      <c r="AF310" s="25">
        <v>39900</v>
      </c>
      <c r="AG310" s="21" t="s">
        <v>46</v>
      </c>
      <c r="AH310" s="21" t="s">
        <v>1061</v>
      </c>
      <c r="AI310" s="21" t="s">
        <v>48</v>
      </c>
      <c r="AJ310" s="25">
        <v>0</v>
      </c>
    </row>
    <row r="311" spans="1:36" hidden="1">
      <c r="A311" s="20">
        <v>900014785</v>
      </c>
      <c r="B311" s="21" t="s">
        <v>41</v>
      </c>
      <c r="C311" s="21" t="s">
        <v>5</v>
      </c>
      <c r="D311" s="21">
        <v>2776</v>
      </c>
      <c r="E311" s="21" t="s">
        <v>1062</v>
      </c>
      <c r="F311" s="21" t="s">
        <v>2097</v>
      </c>
      <c r="G311" s="21" t="s">
        <v>1063</v>
      </c>
      <c r="H311" s="22">
        <v>45253</v>
      </c>
      <c r="I311" s="22">
        <v>45283</v>
      </c>
      <c r="J311" s="23">
        <v>35002</v>
      </c>
      <c r="K311" s="23">
        <v>35002</v>
      </c>
      <c r="L311" s="24" t="s">
        <v>1478</v>
      </c>
      <c r="M311" s="24" t="s">
        <v>44</v>
      </c>
      <c r="N311" s="25">
        <v>0</v>
      </c>
      <c r="O311" s="21"/>
      <c r="P311" s="25">
        <v>0</v>
      </c>
      <c r="Q311" s="25">
        <v>0</v>
      </c>
      <c r="R311" s="21"/>
      <c r="S311" s="26"/>
      <c r="T311" s="21"/>
      <c r="U311" s="25">
        <v>0</v>
      </c>
      <c r="V311" s="25" t="s">
        <v>45</v>
      </c>
      <c r="W311" s="21" t="s">
        <v>45</v>
      </c>
      <c r="X311" s="26">
        <v>45253</v>
      </c>
      <c r="Y311" s="26">
        <v>45414</v>
      </c>
      <c r="Z311" s="26">
        <v>45420</v>
      </c>
      <c r="AA311" s="25">
        <v>39900</v>
      </c>
      <c r="AB311" s="25">
        <v>0</v>
      </c>
      <c r="AC311" s="25">
        <v>0</v>
      </c>
      <c r="AD311" s="25">
        <v>39900</v>
      </c>
      <c r="AE311" s="25">
        <v>0</v>
      </c>
      <c r="AF311" s="25">
        <v>39900</v>
      </c>
      <c r="AG311" s="21" t="s">
        <v>46</v>
      </c>
      <c r="AH311" s="21" t="s">
        <v>47</v>
      </c>
      <c r="AI311" s="21" t="s">
        <v>48</v>
      </c>
      <c r="AJ311" s="25">
        <v>0</v>
      </c>
    </row>
    <row r="312" spans="1:36" hidden="1">
      <c r="A312" s="20">
        <v>900014785</v>
      </c>
      <c r="B312" s="21" t="s">
        <v>41</v>
      </c>
      <c r="C312" s="21" t="s">
        <v>5</v>
      </c>
      <c r="D312" s="21">
        <v>2777</v>
      </c>
      <c r="E312" s="21" t="s">
        <v>1064</v>
      </c>
      <c r="F312" s="21" t="s">
        <v>2098</v>
      </c>
      <c r="G312" s="21" t="s">
        <v>1065</v>
      </c>
      <c r="H312" s="22">
        <v>45253</v>
      </c>
      <c r="I312" s="22">
        <v>45283</v>
      </c>
      <c r="J312" s="23">
        <v>39102</v>
      </c>
      <c r="K312" s="23">
        <v>39102</v>
      </c>
      <c r="L312" s="24" t="s">
        <v>1478</v>
      </c>
      <c r="M312" s="24" t="s">
        <v>44</v>
      </c>
      <c r="N312" s="25">
        <v>0</v>
      </c>
      <c r="O312" s="21"/>
      <c r="P312" s="25">
        <v>0</v>
      </c>
      <c r="Q312" s="25">
        <v>0</v>
      </c>
      <c r="R312" s="21"/>
      <c r="S312" s="26"/>
      <c r="T312" s="21"/>
      <c r="U312" s="25">
        <v>0</v>
      </c>
      <c r="V312" s="25" t="s">
        <v>45</v>
      </c>
      <c r="W312" s="21" t="s">
        <v>45</v>
      </c>
      <c r="X312" s="26">
        <v>45253</v>
      </c>
      <c r="Y312" s="26">
        <v>45414</v>
      </c>
      <c r="Z312" s="26">
        <v>45439</v>
      </c>
      <c r="AA312" s="25">
        <v>39900</v>
      </c>
      <c r="AB312" s="25">
        <v>0</v>
      </c>
      <c r="AC312" s="25">
        <v>0</v>
      </c>
      <c r="AD312" s="25">
        <v>39900</v>
      </c>
      <c r="AE312" s="25">
        <v>0</v>
      </c>
      <c r="AF312" s="25">
        <v>39900</v>
      </c>
      <c r="AG312" s="21" t="s">
        <v>46</v>
      </c>
      <c r="AH312" s="21" t="s">
        <v>1066</v>
      </c>
      <c r="AI312" s="21" t="s">
        <v>190</v>
      </c>
      <c r="AJ312" s="25">
        <v>0</v>
      </c>
    </row>
    <row r="313" spans="1:36" hidden="1">
      <c r="A313" s="20">
        <v>900014785</v>
      </c>
      <c r="B313" s="21" t="s">
        <v>41</v>
      </c>
      <c r="C313" s="21" t="s">
        <v>5</v>
      </c>
      <c r="D313" s="21">
        <v>2778</v>
      </c>
      <c r="E313" s="21" t="s">
        <v>1067</v>
      </c>
      <c r="F313" s="21" t="s">
        <v>2099</v>
      </c>
      <c r="G313" s="21" t="s">
        <v>1068</v>
      </c>
      <c r="H313" s="22">
        <v>45253</v>
      </c>
      <c r="I313" s="22">
        <v>45283</v>
      </c>
      <c r="J313" s="23">
        <v>39102</v>
      </c>
      <c r="K313" s="23">
        <v>39102</v>
      </c>
      <c r="L313" s="24" t="s">
        <v>1478</v>
      </c>
      <c r="M313" s="24" t="s">
        <v>44</v>
      </c>
      <c r="N313" s="25">
        <v>0</v>
      </c>
      <c r="O313" s="21"/>
      <c r="P313" s="25">
        <v>0</v>
      </c>
      <c r="Q313" s="25">
        <v>0</v>
      </c>
      <c r="R313" s="21"/>
      <c r="S313" s="26"/>
      <c r="T313" s="21"/>
      <c r="U313" s="25">
        <v>0</v>
      </c>
      <c r="V313" s="25" t="s">
        <v>45</v>
      </c>
      <c r="W313" s="21" t="s">
        <v>45</v>
      </c>
      <c r="X313" s="26">
        <v>45253</v>
      </c>
      <c r="Y313" s="26">
        <v>45414</v>
      </c>
      <c r="Z313" s="26">
        <v>45420</v>
      </c>
      <c r="AA313" s="25">
        <v>39900</v>
      </c>
      <c r="AB313" s="25">
        <v>0</v>
      </c>
      <c r="AC313" s="25">
        <v>0</v>
      </c>
      <c r="AD313" s="25">
        <v>39900</v>
      </c>
      <c r="AE313" s="25">
        <v>0</v>
      </c>
      <c r="AF313" s="25">
        <v>39900</v>
      </c>
      <c r="AG313" s="21" t="s">
        <v>46</v>
      </c>
      <c r="AH313" s="21" t="s">
        <v>47</v>
      </c>
      <c r="AI313" s="21" t="s">
        <v>48</v>
      </c>
      <c r="AJ313" s="25">
        <v>0</v>
      </c>
    </row>
    <row r="314" spans="1:36" hidden="1">
      <c r="A314" s="20">
        <v>900014785</v>
      </c>
      <c r="B314" s="21" t="s">
        <v>41</v>
      </c>
      <c r="C314" s="21" t="s">
        <v>5</v>
      </c>
      <c r="D314" s="21">
        <v>2780</v>
      </c>
      <c r="E314" s="21" t="s">
        <v>1069</v>
      </c>
      <c r="F314" s="21" t="s">
        <v>2100</v>
      </c>
      <c r="G314" s="21" t="s">
        <v>1070</v>
      </c>
      <c r="H314" s="22">
        <v>45253</v>
      </c>
      <c r="I314" s="22">
        <v>45283</v>
      </c>
      <c r="J314" s="23">
        <v>39102</v>
      </c>
      <c r="K314" s="23">
        <v>39102</v>
      </c>
      <c r="L314" s="24" t="s">
        <v>1478</v>
      </c>
      <c r="M314" s="24" t="s">
        <v>44</v>
      </c>
      <c r="N314" s="25">
        <v>0</v>
      </c>
      <c r="O314" s="21"/>
      <c r="P314" s="25">
        <v>0</v>
      </c>
      <c r="Q314" s="25">
        <v>0</v>
      </c>
      <c r="R314" s="21"/>
      <c r="S314" s="26"/>
      <c r="T314" s="21"/>
      <c r="U314" s="25">
        <v>0</v>
      </c>
      <c r="V314" s="25" t="s">
        <v>45</v>
      </c>
      <c r="W314" s="21" t="s">
        <v>45</v>
      </c>
      <c r="X314" s="26">
        <v>45253</v>
      </c>
      <c r="Y314" s="26">
        <v>45414</v>
      </c>
      <c r="Z314" s="26">
        <v>45420</v>
      </c>
      <c r="AA314" s="25">
        <v>39900</v>
      </c>
      <c r="AB314" s="25">
        <v>0</v>
      </c>
      <c r="AC314" s="25">
        <v>0</v>
      </c>
      <c r="AD314" s="25">
        <v>39900</v>
      </c>
      <c r="AE314" s="25">
        <v>0</v>
      </c>
      <c r="AF314" s="25">
        <v>39900</v>
      </c>
      <c r="AG314" s="21" t="s">
        <v>46</v>
      </c>
      <c r="AH314" s="21" t="s">
        <v>1071</v>
      </c>
      <c r="AI314" s="21" t="s">
        <v>48</v>
      </c>
      <c r="AJ314" s="25">
        <v>0</v>
      </c>
    </row>
    <row r="315" spans="1:36" hidden="1">
      <c r="A315" s="20">
        <v>900014785</v>
      </c>
      <c r="B315" s="21" t="s">
        <v>41</v>
      </c>
      <c r="C315" s="21" t="s">
        <v>5</v>
      </c>
      <c r="D315" s="21">
        <v>2781</v>
      </c>
      <c r="E315" s="21" t="s">
        <v>1072</v>
      </c>
      <c r="F315" s="21" t="s">
        <v>2101</v>
      </c>
      <c r="G315" s="21" t="s">
        <v>1073</v>
      </c>
      <c r="H315" s="22">
        <v>45253</v>
      </c>
      <c r="I315" s="22">
        <v>45283</v>
      </c>
      <c r="J315" s="23">
        <v>39102</v>
      </c>
      <c r="K315" s="23">
        <v>39102</v>
      </c>
      <c r="L315" s="24" t="s">
        <v>1478</v>
      </c>
      <c r="M315" s="24" t="s">
        <v>44</v>
      </c>
      <c r="N315" s="25">
        <v>0</v>
      </c>
      <c r="O315" s="21"/>
      <c r="P315" s="25">
        <v>0</v>
      </c>
      <c r="Q315" s="25">
        <v>0</v>
      </c>
      <c r="R315" s="21"/>
      <c r="S315" s="26"/>
      <c r="T315" s="21"/>
      <c r="U315" s="25">
        <v>0</v>
      </c>
      <c r="V315" s="25" t="s">
        <v>45</v>
      </c>
      <c r="W315" s="21" t="s">
        <v>45</v>
      </c>
      <c r="X315" s="26">
        <v>45253</v>
      </c>
      <c r="Y315" s="26">
        <v>45414</v>
      </c>
      <c r="Z315" s="26">
        <v>45420</v>
      </c>
      <c r="AA315" s="25">
        <v>39900</v>
      </c>
      <c r="AB315" s="25">
        <v>0</v>
      </c>
      <c r="AC315" s="25">
        <v>0</v>
      </c>
      <c r="AD315" s="25">
        <v>39900</v>
      </c>
      <c r="AE315" s="25">
        <v>0</v>
      </c>
      <c r="AF315" s="25">
        <v>39900</v>
      </c>
      <c r="AG315" s="21" t="s">
        <v>46</v>
      </c>
      <c r="AH315" s="21" t="s">
        <v>47</v>
      </c>
      <c r="AI315" s="21" t="s">
        <v>48</v>
      </c>
      <c r="AJ315" s="25">
        <v>0</v>
      </c>
    </row>
    <row r="316" spans="1:36" hidden="1">
      <c r="A316" s="20">
        <v>900014785</v>
      </c>
      <c r="B316" s="21" t="s">
        <v>41</v>
      </c>
      <c r="C316" s="21" t="s">
        <v>5</v>
      </c>
      <c r="D316" s="21">
        <v>2798</v>
      </c>
      <c r="E316" s="21" t="s">
        <v>246</v>
      </c>
      <c r="F316" s="21" t="s">
        <v>2102</v>
      </c>
      <c r="G316" s="21" t="s">
        <v>247</v>
      </c>
      <c r="H316" s="22">
        <v>45253</v>
      </c>
      <c r="I316" s="22">
        <v>45283</v>
      </c>
      <c r="J316" s="23">
        <v>170589.58</v>
      </c>
      <c r="K316" s="23">
        <v>170589.58</v>
      </c>
      <c r="L316" s="24" t="s">
        <v>44</v>
      </c>
      <c r="M316" s="24" t="s">
        <v>44</v>
      </c>
      <c r="N316" s="25">
        <v>0</v>
      </c>
      <c r="O316" s="21"/>
      <c r="P316" s="25">
        <v>0</v>
      </c>
      <c r="Q316" s="25">
        <v>0</v>
      </c>
      <c r="R316" s="21"/>
      <c r="S316" s="26"/>
      <c r="T316" s="21"/>
      <c r="U316" s="25">
        <v>0</v>
      </c>
      <c r="V316" s="25" t="s">
        <v>45</v>
      </c>
      <c r="W316" s="21" t="s">
        <v>45</v>
      </c>
      <c r="X316" s="26">
        <v>45253</v>
      </c>
      <c r="Y316" s="26">
        <v>45357</v>
      </c>
      <c r="Z316" s="26">
        <v>45372</v>
      </c>
      <c r="AA316" s="25">
        <v>196700</v>
      </c>
      <c r="AB316" s="25">
        <v>0</v>
      </c>
      <c r="AC316" s="25">
        <v>0</v>
      </c>
      <c r="AD316" s="25">
        <v>196700</v>
      </c>
      <c r="AE316" s="25">
        <v>0</v>
      </c>
      <c r="AF316" s="25">
        <v>196700</v>
      </c>
      <c r="AG316" s="21" t="s">
        <v>46</v>
      </c>
      <c r="AH316" s="21" t="s">
        <v>248</v>
      </c>
      <c r="AI316" s="21" t="s">
        <v>52</v>
      </c>
      <c r="AJ316" s="25">
        <v>0</v>
      </c>
    </row>
    <row r="317" spans="1:36" hidden="1">
      <c r="A317" s="20">
        <v>900014785</v>
      </c>
      <c r="B317" s="21" t="s">
        <v>41</v>
      </c>
      <c r="C317" s="21" t="s">
        <v>5</v>
      </c>
      <c r="D317" s="21">
        <v>2797</v>
      </c>
      <c r="E317" s="21" t="s">
        <v>1077</v>
      </c>
      <c r="F317" s="21" t="s">
        <v>2103</v>
      </c>
      <c r="G317" s="21" t="s">
        <v>1078</v>
      </c>
      <c r="H317" s="22">
        <v>45253</v>
      </c>
      <c r="I317" s="22">
        <v>45283</v>
      </c>
      <c r="J317" s="23">
        <v>39102</v>
      </c>
      <c r="K317" s="23">
        <v>39102</v>
      </c>
      <c r="L317" s="24" t="s">
        <v>44</v>
      </c>
      <c r="M317" s="24" t="s">
        <v>44</v>
      </c>
      <c r="N317" s="25">
        <v>0</v>
      </c>
      <c r="O317" s="21"/>
      <c r="P317" s="25">
        <v>0</v>
      </c>
      <c r="Q317" s="25">
        <v>0</v>
      </c>
      <c r="R317" s="21"/>
      <c r="S317" s="26"/>
      <c r="T317" s="21"/>
      <c r="U317" s="25">
        <v>0</v>
      </c>
      <c r="V317" s="25" t="s">
        <v>45</v>
      </c>
      <c r="W317" s="21" t="s">
        <v>45</v>
      </c>
      <c r="X317" s="26">
        <v>45253</v>
      </c>
      <c r="Y317" s="26">
        <v>45357</v>
      </c>
      <c r="Z317" s="26">
        <v>45372</v>
      </c>
      <c r="AA317" s="25">
        <v>39900</v>
      </c>
      <c r="AB317" s="25">
        <v>0</v>
      </c>
      <c r="AC317" s="25">
        <v>0</v>
      </c>
      <c r="AD317" s="25">
        <v>39900</v>
      </c>
      <c r="AE317" s="25">
        <v>0</v>
      </c>
      <c r="AF317" s="25">
        <v>39900</v>
      </c>
      <c r="AG317" s="21" t="s">
        <v>46</v>
      </c>
      <c r="AH317" s="21" t="s">
        <v>1079</v>
      </c>
      <c r="AI317" s="21" t="s">
        <v>190</v>
      </c>
      <c r="AJ317" s="25">
        <v>0</v>
      </c>
    </row>
    <row r="318" spans="1:36" hidden="1">
      <c r="A318" s="20">
        <v>900014785</v>
      </c>
      <c r="B318" s="21" t="s">
        <v>41</v>
      </c>
      <c r="C318" s="21" t="s">
        <v>5</v>
      </c>
      <c r="D318" s="21">
        <v>2811</v>
      </c>
      <c r="E318" s="21" t="s">
        <v>249</v>
      </c>
      <c r="F318" s="21" t="s">
        <v>2104</v>
      </c>
      <c r="G318" s="21" t="s">
        <v>250</v>
      </c>
      <c r="H318" s="22">
        <v>45253</v>
      </c>
      <c r="I318" s="22">
        <v>45283</v>
      </c>
      <c r="J318" s="23">
        <v>156076.84</v>
      </c>
      <c r="K318" s="23">
        <v>156076.84</v>
      </c>
      <c r="L318" s="24" t="s">
        <v>44</v>
      </c>
      <c r="M318" s="24" t="s">
        <v>44</v>
      </c>
      <c r="N318" s="25">
        <v>0</v>
      </c>
      <c r="O318" s="21"/>
      <c r="P318" s="25">
        <v>0</v>
      </c>
      <c r="Q318" s="25">
        <v>0</v>
      </c>
      <c r="R318" s="21"/>
      <c r="S318" s="26"/>
      <c r="T318" s="21"/>
      <c r="U318" s="25">
        <v>0</v>
      </c>
      <c r="V318" s="25" t="s">
        <v>45</v>
      </c>
      <c r="W318" s="21" t="s">
        <v>45</v>
      </c>
      <c r="X318" s="26">
        <v>45253</v>
      </c>
      <c r="Y318" s="26">
        <v>45357</v>
      </c>
      <c r="Z318" s="26">
        <v>45372</v>
      </c>
      <c r="AA318" s="25">
        <v>196700</v>
      </c>
      <c r="AB318" s="25">
        <v>0</v>
      </c>
      <c r="AC318" s="25">
        <v>0</v>
      </c>
      <c r="AD318" s="25">
        <v>196700</v>
      </c>
      <c r="AE318" s="25">
        <v>0</v>
      </c>
      <c r="AF318" s="25">
        <v>196700</v>
      </c>
      <c r="AG318" s="21" t="s">
        <v>46</v>
      </c>
      <c r="AH318" s="21" t="s">
        <v>251</v>
      </c>
      <c r="AI318" s="21" t="s">
        <v>52</v>
      </c>
      <c r="AJ318" s="25">
        <v>0</v>
      </c>
    </row>
    <row r="319" spans="1:36" hidden="1">
      <c r="A319" s="20">
        <v>900014785</v>
      </c>
      <c r="B319" s="21" t="s">
        <v>41</v>
      </c>
      <c r="C319" s="21" t="s">
        <v>5</v>
      </c>
      <c r="D319" s="21">
        <v>2814</v>
      </c>
      <c r="E319" s="21" t="s">
        <v>252</v>
      </c>
      <c r="F319" s="21" t="s">
        <v>2105</v>
      </c>
      <c r="G319" s="21" t="s">
        <v>253</v>
      </c>
      <c r="H319" s="22">
        <v>45253</v>
      </c>
      <c r="I319" s="22">
        <v>45283</v>
      </c>
      <c r="J319" s="23">
        <v>170589.58</v>
      </c>
      <c r="K319" s="23">
        <v>170589.58</v>
      </c>
      <c r="L319" s="24" t="s">
        <v>44</v>
      </c>
      <c r="M319" s="24" t="s">
        <v>44</v>
      </c>
      <c r="N319" s="25">
        <v>0</v>
      </c>
      <c r="O319" s="21"/>
      <c r="P319" s="25">
        <v>0</v>
      </c>
      <c r="Q319" s="25">
        <v>0</v>
      </c>
      <c r="R319" s="21"/>
      <c r="S319" s="26"/>
      <c r="T319" s="21"/>
      <c r="U319" s="25">
        <v>0</v>
      </c>
      <c r="V319" s="25" t="s">
        <v>45</v>
      </c>
      <c r="W319" s="21" t="s">
        <v>45</v>
      </c>
      <c r="X319" s="26">
        <v>45253</v>
      </c>
      <c r="Y319" s="26">
        <v>45357</v>
      </c>
      <c r="Z319" s="26">
        <v>45372</v>
      </c>
      <c r="AA319" s="25">
        <v>196700</v>
      </c>
      <c r="AB319" s="25">
        <v>0</v>
      </c>
      <c r="AC319" s="25">
        <v>0</v>
      </c>
      <c r="AD319" s="25">
        <v>196700</v>
      </c>
      <c r="AE319" s="25">
        <v>0</v>
      </c>
      <c r="AF319" s="25">
        <v>196700</v>
      </c>
      <c r="AG319" s="21" t="s">
        <v>46</v>
      </c>
      <c r="AH319" s="21" t="s">
        <v>254</v>
      </c>
      <c r="AI319" s="21" t="s">
        <v>52</v>
      </c>
      <c r="AJ319" s="25">
        <v>0</v>
      </c>
    </row>
    <row r="320" spans="1:36" hidden="1">
      <c r="A320" s="20">
        <v>900014785</v>
      </c>
      <c r="B320" s="21" t="s">
        <v>41</v>
      </c>
      <c r="C320" s="21" t="s">
        <v>5</v>
      </c>
      <c r="D320" s="21">
        <v>2807</v>
      </c>
      <c r="E320" s="21" t="s">
        <v>768</v>
      </c>
      <c r="F320" s="21" t="s">
        <v>2106</v>
      </c>
      <c r="G320" s="21" t="s">
        <v>769</v>
      </c>
      <c r="H320" s="22">
        <v>45253</v>
      </c>
      <c r="I320" s="22">
        <v>45283</v>
      </c>
      <c r="J320" s="23">
        <v>142688</v>
      </c>
      <c r="K320" s="23">
        <v>142688</v>
      </c>
      <c r="L320" s="24" t="s">
        <v>44</v>
      </c>
      <c r="M320" s="24" t="s">
        <v>44</v>
      </c>
      <c r="N320" s="25">
        <v>0</v>
      </c>
      <c r="O320" s="21"/>
      <c r="P320" s="25">
        <v>0</v>
      </c>
      <c r="Q320" s="25">
        <v>0</v>
      </c>
      <c r="R320" s="21"/>
      <c r="S320" s="26"/>
      <c r="T320" s="21"/>
      <c r="U320" s="25">
        <v>0</v>
      </c>
      <c r="V320" s="25" t="s">
        <v>45</v>
      </c>
      <c r="W320" s="21" t="s">
        <v>45</v>
      </c>
      <c r="X320" s="26">
        <v>45253</v>
      </c>
      <c r="Y320" s="26">
        <v>45357</v>
      </c>
      <c r="Z320" s="26">
        <v>45360</v>
      </c>
      <c r="AA320" s="25">
        <v>145600</v>
      </c>
      <c r="AB320" s="25">
        <v>0</v>
      </c>
      <c r="AC320" s="25">
        <v>0</v>
      </c>
      <c r="AD320" s="25">
        <v>145600</v>
      </c>
      <c r="AE320" s="25">
        <v>0</v>
      </c>
      <c r="AF320" s="25">
        <v>145600</v>
      </c>
      <c r="AG320" s="21" t="s">
        <v>46</v>
      </c>
      <c r="AH320" s="21" t="s">
        <v>770</v>
      </c>
      <c r="AI320" s="21" t="s">
        <v>52</v>
      </c>
      <c r="AJ320" s="25">
        <v>0</v>
      </c>
    </row>
    <row r="321" spans="1:36" hidden="1">
      <c r="A321" s="20">
        <v>900014785</v>
      </c>
      <c r="B321" s="21" t="s">
        <v>41</v>
      </c>
      <c r="C321" s="21" t="s">
        <v>5</v>
      </c>
      <c r="D321" s="21">
        <v>2817</v>
      </c>
      <c r="E321" s="21" t="s">
        <v>771</v>
      </c>
      <c r="F321" s="21" t="s">
        <v>2107</v>
      </c>
      <c r="G321" s="21" t="s">
        <v>772</v>
      </c>
      <c r="H321" s="22">
        <v>45253</v>
      </c>
      <c r="I321" s="22">
        <v>45283</v>
      </c>
      <c r="J321" s="23">
        <v>142688</v>
      </c>
      <c r="K321" s="23">
        <v>142688</v>
      </c>
      <c r="L321" s="24" t="s">
        <v>44</v>
      </c>
      <c r="M321" s="24" t="s">
        <v>44</v>
      </c>
      <c r="N321" s="25">
        <v>0</v>
      </c>
      <c r="O321" s="21"/>
      <c r="P321" s="25">
        <v>0</v>
      </c>
      <c r="Q321" s="25">
        <v>0</v>
      </c>
      <c r="R321" s="21"/>
      <c r="S321" s="26"/>
      <c r="T321" s="21"/>
      <c r="U321" s="25">
        <v>0</v>
      </c>
      <c r="V321" s="25" t="s">
        <v>45</v>
      </c>
      <c r="W321" s="21" t="s">
        <v>45</v>
      </c>
      <c r="X321" s="26">
        <v>45253</v>
      </c>
      <c r="Y321" s="26">
        <v>45357</v>
      </c>
      <c r="Z321" s="26">
        <v>45360</v>
      </c>
      <c r="AA321" s="25">
        <v>145600</v>
      </c>
      <c r="AB321" s="25">
        <v>0</v>
      </c>
      <c r="AC321" s="25">
        <v>0</v>
      </c>
      <c r="AD321" s="25">
        <v>145600</v>
      </c>
      <c r="AE321" s="25">
        <v>0</v>
      </c>
      <c r="AF321" s="25">
        <v>145600</v>
      </c>
      <c r="AG321" s="21" t="s">
        <v>46</v>
      </c>
      <c r="AH321" s="21" t="s">
        <v>773</v>
      </c>
      <c r="AI321" s="21" t="s">
        <v>52</v>
      </c>
      <c r="AJ321" s="25">
        <v>0</v>
      </c>
    </row>
    <row r="322" spans="1:36" hidden="1">
      <c r="A322" s="20">
        <v>900014785</v>
      </c>
      <c r="B322" s="21" t="s">
        <v>41</v>
      </c>
      <c r="C322" s="21" t="s">
        <v>5</v>
      </c>
      <c r="D322" s="21">
        <v>2812</v>
      </c>
      <c r="E322" s="21" t="s">
        <v>927</v>
      </c>
      <c r="F322" s="21" t="s">
        <v>2108</v>
      </c>
      <c r="G322" s="21" t="s">
        <v>928</v>
      </c>
      <c r="H322" s="22">
        <v>45253</v>
      </c>
      <c r="I322" s="22">
        <v>45283</v>
      </c>
      <c r="J322" s="23">
        <v>90666</v>
      </c>
      <c r="K322" s="23">
        <v>90666</v>
      </c>
      <c r="L322" s="24" t="s">
        <v>44</v>
      </c>
      <c r="M322" s="24" t="s">
        <v>44</v>
      </c>
      <c r="N322" s="25">
        <v>0</v>
      </c>
      <c r="O322" s="21"/>
      <c r="P322" s="25">
        <v>0</v>
      </c>
      <c r="Q322" s="25">
        <v>0</v>
      </c>
      <c r="R322" s="21"/>
      <c r="S322" s="26"/>
      <c r="T322" s="21"/>
      <c r="U322" s="25">
        <v>0</v>
      </c>
      <c r="V322" s="25" t="s">
        <v>45</v>
      </c>
      <c r="W322" s="21" t="s">
        <v>45</v>
      </c>
      <c r="X322" s="26">
        <v>45253</v>
      </c>
      <c r="Y322" s="26">
        <v>45357</v>
      </c>
      <c r="Z322" s="26">
        <v>45360</v>
      </c>
      <c r="AA322" s="25">
        <v>96700</v>
      </c>
      <c r="AB322" s="25">
        <v>0</v>
      </c>
      <c r="AC322" s="25">
        <v>0</v>
      </c>
      <c r="AD322" s="25">
        <v>96700</v>
      </c>
      <c r="AE322" s="25">
        <v>0</v>
      </c>
      <c r="AF322" s="25">
        <v>96700</v>
      </c>
      <c r="AG322" s="21" t="s">
        <v>46</v>
      </c>
      <c r="AH322" s="21" t="s">
        <v>929</v>
      </c>
      <c r="AI322" s="21" t="s">
        <v>52</v>
      </c>
      <c r="AJ322" s="25">
        <v>0</v>
      </c>
    </row>
    <row r="323" spans="1:36" hidden="1">
      <c r="A323" s="20">
        <v>900014785</v>
      </c>
      <c r="B323" s="21" t="s">
        <v>41</v>
      </c>
      <c r="C323" s="21" t="s">
        <v>5</v>
      </c>
      <c r="D323" s="21">
        <v>2795</v>
      </c>
      <c r="E323" s="21" t="s">
        <v>1047</v>
      </c>
      <c r="F323" s="21" t="s">
        <v>2109</v>
      </c>
      <c r="G323" s="21" t="s">
        <v>1048</v>
      </c>
      <c r="H323" s="22">
        <v>45253</v>
      </c>
      <c r="I323" s="22">
        <v>45282</v>
      </c>
      <c r="J323" s="23">
        <v>39102</v>
      </c>
      <c r="K323" s="23">
        <v>39102</v>
      </c>
      <c r="L323" s="24" t="s">
        <v>44</v>
      </c>
      <c r="M323" s="24" t="s">
        <v>44</v>
      </c>
      <c r="N323" s="25">
        <v>0</v>
      </c>
      <c r="O323" s="21"/>
      <c r="P323" s="25">
        <v>0</v>
      </c>
      <c r="Q323" s="25">
        <v>0</v>
      </c>
      <c r="R323" s="21"/>
      <c r="S323" s="26"/>
      <c r="T323" s="21"/>
      <c r="U323" s="25">
        <v>0</v>
      </c>
      <c r="V323" s="25" t="s">
        <v>45</v>
      </c>
      <c r="W323" s="21" t="s">
        <v>45</v>
      </c>
      <c r="X323" s="26">
        <v>45253</v>
      </c>
      <c r="Y323" s="26">
        <v>45357</v>
      </c>
      <c r="Z323" s="26">
        <v>45372</v>
      </c>
      <c r="AA323" s="25">
        <v>39900</v>
      </c>
      <c r="AB323" s="25">
        <v>0</v>
      </c>
      <c r="AC323" s="25">
        <v>0</v>
      </c>
      <c r="AD323" s="25">
        <v>39900</v>
      </c>
      <c r="AE323" s="25">
        <v>0</v>
      </c>
      <c r="AF323" s="25">
        <v>39900</v>
      </c>
      <c r="AG323" s="21" t="s">
        <v>46</v>
      </c>
      <c r="AH323" s="21" t="s">
        <v>1049</v>
      </c>
      <c r="AI323" s="21" t="s">
        <v>52</v>
      </c>
      <c r="AJ323" s="25">
        <v>0</v>
      </c>
    </row>
    <row r="324" spans="1:36" hidden="1">
      <c r="A324" s="20">
        <v>900014785</v>
      </c>
      <c r="B324" s="21" t="s">
        <v>41</v>
      </c>
      <c r="C324" s="21" t="s">
        <v>5</v>
      </c>
      <c r="D324" s="21">
        <v>2794</v>
      </c>
      <c r="E324" s="21" t="s">
        <v>1074</v>
      </c>
      <c r="F324" s="21" t="s">
        <v>2110</v>
      </c>
      <c r="G324" s="21" t="s">
        <v>1075</v>
      </c>
      <c r="H324" s="22">
        <v>45253</v>
      </c>
      <c r="I324" s="22">
        <v>45283</v>
      </c>
      <c r="J324" s="23">
        <v>39102</v>
      </c>
      <c r="K324" s="23">
        <v>39102</v>
      </c>
      <c r="L324" s="24" t="s">
        <v>44</v>
      </c>
      <c r="M324" s="24" t="s">
        <v>44</v>
      </c>
      <c r="N324" s="25">
        <v>0</v>
      </c>
      <c r="O324" s="21"/>
      <c r="P324" s="25">
        <v>0</v>
      </c>
      <c r="Q324" s="25">
        <v>0</v>
      </c>
      <c r="R324" s="21"/>
      <c r="S324" s="26"/>
      <c r="T324" s="21"/>
      <c r="U324" s="25">
        <v>0</v>
      </c>
      <c r="V324" s="25" t="s">
        <v>45</v>
      </c>
      <c r="W324" s="21" t="s">
        <v>45</v>
      </c>
      <c r="X324" s="26">
        <v>45253</v>
      </c>
      <c r="Y324" s="26">
        <v>45357</v>
      </c>
      <c r="Z324" s="26">
        <v>45365</v>
      </c>
      <c r="AA324" s="25">
        <v>39900</v>
      </c>
      <c r="AB324" s="25">
        <v>0</v>
      </c>
      <c r="AC324" s="25">
        <v>0</v>
      </c>
      <c r="AD324" s="25">
        <v>39900</v>
      </c>
      <c r="AE324" s="25">
        <v>0</v>
      </c>
      <c r="AF324" s="25">
        <v>39900</v>
      </c>
      <c r="AG324" s="21" t="s">
        <v>46</v>
      </c>
      <c r="AH324" s="21" t="s">
        <v>1076</v>
      </c>
      <c r="AI324" s="21" t="s">
        <v>52</v>
      </c>
      <c r="AJ324" s="25">
        <v>0</v>
      </c>
    </row>
    <row r="325" spans="1:36" hidden="1">
      <c r="A325" s="20">
        <v>900014785</v>
      </c>
      <c r="B325" s="21" t="s">
        <v>41</v>
      </c>
      <c r="C325" s="21" t="s">
        <v>5</v>
      </c>
      <c r="D325" s="21">
        <v>2802</v>
      </c>
      <c r="E325" s="21" t="s">
        <v>1080</v>
      </c>
      <c r="F325" s="21" t="s">
        <v>2111</v>
      </c>
      <c r="G325" s="21" t="s">
        <v>1081</v>
      </c>
      <c r="H325" s="22">
        <v>45253</v>
      </c>
      <c r="I325" s="22">
        <v>45283</v>
      </c>
      <c r="J325" s="23">
        <v>39102</v>
      </c>
      <c r="K325" s="23">
        <v>39102</v>
      </c>
      <c r="L325" s="24" t="s">
        <v>44</v>
      </c>
      <c r="M325" s="24" t="s">
        <v>44</v>
      </c>
      <c r="N325" s="25">
        <v>0</v>
      </c>
      <c r="O325" s="21"/>
      <c r="P325" s="25">
        <v>0</v>
      </c>
      <c r="Q325" s="25">
        <v>0</v>
      </c>
      <c r="R325" s="21"/>
      <c r="S325" s="26"/>
      <c r="T325" s="21"/>
      <c r="U325" s="25">
        <v>0</v>
      </c>
      <c r="V325" s="25" t="s">
        <v>45</v>
      </c>
      <c r="W325" s="21" t="s">
        <v>45</v>
      </c>
      <c r="X325" s="26">
        <v>45253</v>
      </c>
      <c r="Y325" s="26">
        <v>45357</v>
      </c>
      <c r="Z325" s="26">
        <v>45372</v>
      </c>
      <c r="AA325" s="25">
        <v>39900</v>
      </c>
      <c r="AB325" s="25">
        <v>0</v>
      </c>
      <c r="AC325" s="25">
        <v>0</v>
      </c>
      <c r="AD325" s="25">
        <v>39900</v>
      </c>
      <c r="AE325" s="25">
        <v>0</v>
      </c>
      <c r="AF325" s="25">
        <v>39900</v>
      </c>
      <c r="AG325" s="21" t="s">
        <v>46</v>
      </c>
      <c r="AH325" s="21" t="s">
        <v>1082</v>
      </c>
      <c r="AI325" s="21" t="s">
        <v>52</v>
      </c>
      <c r="AJ325" s="25">
        <v>0</v>
      </c>
    </row>
    <row r="326" spans="1:36" hidden="1">
      <c r="A326" s="20">
        <v>900014785</v>
      </c>
      <c r="B326" s="21" t="s">
        <v>41</v>
      </c>
      <c r="C326" s="21" t="s">
        <v>5</v>
      </c>
      <c r="D326" s="21">
        <v>2806</v>
      </c>
      <c r="E326" s="21" t="s">
        <v>1083</v>
      </c>
      <c r="F326" s="21" t="s">
        <v>2112</v>
      </c>
      <c r="G326" s="21" t="s">
        <v>1084</v>
      </c>
      <c r="H326" s="22">
        <v>45253</v>
      </c>
      <c r="I326" s="22">
        <v>45283</v>
      </c>
      <c r="J326" s="23">
        <v>39102</v>
      </c>
      <c r="K326" s="23">
        <v>39102</v>
      </c>
      <c r="L326" s="24" t="s">
        <v>44</v>
      </c>
      <c r="M326" s="24" t="s">
        <v>44</v>
      </c>
      <c r="N326" s="25">
        <v>0</v>
      </c>
      <c r="O326" s="21"/>
      <c r="P326" s="25">
        <v>0</v>
      </c>
      <c r="Q326" s="25">
        <v>0</v>
      </c>
      <c r="R326" s="21"/>
      <c r="S326" s="26"/>
      <c r="T326" s="21"/>
      <c r="U326" s="25">
        <v>0</v>
      </c>
      <c r="V326" s="25" t="s">
        <v>45</v>
      </c>
      <c r="W326" s="21" t="s">
        <v>45</v>
      </c>
      <c r="X326" s="26">
        <v>45253</v>
      </c>
      <c r="Y326" s="26">
        <v>45357</v>
      </c>
      <c r="Z326" s="26">
        <v>45360</v>
      </c>
      <c r="AA326" s="25">
        <v>39900</v>
      </c>
      <c r="AB326" s="25">
        <v>0</v>
      </c>
      <c r="AC326" s="25">
        <v>0</v>
      </c>
      <c r="AD326" s="25">
        <v>39900</v>
      </c>
      <c r="AE326" s="25">
        <v>0</v>
      </c>
      <c r="AF326" s="25">
        <v>39900</v>
      </c>
      <c r="AG326" s="21" t="s">
        <v>46</v>
      </c>
      <c r="AH326" s="21" t="s">
        <v>1085</v>
      </c>
      <c r="AI326" s="21" t="s">
        <v>52</v>
      </c>
      <c r="AJ326" s="25">
        <v>0</v>
      </c>
    </row>
    <row r="327" spans="1:36" hidden="1">
      <c r="A327" s="20">
        <v>900014785</v>
      </c>
      <c r="B327" s="21" t="s">
        <v>41</v>
      </c>
      <c r="C327" s="21" t="s">
        <v>5</v>
      </c>
      <c r="D327" s="21">
        <v>2809</v>
      </c>
      <c r="E327" s="21" t="s">
        <v>1086</v>
      </c>
      <c r="F327" s="21" t="s">
        <v>2113</v>
      </c>
      <c r="G327" s="21" t="s">
        <v>1087</v>
      </c>
      <c r="H327" s="22">
        <v>45253</v>
      </c>
      <c r="I327" s="22">
        <v>45283</v>
      </c>
      <c r="J327" s="23">
        <v>39102</v>
      </c>
      <c r="K327" s="23">
        <v>39102</v>
      </c>
      <c r="L327" s="24" t="s">
        <v>44</v>
      </c>
      <c r="M327" s="24" t="s">
        <v>44</v>
      </c>
      <c r="N327" s="25">
        <v>0</v>
      </c>
      <c r="O327" s="21"/>
      <c r="P327" s="25">
        <v>0</v>
      </c>
      <c r="Q327" s="25">
        <v>0</v>
      </c>
      <c r="R327" s="21"/>
      <c r="S327" s="26"/>
      <c r="T327" s="21"/>
      <c r="U327" s="25">
        <v>0</v>
      </c>
      <c r="V327" s="25" t="s">
        <v>45</v>
      </c>
      <c r="W327" s="21" t="s">
        <v>45</v>
      </c>
      <c r="X327" s="26">
        <v>45253</v>
      </c>
      <c r="Y327" s="26">
        <v>45357</v>
      </c>
      <c r="Z327" s="26">
        <v>45365</v>
      </c>
      <c r="AA327" s="25">
        <v>39900</v>
      </c>
      <c r="AB327" s="25">
        <v>0</v>
      </c>
      <c r="AC327" s="25">
        <v>0</v>
      </c>
      <c r="AD327" s="25">
        <v>39900</v>
      </c>
      <c r="AE327" s="25">
        <v>0</v>
      </c>
      <c r="AF327" s="25">
        <v>39900</v>
      </c>
      <c r="AG327" s="21" t="s">
        <v>46</v>
      </c>
      <c r="AH327" s="21" t="s">
        <v>1088</v>
      </c>
      <c r="AI327" s="21" t="s">
        <v>52</v>
      </c>
      <c r="AJ327" s="25">
        <v>0</v>
      </c>
    </row>
    <row r="328" spans="1:36" hidden="1">
      <c r="A328" s="20">
        <v>900014785</v>
      </c>
      <c r="B328" s="21" t="s">
        <v>41</v>
      </c>
      <c r="C328" s="21" t="s">
        <v>5</v>
      </c>
      <c r="D328" s="21">
        <v>2872</v>
      </c>
      <c r="E328" s="21" t="s">
        <v>255</v>
      </c>
      <c r="F328" s="21" t="s">
        <v>2114</v>
      </c>
      <c r="G328" s="21" t="s">
        <v>256</v>
      </c>
      <c r="H328" s="22">
        <v>45296</v>
      </c>
      <c r="I328" s="22">
        <v>45327</v>
      </c>
      <c r="J328" s="23">
        <v>188666</v>
      </c>
      <c r="K328" s="23">
        <v>188666</v>
      </c>
      <c r="L328" s="24" t="e">
        <v>#N/A</v>
      </c>
      <c r="M328" s="24" t="s">
        <v>44</v>
      </c>
      <c r="N328" s="25">
        <v>0</v>
      </c>
      <c r="O328" s="21"/>
      <c r="P328" s="25">
        <v>0</v>
      </c>
      <c r="Q328" s="25">
        <v>0</v>
      </c>
      <c r="R328" s="21"/>
      <c r="S328" s="26"/>
      <c r="T328" s="21"/>
      <c r="U328" s="25">
        <v>0</v>
      </c>
      <c r="V328" s="25" t="s">
        <v>1298</v>
      </c>
      <c r="W328" s="21" t="s">
        <v>45</v>
      </c>
      <c r="X328" s="26">
        <v>45296</v>
      </c>
      <c r="Y328" s="26">
        <v>45475</v>
      </c>
      <c r="Z328" s="26">
        <v>45478</v>
      </c>
      <c r="AA328" s="25">
        <v>196700</v>
      </c>
      <c r="AB328" s="25">
        <v>0</v>
      </c>
      <c r="AC328" s="25">
        <v>0</v>
      </c>
      <c r="AD328" s="25">
        <v>196700</v>
      </c>
      <c r="AE328" s="25">
        <v>0</v>
      </c>
      <c r="AF328" s="25">
        <v>196700</v>
      </c>
      <c r="AG328" s="21" t="s">
        <v>46</v>
      </c>
      <c r="AH328" s="21" t="s">
        <v>257</v>
      </c>
      <c r="AI328" s="21" t="s">
        <v>52</v>
      </c>
      <c r="AJ328" s="25">
        <v>0</v>
      </c>
    </row>
    <row r="329" spans="1:36" hidden="1">
      <c r="A329" s="20">
        <v>900014785</v>
      </c>
      <c r="B329" s="21" t="s">
        <v>41</v>
      </c>
      <c r="C329" s="21" t="s">
        <v>5</v>
      </c>
      <c r="D329" s="21">
        <v>2873</v>
      </c>
      <c r="E329" s="21" t="s">
        <v>258</v>
      </c>
      <c r="F329" s="21" t="s">
        <v>2115</v>
      </c>
      <c r="G329" s="21" t="s">
        <v>259</v>
      </c>
      <c r="H329" s="22">
        <v>45296</v>
      </c>
      <c r="I329" s="22">
        <v>45327</v>
      </c>
      <c r="J329" s="23">
        <v>192766</v>
      </c>
      <c r="K329" s="23">
        <v>192766</v>
      </c>
      <c r="L329" s="24" t="e">
        <v>#N/A</v>
      </c>
      <c r="M329" s="24" t="s">
        <v>44</v>
      </c>
      <c r="N329" s="25">
        <v>0</v>
      </c>
      <c r="O329" s="21"/>
      <c r="P329" s="25">
        <v>0</v>
      </c>
      <c r="Q329" s="25">
        <v>0</v>
      </c>
      <c r="R329" s="21"/>
      <c r="S329" s="26"/>
      <c r="T329" s="21"/>
      <c r="U329" s="25">
        <v>0</v>
      </c>
      <c r="V329" s="25" t="s">
        <v>1298</v>
      </c>
      <c r="W329" s="21" t="s">
        <v>45</v>
      </c>
      <c r="X329" s="26">
        <v>45296</v>
      </c>
      <c r="Y329" s="26">
        <v>45475</v>
      </c>
      <c r="Z329" s="26">
        <v>45478</v>
      </c>
      <c r="AA329" s="25">
        <v>196700</v>
      </c>
      <c r="AB329" s="25">
        <v>0</v>
      </c>
      <c r="AC329" s="25">
        <v>0</v>
      </c>
      <c r="AD329" s="25">
        <v>196700</v>
      </c>
      <c r="AE329" s="25">
        <v>0</v>
      </c>
      <c r="AF329" s="25">
        <v>196700</v>
      </c>
      <c r="AG329" s="21" t="s">
        <v>46</v>
      </c>
      <c r="AH329" s="21" t="s">
        <v>260</v>
      </c>
      <c r="AI329" s="21" t="s">
        <v>52</v>
      </c>
      <c r="AJ329" s="25">
        <v>0</v>
      </c>
    </row>
    <row r="330" spans="1:36" hidden="1">
      <c r="A330" s="20">
        <v>900014785</v>
      </c>
      <c r="B330" s="21" t="s">
        <v>41</v>
      </c>
      <c r="C330" s="21" t="s">
        <v>5</v>
      </c>
      <c r="D330" s="21">
        <v>2876</v>
      </c>
      <c r="E330" s="21" t="s">
        <v>261</v>
      </c>
      <c r="F330" s="21" t="s">
        <v>2116</v>
      </c>
      <c r="G330" s="21" t="s">
        <v>262</v>
      </c>
      <c r="H330" s="22">
        <v>45296</v>
      </c>
      <c r="I330" s="22">
        <v>45327</v>
      </c>
      <c r="J330" s="23">
        <v>192766</v>
      </c>
      <c r="K330" s="23">
        <v>192766</v>
      </c>
      <c r="L330" s="24" t="e">
        <v>#N/A</v>
      </c>
      <c r="M330" s="24" t="s">
        <v>44</v>
      </c>
      <c r="N330" s="25">
        <v>0</v>
      </c>
      <c r="O330" s="21"/>
      <c r="P330" s="25">
        <v>0</v>
      </c>
      <c r="Q330" s="25">
        <v>0</v>
      </c>
      <c r="R330" s="21"/>
      <c r="S330" s="26"/>
      <c r="T330" s="21"/>
      <c r="U330" s="25">
        <v>0</v>
      </c>
      <c r="V330" s="25" t="s">
        <v>45</v>
      </c>
      <c r="W330" s="21" t="s">
        <v>45</v>
      </c>
      <c r="X330" s="26">
        <v>45296</v>
      </c>
      <c r="Y330" s="26">
        <v>45475</v>
      </c>
      <c r="Z330" s="26">
        <v>45478</v>
      </c>
      <c r="AA330" s="25">
        <v>196700</v>
      </c>
      <c r="AB330" s="25">
        <v>0</v>
      </c>
      <c r="AC330" s="25">
        <v>0</v>
      </c>
      <c r="AD330" s="25">
        <v>196700</v>
      </c>
      <c r="AE330" s="25">
        <v>0</v>
      </c>
      <c r="AF330" s="25">
        <v>196700</v>
      </c>
      <c r="AG330" s="21" t="s">
        <v>46</v>
      </c>
      <c r="AH330" s="21" t="s">
        <v>263</v>
      </c>
      <c r="AI330" s="21" t="s">
        <v>52</v>
      </c>
      <c r="AJ330" s="25">
        <v>0</v>
      </c>
    </row>
    <row r="331" spans="1:36" hidden="1">
      <c r="A331" s="20">
        <v>900014785</v>
      </c>
      <c r="B331" s="21" t="s">
        <v>41</v>
      </c>
      <c r="C331" s="21" t="s">
        <v>5</v>
      </c>
      <c r="D331" s="21">
        <v>2892</v>
      </c>
      <c r="E331" s="21" t="s">
        <v>413</v>
      </c>
      <c r="F331" s="21" t="s">
        <v>2117</v>
      </c>
      <c r="G331" s="21" t="s">
        <v>414</v>
      </c>
      <c r="H331" s="22">
        <v>45296</v>
      </c>
      <c r="I331" s="22">
        <v>45327</v>
      </c>
      <c r="J331" s="23">
        <v>182868</v>
      </c>
      <c r="K331" s="23">
        <v>182868</v>
      </c>
      <c r="L331" s="24" t="e">
        <v>#N/A</v>
      </c>
      <c r="M331" s="24" t="s">
        <v>44</v>
      </c>
      <c r="N331" s="25">
        <v>0</v>
      </c>
      <c r="O331" s="21"/>
      <c r="P331" s="25">
        <v>0</v>
      </c>
      <c r="Q331" s="25">
        <v>0</v>
      </c>
      <c r="R331" s="21"/>
      <c r="S331" s="26"/>
      <c r="T331" s="21"/>
      <c r="U331" s="25">
        <v>0</v>
      </c>
      <c r="V331" s="25" t="s">
        <v>1298</v>
      </c>
      <c r="W331" s="21" t="s">
        <v>45</v>
      </c>
      <c r="X331" s="26">
        <v>45296</v>
      </c>
      <c r="Y331" s="26">
        <v>45475</v>
      </c>
      <c r="Z331" s="26">
        <v>45478</v>
      </c>
      <c r="AA331" s="25">
        <v>186600</v>
      </c>
      <c r="AB331" s="25">
        <v>0</v>
      </c>
      <c r="AC331" s="25">
        <v>0</v>
      </c>
      <c r="AD331" s="25">
        <v>186600</v>
      </c>
      <c r="AE331" s="25">
        <v>0</v>
      </c>
      <c r="AF331" s="25">
        <v>186600</v>
      </c>
      <c r="AG331" s="21" t="s">
        <v>46</v>
      </c>
      <c r="AH331" s="21" t="s">
        <v>415</v>
      </c>
      <c r="AI331" s="21" t="s">
        <v>416</v>
      </c>
      <c r="AJ331" s="25">
        <v>0</v>
      </c>
    </row>
    <row r="332" spans="1:36" hidden="1">
      <c r="A332" s="20">
        <v>900014785</v>
      </c>
      <c r="B332" s="21" t="s">
        <v>41</v>
      </c>
      <c r="C332" s="21" t="s">
        <v>5</v>
      </c>
      <c r="D332" s="21">
        <v>2877</v>
      </c>
      <c r="E332" s="21" t="s">
        <v>264</v>
      </c>
      <c r="F332" s="21" t="s">
        <v>2118</v>
      </c>
      <c r="G332" s="21" t="s">
        <v>265</v>
      </c>
      <c r="H332" s="22">
        <v>45296</v>
      </c>
      <c r="I332" s="22">
        <v>45327</v>
      </c>
      <c r="J332" s="23">
        <v>188666</v>
      </c>
      <c r="K332" s="23">
        <v>188666</v>
      </c>
      <c r="L332" s="24" t="e">
        <v>#N/A</v>
      </c>
      <c r="M332" s="24" t="s">
        <v>44</v>
      </c>
      <c r="N332" s="25">
        <v>0</v>
      </c>
      <c r="O332" s="21"/>
      <c r="P332" s="25">
        <v>0</v>
      </c>
      <c r="Q332" s="25">
        <v>0</v>
      </c>
      <c r="R332" s="21"/>
      <c r="S332" s="26"/>
      <c r="T332" s="21"/>
      <c r="U332" s="25">
        <v>0</v>
      </c>
      <c r="V332" s="25" t="s">
        <v>1298</v>
      </c>
      <c r="W332" s="21" t="s">
        <v>45</v>
      </c>
      <c r="X332" s="26">
        <v>45296</v>
      </c>
      <c r="Y332" s="26">
        <v>45475</v>
      </c>
      <c r="Z332" s="26">
        <v>45478</v>
      </c>
      <c r="AA332" s="25">
        <v>196700</v>
      </c>
      <c r="AB332" s="25">
        <v>0</v>
      </c>
      <c r="AC332" s="25">
        <v>0</v>
      </c>
      <c r="AD332" s="25">
        <v>196700</v>
      </c>
      <c r="AE332" s="25">
        <v>0</v>
      </c>
      <c r="AF332" s="25">
        <v>196700</v>
      </c>
      <c r="AG332" s="21" t="s">
        <v>46</v>
      </c>
      <c r="AH332" s="21" t="s">
        <v>266</v>
      </c>
      <c r="AI332" s="21" t="s">
        <v>52</v>
      </c>
      <c r="AJ332" s="25">
        <v>0</v>
      </c>
    </row>
    <row r="333" spans="1:36" hidden="1">
      <c r="A333" s="20">
        <v>900014785</v>
      </c>
      <c r="B333" s="21" t="s">
        <v>41</v>
      </c>
      <c r="C333" s="21" t="s">
        <v>5</v>
      </c>
      <c r="D333" s="21">
        <v>2879</v>
      </c>
      <c r="E333" s="21" t="s">
        <v>267</v>
      </c>
      <c r="F333" s="21" t="s">
        <v>2119</v>
      </c>
      <c r="G333" s="21" t="s">
        <v>268</v>
      </c>
      <c r="H333" s="22">
        <v>45296</v>
      </c>
      <c r="I333" s="22">
        <v>45327</v>
      </c>
      <c r="J333" s="23">
        <v>192766</v>
      </c>
      <c r="K333" s="23">
        <v>192766</v>
      </c>
      <c r="L333" s="24" t="e">
        <v>#N/A</v>
      </c>
      <c r="M333" s="24" t="s">
        <v>44</v>
      </c>
      <c r="N333" s="25">
        <v>0</v>
      </c>
      <c r="O333" s="21"/>
      <c r="P333" s="25">
        <v>0</v>
      </c>
      <c r="Q333" s="25">
        <v>0</v>
      </c>
      <c r="R333" s="21"/>
      <c r="S333" s="26"/>
      <c r="T333" s="21"/>
      <c r="U333" s="25">
        <v>0</v>
      </c>
      <c r="V333" s="25" t="s">
        <v>1298</v>
      </c>
      <c r="W333" s="21" t="s">
        <v>45</v>
      </c>
      <c r="X333" s="26">
        <v>45296</v>
      </c>
      <c r="Y333" s="26">
        <v>45475</v>
      </c>
      <c r="Z333" s="26">
        <v>45478</v>
      </c>
      <c r="AA333" s="25">
        <v>196700</v>
      </c>
      <c r="AB333" s="25">
        <v>0</v>
      </c>
      <c r="AC333" s="25">
        <v>0</v>
      </c>
      <c r="AD333" s="25">
        <v>196700</v>
      </c>
      <c r="AE333" s="25">
        <v>0</v>
      </c>
      <c r="AF333" s="25">
        <v>196700</v>
      </c>
      <c r="AG333" s="21" t="s">
        <v>46</v>
      </c>
      <c r="AH333" s="21" t="s">
        <v>269</v>
      </c>
      <c r="AI333" s="21" t="s">
        <v>52</v>
      </c>
      <c r="AJ333" s="25">
        <v>0</v>
      </c>
    </row>
    <row r="334" spans="1:36" hidden="1">
      <c r="A334" s="20">
        <v>900014785</v>
      </c>
      <c r="B334" s="21" t="s">
        <v>41</v>
      </c>
      <c r="C334" s="21" t="s">
        <v>5</v>
      </c>
      <c r="D334" s="21">
        <v>2880</v>
      </c>
      <c r="E334" s="21" t="s">
        <v>270</v>
      </c>
      <c r="F334" s="21" t="s">
        <v>2120</v>
      </c>
      <c r="G334" s="21" t="s">
        <v>271</v>
      </c>
      <c r="H334" s="22">
        <v>45296</v>
      </c>
      <c r="I334" s="22">
        <v>45327</v>
      </c>
      <c r="J334" s="23">
        <v>192766</v>
      </c>
      <c r="K334" s="23">
        <v>192766</v>
      </c>
      <c r="L334" s="24" t="e">
        <v>#N/A</v>
      </c>
      <c r="M334" s="24" t="s">
        <v>44</v>
      </c>
      <c r="N334" s="25">
        <v>0</v>
      </c>
      <c r="O334" s="21"/>
      <c r="P334" s="25">
        <v>0</v>
      </c>
      <c r="Q334" s="25">
        <v>0</v>
      </c>
      <c r="R334" s="21"/>
      <c r="S334" s="26"/>
      <c r="T334" s="21"/>
      <c r="U334" s="25">
        <v>0</v>
      </c>
      <c r="V334" s="25" t="s">
        <v>1298</v>
      </c>
      <c r="W334" s="21" t="s">
        <v>45</v>
      </c>
      <c r="X334" s="26">
        <v>45296</v>
      </c>
      <c r="Y334" s="26">
        <v>45475</v>
      </c>
      <c r="Z334" s="26">
        <v>45478</v>
      </c>
      <c r="AA334" s="25">
        <v>196700</v>
      </c>
      <c r="AB334" s="25">
        <v>0</v>
      </c>
      <c r="AC334" s="25">
        <v>0</v>
      </c>
      <c r="AD334" s="25">
        <v>196700</v>
      </c>
      <c r="AE334" s="25">
        <v>0</v>
      </c>
      <c r="AF334" s="25">
        <v>196700</v>
      </c>
      <c r="AG334" s="21" t="s">
        <v>46</v>
      </c>
      <c r="AH334" s="21" t="s">
        <v>269</v>
      </c>
      <c r="AI334" s="21" t="s">
        <v>52</v>
      </c>
      <c r="AJ334" s="25">
        <v>0</v>
      </c>
    </row>
    <row r="335" spans="1:36" hidden="1">
      <c r="A335" s="20">
        <v>900014785</v>
      </c>
      <c r="B335" s="21" t="s">
        <v>41</v>
      </c>
      <c r="C335" s="21" t="s">
        <v>5</v>
      </c>
      <c r="D335" s="21">
        <v>2881</v>
      </c>
      <c r="E335" s="21" t="s">
        <v>272</v>
      </c>
      <c r="F335" s="21" t="s">
        <v>2121</v>
      </c>
      <c r="G335" s="21" t="s">
        <v>273</v>
      </c>
      <c r="H335" s="22">
        <v>45296</v>
      </c>
      <c r="I335" s="22">
        <v>45327</v>
      </c>
      <c r="J335" s="23">
        <v>192766</v>
      </c>
      <c r="K335" s="23">
        <v>192766</v>
      </c>
      <c r="L335" s="24" t="e">
        <v>#N/A</v>
      </c>
      <c r="M335" s="24" t="s">
        <v>44</v>
      </c>
      <c r="N335" s="25">
        <v>0</v>
      </c>
      <c r="O335" s="21"/>
      <c r="P335" s="25">
        <v>0</v>
      </c>
      <c r="Q335" s="25">
        <v>0</v>
      </c>
      <c r="R335" s="21"/>
      <c r="S335" s="26"/>
      <c r="T335" s="21"/>
      <c r="U335" s="25">
        <v>0</v>
      </c>
      <c r="V335" s="25" t="s">
        <v>1298</v>
      </c>
      <c r="W335" s="21" t="s">
        <v>45</v>
      </c>
      <c r="X335" s="26">
        <v>45296</v>
      </c>
      <c r="Y335" s="26">
        <v>45475</v>
      </c>
      <c r="Z335" s="26">
        <v>45478</v>
      </c>
      <c r="AA335" s="25">
        <v>196700</v>
      </c>
      <c r="AB335" s="25">
        <v>0</v>
      </c>
      <c r="AC335" s="25">
        <v>0</v>
      </c>
      <c r="AD335" s="25">
        <v>196700</v>
      </c>
      <c r="AE335" s="25">
        <v>0</v>
      </c>
      <c r="AF335" s="25">
        <v>196700</v>
      </c>
      <c r="AG335" s="21" t="s">
        <v>46</v>
      </c>
      <c r="AH335" s="21" t="s">
        <v>269</v>
      </c>
      <c r="AI335" s="21" t="s">
        <v>52</v>
      </c>
      <c r="AJ335" s="25">
        <v>0</v>
      </c>
    </row>
    <row r="336" spans="1:36" hidden="1">
      <c r="A336" s="20">
        <v>900014785</v>
      </c>
      <c r="B336" s="21" t="s">
        <v>41</v>
      </c>
      <c r="C336" s="21" t="s">
        <v>5</v>
      </c>
      <c r="D336" s="21">
        <v>2882</v>
      </c>
      <c r="E336" s="21" t="s">
        <v>274</v>
      </c>
      <c r="F336" s="21" t="s">
        <v>2122</v>
      </c>
      <c r="G336" s="21" t="s">
        <v>275</v>
      </c>
      <c r="H336" s="22">
        <v>45296</v>
      </c>
      <c r="I336" s="22">
        <v>45327</v>
      </c>
      <c r="J336" s="23">
        <v>176366</v>
      </c>
      <c r="K336" s="23">
        <v>176366</v>
      </c>
      <c r="L336" s="24" t="e">
        <v>#N/A</v>
      </c>
      <c r="M336" s="24" t="s">
        <v>44</v>
      </c>
      <c r="N336" s="25">
        <v>0</v>
      </c>
      <c r="O336" s="21"/>
      <c r="P336" s="25">
        <v>0</v>
      </c>
      <c r="Q336" s="25">
        <v>0</v>
      </c>
      <c r="R336" s="21"/>
      <c r="S336" s="26"/>
      <c r="T336" s="21"/>
      <c r="U336" s="25">
        <v>0</v>
      </c>
      <c r="V336" s="25" t="s">
        <v>45</v>
      </c>
      <c r="W336" s="21" t="s">
        <v>45</v>
      </c>
      <c r="X336" s="26">
        <v>45296</v>
      </c>
      <c r="Y336" s="26">
        <v>45475</v>
      </c>
      <c r="Z336" s="26">
        <v>45478</v>
      </c>
      <c r="AA336" s="25">
        <v>196700</v>
      </c>
      <c r="AB336" s="25">
        <v>0</v>
      </c>
      <c r="AC336" s="25">
        <v>0</v>
      </c>
      <c r="AD336" s="25">
        <v>196700</v>
      </c>
      <c r="AE336" s="25">
        <v>0</v>
      </c>
      <c r="AF336" s="25">
        <v>196700</v>
      </c>
      <c r="AG336" s="21" t="s">
        <v>46</v>
      </c>
      <c r="AH336" s="21" t="s">
        <v>269</v>
      </c>
      <c r="AI336" s="21" t="s">
        <v>52</v>
      </c>
      <c r="AJ336" s="25">
        <v>0</v>
      </c>
    </row>
    <row r="337" spans="1:36" hidden="1">
      <c r="A337" s="20">
        <v>900014785</v>
      </c>
      <c r="B337" s="21" t="s">
        <v>41</v>
      </c>
      <c r="C337" s="21" t="s">
        <v>5</v>
      </c>
      <c r="D337" s="21">
        <v>2888</v>
      </c>
      <c r="E337" s="21" t="s">
        <v>634</v>
      </c>
      <c r="F337" s="21" t="s">
        <v>2123</v>
      </c>
      <c r="G337" s="21" t="s">
        <v>635</v>
      </c>
      <c r="H337" s="22">
        <v>45296</v>
      </c>
      <c r="I337" s="22">
        <v>45327</v>
      </c>
      <c r="J337" s="23">
        <v>178164</v>
      </c>
      <c r="K337" s="23">
        <v>178164</v>
      </c>
      <c r="L337" s="24" t="e">
        <v>#N/A</v>
      </c>
      <c r="M337" s="24" t="s">
        <v>44</v>
      </c>
      <c r="N337" s="25">
        <v>0</v>
      </c>
      <c r="O337" s="21"/>
      <c r="P337" s="25">
        <v>0</v>
      </c>
      <c r="Q337" s="25">
        <v>0</v>
      </c>
      <c r="R337" s="21"/>
      <c r="S337" s="26"/>
      <c r="T337" s="21"/>
      <c r="U337" s="25">
        <v>0</v>
      </c>
      <c r="V337" s="25" t="s">
        <v>1298</v>
      </c>
      <c r="W337" s="21" t="s">
        <v>45</v>
      </c>
      <c r="X337" s="26">
        <v>45296</v>
      </c>
      <c r="Y337" s="26">
        <v>45475</v>
      </c>
      <c r="Z337" s="26">
        <v>45478</v>
      </c>
      <c r="AA337" s="25">
        <v>181800</v>
      </c>
      <c r="AB337" s="25">
        <v>0</v>
      </c>
      <c r="AC337" s="25">
        <v>0</v>
      </c>
      <c r="AD337" s="25">
        <v>181800</v>
      </c>
      <c r="AE337" s="25">
        <v>0</v>
      </c>
      <c r="AF337" s="25">
        <v>181800</v>
      </c>
      <c r="AG337" s="21" t="s">
        <v>46</v>
      </c>
      <c r="AH337" s="21" t="s">
        <v>636</v>
      </c>
      <c r="AI337" s="21" t="s">
        <v>52</v>
      </c>
      <c r="AJ337" s="25">
        <v>0</v>
      </c>
    </row>
    <row r="338" spans="1:36" hidden="1">
      <c r="A338" s="20">
        <v>900014785</v>
      </c>
      <c r="B338" s="21" t="s">
        <v>41</v>
      </c>
      <c r="C338" s="21" t="s">
        <v>5</v>
      </c>
      <c r="D338" s="21">
        <v>2899</v>
      </c>
      <c r="E338" s="21" t="s">
        <v>652</v>
      </c>
      <c r="F338" s="21" t="s">
        <v>2124</v>
      </c>
      <c r="G338" s="21" t="s">
        <v>653</v>
      </c>
      <c r="H338" s="22">
        <v>45296</v>
      </c>
      <c r="I338" s="22">
        <v>45337</v>
      </c>
      <c r="J338" s="23">
        <v>163856</v>
      </c>
      <c r="K338" s="23">
        <v>163856</v>
      </c>
      <c r="L338" s="24" t="e">
        <v>#N/A</v>
      </c>
      <c r="M338" s="24" t="s">
        <v>44</v>
      </c>
      <c r="N338" s="25">
        <v>0</v>
      </c>
      <c r="O338" s="21"/>
      <c r="P338" s="25">
        <v>0</v>
      </c>
      <c r="Q338" s="25">
        <v>0</v>
      </c>
      <c r="R338" s="21"/>
      <c r="S338" s="26"/>
      <c r="T338" s="21"/>
      <c r="U338" s="25">
        <v>0</v>
      </c>
      <c r="V338" s="25" t="s">
        <v>45</v>
      </c>
      <c r="W338" s="21" t="s">
        <v>45</v>
      </c>
      <c r="X338" s="26">
        <v>45296</v>
      </c>
      <c r="Y338" s="26">
        <v>45475</v>
      </c>
      <c r="Z338" s="26">
        <v>45478</v>
      </c>
      <c r="AA338" s="25">
        <v>167200</v>
      </c>
      <c r="AB338" s="25">
        <v>0</v>
      </c>
      <c r="AC338" s="25">
        <v>0</v>
      </c>
      <c r="AD338" s="25">
        <v>167200</v>
      </c>
      <c r="AE338" s="25">
        <v>0</v>
      </c>
      <c r="AF338" s="25">
        <v>167200</v>
      </c>
      <c r="AG338" s="21" t="s">
        <v>46</v>
      </c>
      <c r="AH338" s="21" t="s">
        <v>654</v>
      </c>
      <c r="AI338" s="21" t="s">
        <v>52</v>
      </c>
      <c r="AJ338" s="25">
        <v>0</v>
      </c>
    </row>
    <row r="339" spans="1:36" hidden="1">
      <c r="A339" s="20">
        <v>900014785</v>
      </c>
      <c r="B339" s="21" t="s">
        <v>41</v>
      </c>
      <c r="C339" s="21" t="s">
        <v>5</v>
      </c>
      <c r="D339" s="21">
        <v>2883</v>
      </c>
      <c r="E339" s="21" t="s">
        <v>774</v>
      </c>
      <c r="F339" s="21" t="s">
        <v>2125</v>
      </c>
      <c r="G339" s="21" t="s">
        <v>775</v>
      </c>
      <c r="H339" s="22">
        <v>45296</v>
      </c>
      <c r="I339" s="22">
        <v>45327</v>
      </c>
      <c r="J339" s="23">
        <v>138688</v>
      </c>
      <c r="K339" s="23">
        <v>138688</v>
      </c>
      <c r="L339" s="24" t="e">
        <v>#N/A</v>
      </c>
      <c r="M339" s="24" t="s">
        <v>44</v>
      </c>
      <c r="N339" s="25">
        <v>0</v>
      </c>
      <c r="O339" s="21"/>
      <c r="P339" s="25">
        <v>0</v>
      </c>
      <c r="Q339" s="25">
        <v>0</v>
      </c>
      <c r="R339" s="21"/>
      <c r="S339" s="26"/>
      <c r="T339" s="21"/>
      <c r="U339" s="25">
        <v>0</v>
      </c>
      <c r="V339" s="25" t="s">
        <v>45</v>
      </c>
      <c r="W339" s="21" t="s">
        <v>45</v>
      </c>
      <c r="X339" s="26">
        <v>45296</v>
      </c>
      <c r="Y339" s="26">
        <v>45475</v>
      </c>
      <c r="Z339" s="26">
        <v>45478</v>
      </c>
      <c r="AA339" s="25">
        <v>145600</v>
      </c>
      <c r="AB339" s="25">
        <v>0</v>
      </c>
      <c r="AC339" s="25">
        <v>0</v>
      </c>
      <c r="AD339" s="25">
        <v>145600</v>
      </c>
      <c r="AE339" s="25">
        <v>0</v>
      </c>
      <c r="AF339" s="25">
        <v>145600</v>
      </c>
      <c r="AG339" s="21" t="s">
        <v>46</v>
      </c>
      <c r="AH339" s="21" t="s">
        <v>776</v>
      </c>
      <c r="AI339" s="21" t="s">
        <v>52</v>
      </c>
      <c r="AJ339" s="25">
        <v>0</v>
      </c>
    </row>
    <row r="340" spans="1:36" hidden="1">
      <c r="A340" s="20">
        <v>900014785</v>
      </c>
      <c r="B340" s="21" t="s">
        <v>41</v>
      </c>
      <c r="C340" s="21" t="s">
        <v>5</v>
      </c>
      <c r="D340" s="21">
        <v>2884</v>
      </c>
      <c r="E340" s="21" t="s">
        <v>777</v>
      </c>
      <c r="F340" s="21" t="s">
        <v>2126</v>
      </c>
      <c r="G340" s="21" t="s">
        <v>778</v>
      </c>
      <c r="H340" s="22">
        <v>45296</v>
      </c>
      <c r="I340" s="22">
        <v>45327</v>
      </c>
      <c r="J340" s="23">
        <v>142688</v>
      </c>
      <c r="K340" s="23">
        <v>142688</v>
      </c>
      <c r="L340" s="24" t="e">
        <v>#N/A</v>
      </c>
      <c r="M340" s="24" t="s">
        <v>44</v>
      </c>
      <c r="N340" s="25">
        <v>0</v>
      </c>
      <c r="O340" s="21"/>
      <c r="P340" s="25">
        <v>0</v>
      </c>
      <c r="Q340" s="25">
        <v>0</v>
      </c>
      <c r="R340" s="21"/>
      <c r="S340" s="26"/>
      <c r="T340" s="21"/>
      <c r="U340" s="25">
        <v>0</v>
      </c>
      <c r="V340" s="25" t="s">
        <v>1298</v>
      </c>
      <c r="W340" s="21" t="s">
        <v>45</v>
      </c>
      <c r="X340" s="26">
        <v>45296</v>
      </c>
      <c r="Y340" s="26">
        <v>45475</v>
      </c>
      <c r="Z340" s="26">
        <v>45478</v>
      </c>
      <c r="AA340" s="25">
        <v>145600</v>
      </c>
      <c r="AB340" s="25">
        <v>0</v>
      </c>
      <c r="AC340" s="25">
        <v>0</v>
      </c>
      <c r="AD340" s="25">
        <v>145600</v>
      </c>
      <c r="AE340" s="25">
        <v>0</v>
      </c>
      <c r="AF340" s="25">
        <v>145600</v>
      </c>
      <c r="AG340" s="21" t="s">
        <v>46</v>
      </c>
      <c r="AH340" s="21" t="s">
        <v>776</v>
      </c>
      <c r="AI340" s="21" t="s">
        <v>52</v>
      </c>
      <c r="AJ340" s="25">
        <v>0</v>
      </c>
    </row>
    <row r="341" spans="1:36" hidden="1">
      <c r="A341" s="20">
        <v>900014785</v>
      </c>
      <c r="B341" s="21" t="s">
        <v>41</v>
      </c>
      <c r="C341" s="21" t="s">
        <v>5</v>
      </c>
      <c r="D341" s="21">
        <v>2893</v>
      </c>
      <c r="E341" s="21" t="s">
        <v>827</v>
      </c>
      <c r="F341" s="21" t="s">
        <v>2127</v>
      </c>
      <c r="G341" s="21" t="s">
        <v>828</v>
      </c>
      <c r="H341" s="22">
        <v>45296</v>
      </c>
      <c r="I341" s="22">
        <v>45327</v>
      </c>
      <c r="J341" s="23">
        <v>135240</v>
      </c>
      <c r="K341" s="23">
        <v>135240</v>
      </c>
      <c r="L341" s="24" t="e">
        <v>#N/A</v>
      </c>
      <c r="M341" s="24" t="s">
        <v>44</v>
      </c>
      <c r="N341" s="25">
        <v>0</v>
      </c>
      <c r="O341" s="21"/>
      <c r="P341" s="25">
        <v>0</v>
      </c>
      <c r="Q341" s="25">
        <v>0</v>
      </c>
      <c r="R341" s="21"/>
      <c r="S341" s="26"/>
      <c r="T341" s="21"/>
      <c r="U341" s="25">
        <v>0</v>
      </c>
      <c r="V341" s="25" t="s">
        <v>1298</v>
      </c>
      <c r="W341" s="21" t="s">
        <v>45</v>
      </c>
      <c r="X341" s="26">
        <v>45296</v>
      </c>
      <c r="Y341" s="26">
        <v>45475</v>
      </c>
      <c r="Z341" s="26">
        <v>45478</v>
      </c>
      <c r="AA341" s="25">
        <v>138000</v>
      </c>
      <c r="AB341" s="25">
        <v>0</v>
      </c>
      <c r="AC341" s="25">
        <v>0</v>
      </c>
      <c r="AD341" s="25">
        <v>138000</v>
      </c>
      <c r="AE341" s="25">
        <v>0</v>
      </c>
      <c r="AF341" s="25">
        <v>138000</v>
      </c>
      <c r="AG341" s="21" t="s">
        <v>46</v>
      </c>
      <c r="AH341" s="21" t="s">
        <v>829</v>
      </c>
      <c r="AI341" s="21" t="s">
        <v>52</v>
      </c>
      <c r="AJ341" s="25">
        <v>0</v>
      </c>
    </row>
    <row r="342" spans="1:36" hidden="1">
      <c r="A342" s="20">
        <v>900014785</v>
      </c>
      <c r="B342" s="21" t="s">
        <v>41</v>
      </c>
      <c r="C342" s="21" t="s">
        <v>5</v>
      </c>
      <c r="D342" s="21">
        <v>2900</v>
      </c>
      <c r="E342" s="21" t="s">
        <v>844</v>
      </c>
      <c r="F342" s="21" t="s">
        <v>2128</v>
      </c>
      <c r="G342" s="21" t="s">
        <v>845</v>
      </c>
      <c r="H342" s="22">
        <v>45296</v>
      </c>
      <c r="I342" s="22">
        <v>45327</v>
      </c>
      <c r="J342" s="23">
        <v>125244</v>
      </c>
      <c r="K342" s="23">
        <v>125244</v>
      </c>
      <c r="L342" s="24" t="e">
        <v>#N/A</v>
      </c>
      <c r="M342" s="24" t="s">
        <v>44</v>
      </c>
      <c r="N342" s="25">
        <v>0</v>
      </c>
      <c r="O342" s="21"/>
      <c r="P342" s="25">
        <v>0</v>
      </c>
      <c r="Q342" s="25">
        <v>0</v>
      </c>
      <c r="R342" s="21"/>
      <c r="S342" s="26"/>
      <c r="T342" s="21"/>
      <c r="U342" s="25">
        <v>0</v>
      </c>
      <c r="V342" s="25" t="s">
        <v>45</v>
      </c>
      <c r="W342" s="21" t="s">
        <v>45</v>
      </c>
      <c r="X342" s="26">
        <v>45296</v>
      </c>
      <c r="Y342" s="26">
        <v>45475</v>
      </c>
      <c r="Z342" s="26">
        <v>45478</v>
      </c>
      <c r="AA342" s="25">
        <v>127800</v>
      </c>
      <c r="AB342" s="25">
        <v>0</v>
      </c>
      <c r="AC342" s="25">
        <v>0</v>
      </c>
      <c r="AD342" s="25">
        <v>127800</v>
      </c>
      <c r="AE342" s="25">
        <v>0</v>
      </c>
      <c r="AF342" s="25">
        <v>127800</v>
      </c>
      <c r="AG342" s="21" t="s">
        <v>46</v>
      </c>
      <c r="AH342" s="21" t="s">
        <v>846</v>
      </c>
      <c r="AI342" s="21" t="s">
        <v>52</v>
      </c>
      <c r="AJ342" s="25">
        <v>0</v>
      </c>
    </row>
    <row r="343" spans="1:36" hidden="1">
      <c r="A343" s="20">
        <v>900014785</v>
      </c>
      <c r="B343" s="21" t="s">
        <v>41</v>
      </c>
      <c r="C343" s="21" t="s">
        <v>5</v>
      </c>
      <c r="D343" s="21">
        <v>2901</v>
      </c>
      <c r="E343" s="21" t="s">
        <v>847</v>
      </c>
      <c r="F343" s="21" t="s">
        <v>2129</v>
      </c>
      <c r="G343" s="21" t="s">
        <v>848</v>
      </c>
      <c r="H343" s="22">
        <v>45296</v>
      </c>
      <c r="I343" s="22">
        <v>45327</v>
      </c>
      <c r="J343" s="23">
        <v>125244</v>
      </c>
      <c r="K343" s="23">
        <v>125244</v>
      </c>
      <c r="L343" s="24" t="e">
        <v>#N/A</v>
      </c>
      <c r="M343" s="24" t="s">
        <v>44</v>
      </c>
      <c r="N343" s="25">
        <v>0</v>
      </c>
      <c r="O343" s="21"/>
      <c r="P343" s="25">
        <v>0</v>
      </c>
      <c r="Q343" s="25">
        <v>0</v>
      </c>
      <c r="R343" s="21"/>
      <c r="S343" s="26"/>
      <c r="T343" s="21"/>
      <c r="U343" s="25">
        <v>0</v>
      </c>
      <c r="V343" s="25" t="s">
        <v>45</v>
      </c>
      <c r="W343" s="21" t="s">
        <v>45</v>
      </c>
      <c r="X343" s="26">
        <v>45296</v>
      </c>
      <c r="Y343" s="26">
        <v>45475</v>
      </c>
      <c r="Z343" s="26">
        <v>45478</v>
      </c>
      <c r="AA343" s="25">
        <v>127800</v>
      </c>
      <c r="AB343" s="25">
        <v>0</v>
      </c>
      <c r="AC343" s="25">
        <v>0</v>
      </c>
      <c r="AD343" s="25">
        <v>127800</v>
      </c>
      <c r="AE343" s="25">
        <v>0</v>
      </c>
      <c r="AF343" s="25">
        <v>127800</v>
      </c>
      <c r="AG343" s="21" t="s">
        <v>46</v>
      </c>
      <c r="AH343" s="21" t="s">
        <v>849</v>
      </c>
      <c r="AI343" s="21" t="s">
        <v>52</v>
      </c>
      <c r="AJ343" s="25">
        <v>0</v>
      </c>
    </row>
    <row r="344" spans="1:36" hidden="1">
      <c r="A344" s="20">
        <v>900014785</v>
      </c>
      <c r="B344" s="21" t="s">
        <v>41</v>
      </c>
      <c r="C344" s="21" t="s">
        <v>5</v>
      </c>
      <c r="D344" s="21">
        <v>2885</v>
      </c>
      <c r="E344" s="21" t="s">
        <v>906</v>
      </c>
      <c r="F344" s="21" t="s">
        <v>2130</v>
      </c>
      <c r="G344" s="21" t="s">
        <v>907</v>
      </c>
      <c r="H344" s="22">
        <v>45296</v>
      </c>
      <c r="I344" s="22">
        <v>45327</v>
      </c>
      <c r="J344" s="23">
        <v>106722</v>
      </c>
      <c r="K344" s="23">
        <v>106722</v>
      </c>
      <c r="L344" s="24" t="e">
        <v>#N/A</v>
      </c>
      <c r="M344" s="24" t="s">
        <v>44</v>
      </c>
      <c r="N344" s="25">
        <v>0</v>
      </c>
      <c r="O344" s="21"/>
      <c r="P344" s="25">
        <v>0</v>
      </c>
      <c r="Q344" s="25">
        <v>0</v>
      </c>
      <c r="R344" s="21"/>
      <c r="S344" s="26"/>
      <c r="T344" s="21"/>
      <c r="U344" s="25">
        <v>0</v>
      </c>
      <c r="V344" s="25" t="s">
        <v>1298</v>
      </c>
      <c r="W344" s="21" t="s">
        <v>45</v>
      </c>
      <c r="X344" s="26">
        <v>45296</v>
      </c>
      <c r="Y344" s="26">
        <v>45475</v>
      </c>
      <c r="Z344" s="26">
        <v>45478</v>
      </c>
      <c r="AA344" s="25">
        <v>108900</v>
      </c>
      <c r="AB344" s="25">
        <v>0</v>
      </c>
      <c r="AC344" s="25">
        <v>0</v>
      </c>
      <c r="AD344" s="25">
        <v>108900</v>
      </c>
      <c r="AE344" s="25">
        <v>0</v>
      </c>
      <c r="AF344" s="25">
        <v>108900</v>
      </c>
      <c r="AG344" s="21" t="s">
        <v>46</v>
      </c>
      <c r="AH344" s="21" t="s">
        <v>908</v>
      </c>
      <c r="AI344" s="21" t="s">
        <v>52</v>
      </c>
      <c r="AJ344" s="25">
        <v>0</v>
      </c>
    </row>
    <row r="345" spans="1:36" hidden="1">
      <c r="A345" s="20">
        <v>900014785</v>
      </c>
      <c r="B345" s="21" t="s">
        <v>41</v>
      </c>
      <c r="C345" s="21" t="s">
        <v>5</v>
      </c>
      <c r="D345" s="21">
        <v>2886</v>
      </c>
      <c r="E345" s="21" t="s">
        <v>909</v>
      </c>
      <c r="F345" s="21" t="s">
        <v>2131</v>
      </c>
      <c r="G345" s="21" t="s">
        <v>910</v>
      </c>
      <c r="H345" s="22">
        <v>45296</v>
      </c>
      <c r="I345" s="22">
        <v>45327</v>
      </c>
      <c r="J345" s="23">
        <v>106722</v>
      </c>
      <c r="K345" s="23">
        <v>106722</v>
      </c>
      <c r="L345" s="24" t="e">
        <v>#N/A</v>
      </c>
      <c r="M345" s="24" t="s">
        <v>44</v>
      </c>
      <c r="N345" s="25">
        <v>0</v>
      </c>
      <c r="O345" s="21"/>
      <c r="P345" s="25">
        <v>0</v>
      </c>
      <c r="Q345" s="25">
        <v>0</v>
      </c>
      <c r="R345" s="21"/>
      <c r="S345" s="26"/>
      <c r="T345" s="21"/>
      <c r="U345" s="25">
        <v>0</v>
      </c>
      <c r="V345" s="25" t="s">
        <v>45</v>
      </c>
      <c r="W345" s="21" t="s">
        <v>45</v>
      </c>
      <c r="X345" s="26">
        <v>45296</v>
      </c>
      <c r="Y345" s="26">
        <v>45475</v>
      </c>
      <c r="Z345" s="26">
        <v>45478</v>
      </c>
      <c r="AA345" s="25">
        <v>108900</v>
      </c>
      <c r="AB345" s="25">
        <v>0</v>
      </c>
      <c r="AC345" s="25">
        <v>0</v>
      </c>
      <c r="AD345" s="25">
        <v>108900</v>
      </c>
      <c r="AE345" s="25">
        <v>0</v>
      </c>
      <c r="AF345" s="25">
        <v>108900</v>
      </c>
      <c r="AG345" s="21" t="s">
        <v>46</v>
      </c>
      <c r="AH345" s="21" t="s">
        <v>905</v>
      </c>
      <c r="AI345" s="21" t="s">
        <v>52</v>
      </c>
      <c r="AJ345" s="25">
        <v>0</v>
      </c>
    </row>
    <row r="346" spans="1:36" hidden="1">
      <c r="A346" s="20">
        <v>900014785</v>
      </c>
      <c r="B346" s="21" t="s">
        <v>41</v>
      </c>
      <c r="C346" s="21" t="s">
        <v>5</v>
      </c>
      <c r="D346" s="21">
        <v>2894</v>
      </c>
      <c r="E346" s="21" t="s">
        <v>924</v>
      </c>
      <c r="F346" s="21" t="s">
        <v>2132</v>
      </c>
      <c r="G346" s="21" t="s">
        <v>925</v>
      </c>
      <c r="H346" s="22">
        <v>45296</v>
      </c>
      <c r="I346" s="22">
        <v>45327</v>
      </c>
      <c r="J346" s="23">
        <v>99372</v>
      </c>
      <c r="K346" s="23">
        <v>99372</v>
      </c>
      <c r="L346" s="24" t="e">
        <v>#N/A</v>
      </c>
      <c r="M346" s="24" t="s">
        <v>44</v>
      </c>
      <c r="N346" s="25">
        <v>0</v>
      </c>
      <c r="O346" s="21"/>
      <c r="P346" s="25">
        <v>0</v>
      </c>
      <c r="Q346" s="25">
        <v>0</v>
      </c>
      <c r="R346" s="21"/>
      <c r="S346" s="26"/>
      <c r="T346" s="21"/>
      <c r="U346" s="25">
        <v>0</v>
      </c>
      <c r="V346" s="25" t="s">
        <v>45</v>
      </c>
      <c r="W346" s="21" t="s">
        <v>45</v>
      </c>
      <c r="X346" s="26">
        <v>45296</v>
      </c>
      <c r="Y346" s="26">
        <v>45475</v>
      </c>
      <c r="Z346" s="26">
        <v>45478</v>
      </c>
      <c r="AA346" s="25">
        <v>101400</v>
      </c>
      <c r="AB346" s="25">
        <v>0</v>
      </c>
      <c r="AC346" s="25">
        <v>0</v>
      </c>
      <c r="AD346" s="25">
        <v>101400</v>
      </c>
      <c r="AE346" s="25">
        <v>0</v>
      </c>
      <c r="AF346" s="25">
        <v>101400</v>
      </c>
      <c r="AG346" s="21" t="s">
        <v>46</v>
      </c>
      <c r="AH346" s="21" t="s">
        <v>926</v>
      </c>
      <c r="AI346" s="21" t="s">
        <v>52</v>
      </c>
      <c r="AJ346" s="25">
        <v>0</v>
      </c>
    </row>
    <row r="347" spans="1:36" hidden="1">
      <c r="A347" s="20">
        <v>900014785</v>
      </c>
      <c r="B347" s="21" t="s">
        <v>41</v>
      </c>
      <c r="C347" s="21" t="s">
        <v>5</v>
      </c>
      <c r="D347" s="21">
        <v>2924</v>
      </c>
      <c r="E347" s="21" t="s">
        <v>1092</v>
      </c>
      <c r="F347" s="21" t="s">
        <v>2133</v>
      </c>
      <c r="G347" s="21" t="s">
        <v>1093</v>
      </c>
      <c r="H347" s="22">
        <v>45343</v>
      </c>
      <c r="I347" s="22">
        <v>45371</v>
      </c>
      <c r="J347" s="23">
        <v>39102</v>
      </c>
      <c r="K347" s="23">
        <v>39102</v>
      </c>
      <c r="L347" s="24" t="e">
        <v>#N/A</v>
      </c>
      <c r="M347" s="24" t="s">
        <v>44</v>
      </c>
      <c r="N347" s="25">
        <v>0</v>
      </c>
      <c r="O347" s="21"/>
      <c r="P347" s="25">
        <v>0</v>
      </c>
      <c r="Q347" s="25">
        <v>0</v>
      </c>
      <c r="R347" s="21"/>
      <c r="S347" s="26"/>
      <c r="T347" s="21"/>
      <c r="U347" s="25">
        <v>0</v>
      </c>
      <c r="V347" s="25" t="s">
        <v>45</v>
      </c>
      <c r="W347" s="21" t="s">
        <v>45</v>
      </c>
      <c r="X347" s="26">
        <v>45343</v>
      </c>
      <c r="Y347" s="26">
        <v>45383</v>
      </c>
      <c r="Z347" s="26">
        <v>45392</v>
      </c>
      <c r="AA347" s="25">
        <v>39900</v>
      </c>
      <c r="AB347" s="25">
        <v>0</v>
      </c>
      <c r="AC347" s="25">
        <v>0</v>
      </c>
      <c r="AD347" s="25">
        <v>39900</v>
      </c>
      <c r="AE347" s="25">
        <v>0</v>
      </c>
      <c r="AF347" s="25">
        <v>39900</v>
      </c>
      <c r="AG347" s="21" t="s">
        <v>46</v>
      </c>
      <c r="AH347" s="21" t="s">
        <v>1094</v>
      </c>
      <c r="AI347" s="21" t="s">
        <v>52</v>
      </c>
      <c r="AJ347" s="25">
        <v>0</v>
      </c>
    </row>
    <row r="348" spans="1:36" hidden="1">
      <c r="A348" s="20">
        <v>900014785</v>
      </c>
      <c r="B348" s="21" t="s">
        <v>41</v>
      </c>
      <c r="C348" s="21" t="s">
        <v>5</v>
      </c>
      <c r="D348" s="21">
        <v>2928</v>
      </c>
      <c r="E348" s="21" t="s">
        <v>276</v>
      </c>
      <c r="F348" s="21" t="s">
        <v>2134</v>
      </c>
      <c r="G348" s="21" t="s">
        <v>277</v>
      </c>
      <c r="H348" s="22">
        <v>45350</v>
      </c>
      <c r="I348" s="22">
        <v>45350</v>
      </c>
      <c r="J348" s="23">
        <v>170589.58</v>
      </c>
      <c r="K348" s="23">
        <v>170589.58</v>
      </c>
      <c r="L348" s="24" t="e">
        <v>#N/A</v>
      </c>
      <c r="M348" s="24" t="s">
        <v>44</v>
      </c>
      <c r="N348" s="25">
        <v>0</v>
      </c>
      <c r="O348" s="21"/>
      <c r="P348" s="25">
        <v>0</v>
      </c>
      <c r="Q348" s="25">
        <v>0</v>
      </c>
      <c r="R348" s="21"/>
      <c r="S348" s="26"/>
      <c r="T348" s="21"/>
      <c r="U348" s="25">
        <v>0</v>
      </c>
      <c r="V348" s="25" t="s">
        <v>45</v>
      </c>
      <c r="W348" s="21" t="s">
        <v>45</v>
      </c>
      <c r="X348" s="26">
        <v>45350</v>
      </c>
      <c r="Y348" s="26">
        <v>45475</v>
      </c>
      <c r="Z348" s="26">
        <v>45478</v>
      </c>
      <c r="AA348" s="25">
        <v>196700</v>
      </c>
      <c r="AB348" s="25">
        <v>0</v>
      </c>
      <c r="AC348" s="25">
        <v>0</v>
      </c>
      <c r="AD348" s="25">
        <v>196700</v>
      </c>
      <c r="AE348" s="25">
        <v>0</v>
      </c>
      <c r="AF348" s="25">
        <v>196700</v>
      </c>
      <c r="AG348" s="21" t="s">
        <v>46</v>
      </c>
      <c r="AH348" s="21" t="s">
        <v>223</v>
      </c>
      <c r="AI348" s="21" t="s">
        <v>52</v>
      </c>
      <c r="AJ348" s="25">
        <v>0</v>
      </c>
    </row>
    <row r="349" spans="1:36" hidden="1">
      <c r="A349" s="20">
        <v>900014785</v>
      </c>
      <c r="B349" s="21" t="s">
        <v>41</v>
      </c>
      <c r="C349" s="21" t="s">
        <v>5</v>
      </c>
      <c r="D349" s="21">
        <v>2927</v>
      </c>
      <c r="E349" s="21" t="s">
        <v>280</v>
      </c>
      <c r="F349" s="21" t="s">
        <v>2135</v>
      </c>
      <c r="G349" s="21" t="s">
        <v>281</v>
      </c>
      <c r="H349" s="22">
        <v>45350</v>
      </c>
      <c r="I349" s="22">
        <v>45379</v>
      </c>
      <c r="J349" s="23">
        <v>170589.58</v>
      </c>
      <c r="K349" s="23">
        <v>170589.58</v>
      </c>
      <c r="L349" s="24" t="e">
        <v>#N/A</v>
      </c>
      <c r="M349" s="24" t="s">
        <v>44</v>
      </c>
      <c r="N349" s="25">
        <v>0</v>
      </c>
      <c r="O349" s="21"/>
      <c r="P349" s="25">
        <v>0</v>
      </c>
      <c r="Q349" s="25">
        <v>0</v>
      </c>
      <c r="R349" s="21"/>
      <c r="S349" s="26"/>
      <c r="T349" s="21"/>
      <c r="U349" s="25">
        <v>0</v>
      </c>
      <c r="V349" s="25" t="s">
        <v>45</v>
      </c>
      <c r="W349" s="21" t="s">
        <v>45</v>
      </c>
      <c r="X349" s="26">
        <v>45350</v>
      </c>
      <c r="Y349" s="26">
        <v>45475</v>
      </c>
      <c r="Z349" s="26">
        <v>45478</v>
      </c>
      <c r="AA349" s="25">
        <v>196700</v>
      </c>
      <c r="AB349" s="25">
        <v>0</v>
      </c>
      <c r="AC349" s="25">
        <v>0</v>
      </c>
      <c r="AD349" s="25">
        <v>196700</v>
      </c>
      <c r="AE349" s="25">
        <v>0</v>
      </c>
      <c r="AF349" s="25">
        <v>196700</v>
      </c>
      <c r="AG349" s="21" t="s">
        <v>46</v>
      </c>
      <c r="AH349" s="21" t="s">
        <v>223</v>
      </c>
      <c r="AI349" s="21" t="s">
        <v>52</v>
      </c>
      <c r="AJ349" s="25">
        <v>0</v>
      </c>
    </row>
    <row r="350" spans="1:36" hidden="1">
      <c r="A350" s="20">
        <v>900014785</v>
      </c>
      <c r="B350" s="21" t="s">
        <v>41</v>
      </c>
      <c r="C350" s="21" t="s">
        <v>5</v>
      </c>
      <c r="D350" s="21">
        <v>2929</v>
      </c>
      <c r="E350" s="21" t="s">
        <v>282</v>
      </c>
      <c r="F350" s="21" t="s">
        <v>2136</v>
      </c>
      <c r="G350" s="21" t="s">
        <v>283</v>
      </c>
      <c r="H350" s="22">
        <v>45350</v>
      </c>
      <c r="I350" s="22">
        <v>45379</v>
      </c>
      <c r="J350" s="23">
        <v>166489.57999999999</v>
      </c>
      <c r="K350" s="23">
        <v>166489.57999999999</v>
      </c>
      <c r="L350" s="24" t="e">
        <v>#N/A</v>
      </c>
      <c r="M350" s="24" t="s">
        <v>44</v>
      </c>
      <c r="N350" s="25">
        <v>0</v>
      </c>
      <c r="O350" s="21"/>
      <c r="P350" s="25">
        <v>0</v>
      </c>
      <c r="Q350" s="25">
        <v>0</v>
      </c>
      <c r="R350" s="21"/>
      <c r="S350" s="26"/>
      <c r="T350" s="21"/>
      <c r="U350" s="25">
        <v>0</v>
      </c>
      <c r="V350" s="25" t="s">
        <v>45</v>
      </c>
      <c r="W350" s="21" t="s">
        <v>45</v>
      </c>
      <c r="X350" s="26">
        <v>45350</v>
      </c>
      <c r="Y350" s="26">
        <v>45475</v>
      </c>
      <c r="Z350" s="26">
        <v>45478</v>
      </c>
      <c r="AA350" s="25">
        <v>196700</v>
      </c>
      <c r="AB350" s="25">
        <v>0</v>
      </c>
      <c r="AC350" s="25">
        <v>0</v>
      </c>
      <c r="AD350" s="25">
        <v>196700</v>
      </c>
      <c r="AE350" s="25">
        <v>0</v>
      </c>
      <c r="AF350" s="25">
        <v>196700</v>
      </c>
      <c r="AG350" s="21" t="s">
        <v>46</v>
      </c>
      <c r="AH350" s="21" t="s">
        <v>223</v>
      </c>
      <c r="AI350" s="21" t="s">
        <v>52</v>
      </c>
      <c r="AJ350" s="25">
        <v>0</v>
      </c>
    </row>
    <row r="351" spans="1:36" hidden="1">
      <c r="A351" s="20">
        <v>900014785</v>
      </c>
      <c r="B351" s="21" t="s">
        <v>41</v>
      </c>
      <c r="C351" s="21" t="s">
        <v>5</v>
      </c>
      <c r="D351" s="21">
        <v>2930</v>
      </c>
      <c r="E351" s="21" t="s">
        <v>284</v>
      </c>
      <c r="F351" s="21" t="s">
        <v>2137</v>
      </c>
      <c r="G351" s="21" t="s">
        <v>285</v>
      </c>
      <c r="H351" s="22">
        <v>45350</v>
      </c>
      <c r="I351" s="22">
        <v>45379</v>
      </c>
      <c r="J351" s="23">
        <v>170589.58</v>
      </c>
      <c r="K351" s="23">
        <v>170589.58</v>
      </c>
      <c r="L351" s="24" t="e">
        <v>#N/A</v>
      </c>
      <c r="M351" s="24" t="s">
        <v>44</v>
      </c>
      <c r="N351" s="25">
        <v>0</v>
      </c>
      <c r="O351" s="21"/>
      <c r="P351" s="25">
        <v>0</v>
      </c>
      <c r="Q351" s="25">
        <v>0</v>
      </c>
      <c r="R351" s="21"/>
      <c r="S351" s="26"/>
      <c r="T351" s="21"/>
      <c r="U351" s="25">
        <v>0</v>
      </c>
      <c r="V351" s="25" t="s">
        <v>45</v>
      </c>
      <c r="W351" s="21" t="s">
        <v>45</v>
      </c>
      <c r="X351" s="26">
        <v>45350</v>
      </c>
      <c r="Y351" s="26">
        <v>45475</v>
      </c>
      <c r="Z351" s="26">
        <v>45478</v>
      </c>
      <c r="AA351" s="25">
        <v>196700</v>
      </c>
      <c r="AB351" s="25">
        <v>0</v>
      </c>
      <c r="AC351" s="25">
        <v>0</v>
      </c>
      <c r="AD351" s="25">
        <v>196700</v>
      </c>
      <c r="AE351" s="25">
        <v>0</v>
      </c>
      <c r="AF351" s="25">
        <v>196700</v>
      </c>
      <c r="AG351" s="21" t="s">
        <v>46</v>
      </c>
      <c r="AH351" s="21" t="s">
        <v>223</v>
      </c>
      <c r="AI351" s="21" t="s">
        <v>52</v>
      </c>
      <c r="AJ351" s="25">
        <v>0</v>
      </c>
    </row>
    <row r="352" spans="1:36" hidden="1">
      <c r="A352" s="20">
        <v>900014785</v>
      </c>
      <c r="B352" s="21" t="s">
        <v>41</v>
      </c>
      <c r="C352" s="21" t="s">
        <v>5</v>
      </c>
      <c r="D352" s="21">
        <v>2931</v>
      </c>
      <c r="E352" s="21" t="s">
        <v>286</v>
      </c>
      <c r="F352" s="21" t="s">
        <v>2138</v>
      </c>
      <c r="G352" s="21" t="s">
        <v>287</v>
      </c>
      <c r="H352" s="22">
        <v>45350</v>
      </c>
      <c r="I352" s="22">
        <v>45379</v>
      </c>
      <c r="J352" s="23">
        <v>127589.58</v>
      </c>
      <c r="K352" s="23">
        <v>127589.58</v>
      </c>
      <c r="L352" s="24" t="e">
        <v>#N/A</v>
      </c>
      <c r="M352" s="24" t="s">
        <v>44</v>
      </c>
      <c r="N352" s="25">
        <v>0</v>
      </c>
      <c r="O352" s="21"/>
      <c r="P352" s="25">
        <v>0</v>
      </c>
      <c r="Q352" s="25">
        <v>0</v>
      </c>
      <c r="R352" s="21"/>
      <c r="S352" s="26"/>
      <c r="T352" s="21"/>
      <c r="U352" s="25">
        <v>0</v>
      </c>
      <c r="V352" s="25" t="s">
        <v>45</v>
      </c>
      <c r="W352" s="21" t="s">
        <v>45</v>
      </c>
      <c r="X352" s="26">
        <v>45350</v>
      </c>
      <c r="Y352" s="26">
        <v>45475</v>
      </c>
      <c r="Z352" s="26">
        <v>45478</v>
      </c>
      <c r="AA352" s="25">
        <v>196700</v>
      </c>
      <c r="AB352" s="25">
        <v>0</v>
      </c>
      <c r="AC352" s="25">
        <v>0</v>
      </c>
      <c r="AD352" s="25">
        <v>196700</v>
      </c>
      <c r="AE352" s="25">
        <v>0</v>
      </c>
      <c r="AF352" s="25">
        <v>196700</v>
      </c>
      <c r="AG352" s="21" t="s">
        <v>46</v>
      </c>
      <c r="AH352" s="21" t="s">
        <v>223</v>
      </c>
      <c r="AI352" s="21" t="s">
        <v>52</v>
      </c>
      <c r="AJ352" s="25">
        <v>0</v>
      </c>
    </row>
    <row r="353" spans="1:36" hidden="1">
      <c r="A353" s="20">
        <v>900014785</v>
      </c>
      <c r="B353" s="21" t="s">
        <v>41</v>
      </c>
      <c r="C353" s="21" t="s">
        <v>5</v>
      </c>
      <c r="D353" s="21">
        <v>2933</v>
      </c>
      <c r="E353" s="21" t="s">
        <v>288</v>
      </c>
      <c r="F353" s="21" t="s">
        <v>2139</v>
      </c>
      <c r="G353" s="21" t="s">
        <v>289</v>
      </c>
      <c r="H353" s="22">
        <v>45350</v>
      </c>
      <c r="I353" s="22">
        <v>45379</v>
      </c>
      <c r="J353" s="23">
        <v>166489.57999999999</v>
      </c>
      <c r="K353" s="23">
        <v>166489.57999999999</v>
      </c>
      <c r="L353" s="24" t="e">
        <v>#N/A</v>
      </c>
      <c r="M353" s="24" t="s">
        <v>44</v>
      </c>
      <c r="N353" s="25">
        <v>0</v>
      </c>
      <c r="O353" s="21"/>
      <c r="P353" s="25">
        <v>0</v>
      </c>
      <c r="Q353" s="25">
        <v>0</v>
      </c>
      <c r="R353" s="21"/>
      <c r="S353" s="26"/>
      <c r="T353" s="21"/>
      <c r="U353" s="25">
        <v>0</v>
      </c>
      <c r="V353" s="25" t="s">
        <v>45</v>
      </c>
      <c r="W353" s="21" t="s">
        <v>45</v>
      </c>
      <c r="X353" s="26">
        <v>45350</v>
      </c>
      <c r="Y353" s="26">
        <v>45475</v>
      </c>
      <c r="Z353" s="26">
        <v>45478</v>
      </c>
      <c r="AA353" s="25">
        <v>196700</v>
      </c>
      <c r="AB353" s="25">
        <v>0</v>
      </c>
      <c r="AC353" s="25">
        <v>0</v>
      </c>
      <c r="AD353" s="25">
        <v>196700</v>
      </c>
      <c r="AE353" s="25">
        <v>0</v>
      </c>
      <c r="AF353" s="25">
        <v>196700</v>
      </c>
      <c r="AG353" s="21" t="s">
        <v>46</v>
      </c>
      <c r="AH353" s="21" t="s">
        <v>223</v>
      </c>
      <c r="AI353" s="21" t="s">
        <v>52</v>
      </c>
      <c r="AJ353" s="25">
        <v>0</v>
      </c>
    </row>
    <row r="354" spans="1:36" hidden="1">
      <c r="A354" s="20">
        <v>900014785</v>
      </c>
      <c r="B354" s="21" t="s">
        <v>41</v>
      </c>
      <c r="C354" s="21" t="s">
        <v>5</v>
      </c>
      <c r="D354" s="21">
        <v>2934</v>
      </c>
      <c r="E354" s="21" t="s">
        <v>290</v>
      </c>
      <c r="F354" s="21" t="s">
        <v>2140</v>
      </c>
      <c r="G354" s="21" t="s">
        <v>291</v>
      </c>
      <c r="H354" s="22">
        <v>45350</v>
      </c>
      <c r="I354" s="22">
        <v>45379</v>
      </c>
      <c r="J354" s="23">
        <v>127589.58</v>
      </c>
      <c r="K354" s="23">
        <v>127589.58</v>
      </c>
      <c r="L354" s="24" t="e">
        <v>#N/A</v>
      </c>
      <c r="M354" s="24" t="s">
        <v>44</v>
      </c>
      <c r="N354" s="25">
        <v>0</v>
      </c>
      <c r="O354" s="21"/>
      <c r="P354" s="25">
        <v>0</v>
      </c>
      <c r="Q354" s="25">
        <v>0</v>
      </c>
      <c r="R354" s="21"/>
      <c r="S354" s="26"/>
      <c r="T354" s="21"/>
      <c r="U354" s="25">
        <v>0</v>
      </c>
      <c r="V354" s="25" t="s">
        <v>45</v>
      </c>
      <c r="W354" s="21" t="s">
        <v>45</v>
      </c>
      <c r="X354" s="26">
        <v>45350</v>
      </c>
      <c r="Y354" s="26">
        <v>45475</v>
      </c>
      <c r="Z354" s="26">
        <v>45478</v>
      </c>
      <c r="AA354" s="25">
        <v>196700</v>
      </c>
      <c r="AB354" s="25">
        <v>0</v>
      </c>
      <c r="AC354" s="25">
        <v>0</v>
      </c>
      <c r="AD354" s="25">
        <v>196700</v>
      </c>
      <c r="AE354" s="25">
        <v>0</v>
      </c>
      <c r="AF354" s="25">
        <v>196700</v>
      </c>
      <c r="AG354" s="21" t="s">
        <v>46</v>
      </c>
      <c r="AH354" s="21" t="s">
        <v>223</v>
      </c>
      <c r="AI354" s="21" t="s">
        <v>52</v>
      </c>
      <c r="AJ354" s="25">
        <v>0</v>
      </c>
    </row>
    <row r="355" spans="1:36" hidden="1">
      <c r="A355" s="20">
        <v>900014785</v>
      </c>
      <c r="B355" s="21" t="s">
        <v>41</v>
      </c>
      <c r="C355" s="21" t="s">
        <v>5</v>
      </c>
      <c r="D355" s="21">
        <v>2956</v>
      </c>
      <c r="E355" s="21" t="s">
        <v>417</v>
      </c>
      <c r="F355" s="21" t="s">
        <v>2141</v>
      </c>
      <c r="G355" s="21" t="s">
        <v>418</v>
      </c>
      <c r="H355" s="22">
        <v>45350</v>
      </c>
      <c r="I355" s="22">
        <v>45379</v>
      </c>
      <c r="J355" s="23">
        <v>182868</v>
      </c>
      <c r="K355" s="23">
        <v>182868</v>
      </c>
      <c r="L355" s="24" t="e">
        <v>#N/A</v>
      </c>
      <c r="M355" s="24" t="s">
        <v>44</v>
      </c>
      <c r="N355" s="25">
        <v>0</v>
      </c>
      <c r="O355" s="21"/>
      <c r="P355" s="25">
        <v>0</v>
      </c>
      <c r="Q355" s="25">
        <v>0</v>
      </c>
      <c r="R355" s="21"/>
      <c r="S355" s="26"/>
      <c r="T355" s="21"/>
      <c r="U355" s="25">
        <v>0</v>
      </c>
      <c r="V355" s="25" t="s">
        <v>45</v>
      </c>
      <c r="W355" s="21" t="s">
        <v>45</v>
      </c>
      <c r="X355" s="26">
        <v>45350</v>
      </c>
      <c r="Y355" s="26">
        <v>45475</v>
      </c>
      <c r="Z355" s="26">
        <v>45478</v>
      </c>
      <c r="AA355" s="25">
        <v>186600</v>
      </c>
      <c r="AB355" s="25">
        <v>0</v>
      </c>
      <c r="AC355" s="25">
        <v>0</v>
      </c>
      <c r="AD355" s="25">
        <v>186600</v>
      </c>
      <c r="AE355" s="25">
        <v>0</v>
      </c>
      <c r="AF355" s="25">
        <v>186600</v>
      </c>
      <c r="AG355" s="21" t="s">
        <v>46</v>
      </c>
      <c r="AH355" s="21" t="s">
        <v>419</v>
      </c>
      <c r="AI355" s="21" t="s">
        <v>52</v>
      </c>
      <c r="AJ355" s="25">
        <v>0</v>
      </c>
    </row>
    <row r="356" spans="1:36" hidden="1">
      <c r="A356" s="20">
        <v>900014785</v>
      </c>
      <c r="B356" s="21" t="s">
        <v>41</v>
      </c>
      <c r="C356" s="21" t="s">
        <v>5</v>
      </c>
      <c r="D356" s="21">
        <v>2961</v>
      </c>
      <c r="E356" s="21" t="s">
        <v>420</v>
      </c>
      <c r="F356" s="21" t="s">
        <v>2142</v>
      </c>
      <c r="G356" s="21" t="s">
        <v>421</v>
      </c>
      <c r="H356" s="22">
        <v>45350</v>
      </c>
      <c r="I356" s="22">
        <v>45379</v>
      </c>
      <c r="J356" s="23">
        <v>182868</v>
      </c>
      <c r="K356" s="23">
        <v>182868</v>
      </c>
      <c r="L356" s="24" t="e">
        <v>#N/A</v>
      </c>
      <c r="M356" s="24" t="s">
        <v>44</v>
      </c>
      <c r="N356" s="25">
        <v>0</v>
      </c>
      <c r="O356" s="21"/>
      <c r="P356" s="25">
        <v>0</v>
      </c>
      <c r="Q356" s="25">
        <v>0</v>
      </c>
      <c r="R356" s="21"/>
      <c r="S356" s="26"/>
      <c r="T356" s="21"/>
      <c r="U356" s="25">
        <v>0</v>
      </c>
      <c r="V356" s="25" t="s">
        <v>45</v>
      </c>
      <c r="W356" s="21" t="s">
        <v>45</v>
      </c>
      <c r="X356" s="26">
        <v>45350</v>
      </c>
      <c r="Y356" s="26">
        <v>45475</v>
      </c>
      <c r="Z356" s="26">
        <v>45478</v>
      </c>
      <c r="AA356" s="25">
        <v>186600</v>
      </c>
      <c r="AB356" s="25">
        <v>0</v>
      </c>
      <c r="AC356" s="25">
        <v>0</v>
      </c>
      <c r="AD356" s="25">
        <v>186600</v>
      </c>
      <c r="AE356" s="25">
        <v>0</v>
      </c>
      <c r="AF356" s="25">
        <v>186600</v>
      </c>
      <c r="AG356" s="21" t="s">
        <v>46</v>
      </c>
      <c r="AH356" s="21" t="s">
        <v>419</v>
      </c>
      <c r="AI356" s="21" t="s">
        <v>52</v>
      </c>
      <c r="AJ356" s="25">
        <v>0</v>
      </c>
    </row>
    <row r="357" spans="1:36" hidden="1">
      <c r="A357" s="20">
        <v>900014785</v>
      </c>
      <c r="B357" s="21" t="s">
        <v>41</v>
      </c>
      <c r="C357" s="21" t="s">
        <v>5</v>
      </c>
      <c r="D357" s="21">
        <v>2962</v>
      </c>
      <c r="E357" s="21" t="s">
        <v>422</v>
      </c>
      <c r="F357" s="21" t="s">
        <v>2143</v>
      </c>
      <c r="G357" s="21" t="s">
        <v>423</v>
      </c>
      <c r="H357" s="22">
        <v>45350</v>
      </c>
      <c r="I357" s="22">
        <v>45379</v>
      </c>
      <c r="J357" s="23">
        <v>182868</v>
      </c>
      <c r="K357" s="23">
        <v>182868</v>
      </c>
      <c r="L357" s="24" t="e">
        <v>#N/A</v>
      </c>
      <c r="M357" s="24" t="s">
        <v>44</v>
      </c>
      <c r="N357" s="25">
        <v>0</v>
      </c>
      <c r="O357" s="21"/>
      <c r="P357" s="25">
        <v>0</v>
      </c>
      <c r="Q357" s="25">
        <v>0</v>
      </c>
      <c r="R357" s="21"/>
      <c r="S357" s="26"/>
      <c r="T357" s="21"/>
      <c r="U357" s="25">
        <v>0</v>
      </c>
      <c r="V357" s="25" t="s">
        <v>45</v>
      </c>
      <c r="W357" s="21" t="s">
        <v>45</v>
      </c>
      <c r="X357" s="26">
        <v>45350</v>
      </c>
      <c r="Y357" s="26">
        <v>45475</v>
      </c>
      <c r="Z357" s="26">
        <v>45478</v>
      </c>
      <c r="AA357" s="25">
        <v>186600</v>
      </c>
      <c r="AB357" s="25">
        <v>0</v>
      </c>
      <c r="AC357" s="25">
        <v>0</v>
      </c>
      <c r="AD357" s="25">
        <v>186600</v>
      </c>
      <c r="AE357" s="25">
        <v>0</v>
      </c>
      <c r="AF357" s="25">
        <v>186600</v>
      </c>
      <c r="AG357" s="21" t="s">
        <v>46</v>
      </c>
      <c r="AH357" s="21" t="s">
        <v>419</v>
      </c>
      <c r="AI357" s="21" t="s">
        <v>52</v>
      </c>
      <c r="AJ357" s="25">
        <v>0</v>
      </c>
    </row>
    <row r="358" spans="1:36" hidden="1">
      <c r="A358" s="20">
        <v>900014785</v>
      </c>
      <c r="B358" s="21" t="s">
        <v>41</v>
      </c>
      <c r="C358" s="21" t="s">
        <v>5</v>
      </c>
      <c r="D358" s="21">
        <v>2965</v>
      </c>
      <c r="E358" s="21" t="s">
        <v>637</v>
      </c>
      <c r="F358" s="21" t="s">
        <v>2144</v>
      </c>
      <c r="G358" s="21" t="s">
        <v>638</v>
      </c>
      <c r="H358" s="22">
        <v>45350</v>
      </c>
      <c r="I358" s="22">
        <v>45379</v>
      </c>
      <c r="J358" s="23">
        <v>178164</v>
      </c>
      <c r="K358" s="23">
        <v>178164</v>
      </c>
      <c r="L358" s="24" t="e">
        <v>#N/A</v>
      </c>
      <c r="M358" s="24" t="s">
        <v>44</v>
      </c>
      <c r="N358" s="25">
        <v>0</v>
      </c>
      <c r="O358" s="21"/>
      <c r="P358" s="25">
        <v>0</v>
      </c>
      <c r="Q358" s="25">
        <v>0</v>
      </c>
      <c r="R358" s="21"/>
      <c r="S358" s="26"/>
      <c r="T358" s="21"/>
      <c r="U358" s="25">
        <v>0</v>
      </c>
      <c r="V358" s="25" t="s">
        <v>45</v>
      </c>
      <c r="W358" s="21" t="s">
        <v>45</v>
      </c>
      <c r="X358" s="26">
        <v>45350</v>
      </c>
      <c r="Y358" s="26">
        <v>45383</v>
      </c>
      <c r="Z358" s="26">
        <v>45408</v>
      </c>
      <c r="AA358" s="25">
        <v>181800</v>
      </c>
      <c r="AB358" s="25">
        <v>0</v>
      </c>
      <c r="AC358" s="25">
        <v>0</v>
      </c>
      <c r="AD358" s="25">
        <v>181800</v>
      </c>
      <c r="AE358" s="25">
        <v>0</v>
      </c>
      <c r="AF358" s="25">
        <v>181800</v>
      </c>
      <c r="AG358" s="21" t="s">
        <v>46</v>
      </c>
      <c r="AH358" s="21" t="s">
        <v>639</v>
      </c>
      <c r="AI358" s="21" t="s">
        <v>52</v>
      </c>
      <c r="AJ358" s="25">
        <v>0</v>
      </c>
    </row>
    <row r="359" spans="1:36" hidden="1">
      <c r="A359" s="20">
        <v>900014785</v>
      </c>
      <c r="B359" s="21" t="s">
        <v>41</v>
      </c>
      <c r="C359" s="21" t="s">
        <v>5</v>
      </c>
      <c r="D359" s="21">
        <v>2953</v>
      </c>
      <c r="E359" s="21" t="s">
        <v>655</v>
      </c>
      <c r="F359" s="21" t="s">
        <v>2145</v>
      </c>
      <c r="G359" s="21" t="s">
        <v>656</v>
      </c>
      <c r="H359" s="22">
        <v>45350</v>
      </c>
      <c r="I359" s="22">
        <v>45379</v>
      </c>
      <c r="J359" s="23">
        <v>163856</v>
      </c>
      <c r="K359" s="23">
        <v>163856</v>
      </c>
      <c r="L359" s="24" t="e">
        <v>#N/A</v>
      </c>
      <c r="M359" s="24" t="s">
        <v>44</v>
      </c>
      <c r="N359" s="25">
        <v>0</v>
      </c>
      <c r="O359" s="21"/>
      <c r="P359" s="25">
        <v>0</v>
      </c>
      <c r="Q359" s="25">
        <v>0</v>
      </c>
      <c r="R359" s="21"/>
      <c r="S359" s="26"/>
      <c r="T359" s="21"/>
      <c r="U359" s="25">
        <v>0</v>
      </c>
      <c r="V359" s="25" t="s">
        <v>45</v>
      </c>
      <c r="W359" s="21" t="s">
        <v>45</v>
      </c>
      <c r="X359" s="26">
        <v>45350</v>
      </c>
      <c r="Y359" s="26">
        <v>45475</v>
      </c>
      <c r="Z359" s="26">
        <v>45478</v>
      </c>
      <c r="AA359" s="25">
        <v>167200</v>
      </c>
      <c r="AB359" s="25">
        <v>0</v>
      </c>
      <c r="AC359" s="25">
        <v>0</v>
      </c>
      <c r="AD359" s="25">
        <v>167200</v>
      </c>
      <c r="AE359" s="25">
        <v>0</v>
      </c>
      <c r="AF359" s="25">
        <v>167200</v>
      </c>
      <c r="AG359" s="21" t="s">
        <v>46</v>
      </c>
      <c r="AH359" s="21" t="s">
        <v>657</v>
      </c>
      <c r="AI359" s="21" t="s">
        <v>52</v>
      </c>
      <c r="AJ359" s="25">
        <v>0</v>
      </c>
    </row>
    <row r="360" spans="1:36" hidden="1">
      <c r="A360" s="20">
        <v>900014785</v>
      </c>
      <c r="B360" s="21" t="s">
        <v>41</v>
      </c>
      <c r="C360" s="21" t="s">
        <v>5</v>
      </c>
      <c r="D360" s="21">
        <v>2958</v>
      </c>
      <c r="E360" s="21" t="s">
        <v>785</v>
      </c>
      <c r="F360" s="21" t="s">
        <v>2146</v>
      </c>
      <c r="G360" s="21" t="s">
        <v>786</v>
      </c>
      <c r="H360" s="22">
        <v>45350</v>
      </c>
      <c r="I360" s="22">
        <v>45379</v>
      </c>
      <c r="J360" s="23">
        <v>138588</v>
      </c>
      <c r="K360" s="23">
        <v>138588</v>
      </c>
      <c r="L360" s="24" t="e">
        <v>#N/A</v>
      </c>
      <c r="M360" s="24" t="s">
        <v>44</v>
      </c>
      <c r="N360" s="25">
        <v>0</v>
      </c>
      <c r="O360" s="21"/>
      <c r="P360" s="25">
        <v>0</v>
      </c>
      <c r="Q360" s="25">
        <v>0</v>
      </c>
      <c r="R360" s="21"/>
      <c r="S360" s="26"/>
      <c r="T360" s="21"/>
      <c r="U360" s="25">
        <v>0</v>
      </c>
      <c r="V360" s="25" t="s">
        <v>45</v>
      </c>
      <c r="W360" s="21" t="s">
        <v>45</v>
      </c>
      <c r="X360" s="26">
        <v>45350</v>
      </c>
      <c r="Y360" s="26">
        <v>45475</v>
      </c>
      <c r="Z360" s="26">
        <v>45478</v>
      </c>
      <c r="AA360" s="25">
        <v>145600</v>
      </c>
      <c r="AB360" s="25">
        <v>0</v>
      </c>
      <c r="AC360" s="25">
        <v>0</v>
      </c>
      <c r="AD360" s="25">
        <v>145600</v>
      </c>
      <c r="AE360" s="25">
        <v>0</v>
      </c>
      <c r="AF360" s="25">
        <v>145600</v>
      </c>
      <c r="AG360" s="21" t="s">
        <v>46</v>
      </c>
      <c r="AH360" s="21" t="s">
        <v>760</v>
      </c>
      <c r="AI360" s="21" t="s">
        <v>52</v>
      </c>
      <c r="AJ360" s="25">
        <v>0</v>
      </c>
    </row>
    <row r="361" spans="1:36" hidden="1">
      <c r="A361" s="20">
        <v>900014785</v>
      </c>
      <c r="B361" s="21" t="s">
        <v>41</v>
      </c>
      <c r="C361" s="21" t="s">
        <v>5</v>
      </c>
      <c r="D361" s="21">
        <v>2959</v>
      </c>
      <c r="E361" s="21" t="s">
        <v>787</v>
      </c>
      <c r="F361" s="21" t="s">
        <v>2147</v>
      </c>
      <c r="G361" s="21" t="s">
        <v>788</v>
      </c>
      <c r="H361" s="22">
        <v>45350</v>
      </c>
      <c r="I361" s="22">
        <v>45379</v>
      </c>
      <c r="J361" s="23">
        <v>142688</v>
      </c>
      <c r="K361" s="23">
        <v>142688</v>
      </c>
      <c r="L361" s="24" t="e">
        <v>#N/A</v>
      </c>
      <c r="M361" s="24" t="s">
        <v>44</v>
      </c>
      <c r="N361" s="25">
        <v>0</v>
      </c>
      <c r="O361" s="21"/>
      <c r="P361" s="25">
        <v>0</v>
      </c>
      <c r="Q361" s="25">
        <v>0</v>
      </c>
      <c r="R361" s="21"/>
      <c r="S361" s="26"/>
      <c r="T361" s="21"/>
      <c r="U361" s="25">
        <v>0</v>
      </c>
      <c r="V361" s="25" t="s">
        <v>45</v>
      </c>
      <c r="W361" s="21" t="s">
        <v>45</v>
      </c>
      <c r="X361" s="26">
        <v>45350</v>
      </c>
      <c r="Y361" s="26">
        <v>45475</v>
      </c>
      <c r="Z361" s="26">
        <v>45478</v>
      </c>
      <c r="AA361" s="25">
        <v>145600</v>
      </c>
      <c r="AB361" s="25">
        <v>0</v>
      </c>
      <c r="AC361" s="25">
        <v>0</v>
      </c>
      <c r="AD361" s="25">
        <v>145600</v>
      </c>
      <c r="AE361" s="25">
        <v>0</v>
      </c>
      <c r="AF361" s="25">
        <v>145600</v>
      </c>
      <c r="AG361" s="21" t="s">
        <v>46</v>
      </c>
      <c r="AH361" s="21" t="s">
        <v>760</v>
      </c>
      <c r="AI361" s="21" t="s">
        <v>52</v>
      </c>
      <c r="AJ361" s="25">
        <v>0</v>
      </c>
    </row>
    <row r="362" spans="1:36" hidden="1">
      <c r="A362" s="20">
        <v>900014785</v>
      </c>
      <c r="B362" s="21" t="s">
        <v>41</v>
      </c>
      <c r="C362" s="21" t="s">
        <v>5</v>
      </c>
      <c r="D362" s="21">
        <v>2960</v>
      </c>
      <c r="E362" s="21" t="s">
        <v>789</v>
      </c>
      <c r="F362" s="21" t="s">
        <v>2148</v>
      </c>
      <c r="G362" s="21" t="s">
        <v>790</v>
      </c>
      <c r="H362" s="22">
        <v>45350</v>
      </c>
      <c r="I362" s="22">
        <v>45379</v>
      </c>
      <c r="J362" s="23">
        <v>126288</v>
      </c>
      <c r="K362" s="23">
        <v>126288</v>
      </c>
      <c r="L362" s="24" t="e">
        <v>#N/A</v>
      </c>
      <c r="M362" s="24" t="s">
        <v>44</v>
      </c>
      <c r="N362" s="25">
        <v>0</v>
      </c>
      <c r="O362" s="21"/>
      <c r="P362" s="25">
        <v>0</v>
      </c>
      <c r="Q362" s="25">
        <v>0</v>
      </c>
      <c r="R362" s="21"/>
      <c r="S362" s="26"/>
      <c r="T362" s="21"/>
      <c r="U362" s="25">
        <v>0</v>
      </c>
      <c r="V362" s="25" t="s">
        <v>45</v>
      </c>
      <c r="W362" s="21" t="s">
        <v>45</v>
      </c>
      <c r="X362" s="26">
        <v>45350</v>
      </c>
      <c r="Y362" s="26">
        <v>45475</v>
      </c>
      <c r="Z362" s="26">
        <v>45478</v>
      </c>
      <c r="AA362" s="25">
        <v>145600</v>
      </c>
      <c r="AB362" s="25">
        <v>0</v>
      </c>
      <c r="AC362" s="25">
        <v>0</v>
      </c>
      <c r="AD362" s="25">
        <v>145600</v>
      </c>
      <c r="AE362" s="25">
        <v>0</v>
      </c>
      <c r="AF362" s="25">
        <v>145600</v>
      </c>
      <c r="AG362" s="21" t="s">
        <v>46</v>
      </c>
      <c r="AH362" s="21" t="s">
        <v>776</v>
      </c>
      <c r="AI362" s="21" t="s">
        <v>52</v>
      </c>
      <c r="AJ362" s="25">
        <v>0</v>
      </c>
    </row>
    <row r="363" spans="1:36" hidden="1">
      <c r="A363" s="20">
        <v>900014785</v>
      </c>
      <c r="B363" s="21" t="s">
        <v>41</v>
      </c>
      <c r="C363" s="21" t="s">
        <v>5</v>
      </c>
      <c r="D363" s="21">
        <v>2957</v>
      </c>
      <c r="E363" s="21" t="s">
        <v>850</v>
      </c>
      <c r="F363" s="21" t="s">
        <v>2149</v>
      </c>
      <c r="G363" s="21" t="s">
        <v>851</v>
      </c>
      <c r="H363" s="22">
        <v>45350</v>
      </c>
      <c r="I363" s="22">
        <v>45379</v>
      </c>
      <c r="J363" s="23">
        <v>125244</v>
      </c>
      <c r="K363" s="23">
        <v>125244</v>
      </c>
      <c r="L363" s="24" t="e">
        <v>#N/A</v>
      </c>
      <c r="M363" s="24" t="s">
        <v>44</v>
      </c>
      <c r="N363" s="25">
        <v>0</v>
      </c>
      <c r="O363" s="21"/>
      <c r="P363" s="25">
        <v>0</v>
      </c>
      <c r="Q363" s="25">
        <v>0</v>
      </c>
      <c r="R363" s="21"/>
      <c r="S363" s="26"/>
      <c r="T363" s="21"/>
      <c r="U363" s="25">
        <v>0</v>
      </c>
      <c r="V363" s="25" t="s">
        <v>45</v>
      </c>
      <c r="W363" s="21" t="s">
        <v>45</v>
      </c>
      <c r="X363" s="26">
        <v>45350</v>
      </c>
      <c r="Y363" s="26">
        <v>45475</v>
      </c>
      <c r="Z363" s="26">
        <v>45478</v>
      </c>
      <c r="AA363" s="25">
        <v>127800</v>
      </c>
      <c r="AB363" s="25">
        <v>0</v>
      </c>
      <c r="AC363" s="25">
        <v>0</v>
      </c>
      <c r="AD363" s="25">
        <v>127800</v>
      </c>
      <c r="AE363" s="25">
        <v>0</v>
      </c>
      <c r="AF363" s="25">
        <v>127800</v>
      </c>
      <c r="AG363" s="21" t="s">
        <v>46</v>
      </c>
      <c r="AH363" s="21" t="s">
        <v>852</v>
      </c>
      <c r="AI363" s="21" t="s">
        <v>52</v>
      </c>
      <c r="AJ363" s="25">
        <v>0</v>
      </c>
    </row>
    <row r="364" spans="1:36" hidden="1">
      <c r="A364" s="20">
        <v>900014785</v>
      </c>
      <c r="B364" s="21" t="s">
        <v>41</v>
      </c>
      <c r="C364" s="21" t="s">
        <v>5</v>
      </c>
      <c r="D364" s="21">
        <v>2954</v>
      </c>
      <c r="E364" s="21" t="s">
        <v>911</v>
      </c>
      <c r="F364" s="21" t="s">
        <v>2150</v>
      </c>
      <c r="G364" s="21" t="s">
        <v>912</v>
      </c>
      <c r="H364" s="22">
        <v>45350</v>
      </c>
      <c r="I364" s="22">
        <v>45350</v>
      </c>
      <c r="J364" s="23">
        <v>106722</v>
      </c>
      <c r="K364" s="23">
        <v>106722</v>
      </c>
      <c r="L364" s="24" t="e">
        <v>#N/A</v>
      </c>
      <c r="M364" s="24" t="s">
        <v>44</v>
      </c>
      <c r="N364" s="25">
        <v>0</v>
      </c>
      <c r="O364" s="21"/>
      <c r="P364" s="25">
        <v>0</v>
      </c>
      <c r="Q364" s="25">
        <v>0</v>
      </c>
      <c r="R364" s="21"/>
      <c r="S364" s="26"/>
      <c r="T364" s="21"/>
      <c r="U364" s="25">
        <v>0</v>
      </c>
      <c r="V364" s="25" t="s">
        <v>45</v>
      </c>
      <c r="W364" s="21" t="s">
        <v>45</v>
      </c>
      <c r="X364" s="26">
        <v>45350</v>
      </c>
      <c r="Y364" s="26">
        <v>45475</v>
      </c>
      <c r="Z364" s="26">
        <v>45478</v>
      </c>
      <c r="AA364" s="25">
        <v>108900</v>
      </c>
      <c r="AB364" s="25">
        <v>0</v>
      </c>
      <c r="AC364" s="25">
        <v>0</v>
      </c>
      <c r="AD364" s="25">
        <v>108900</v>
      </c>
      <c r="AE364" s="25">
        <v>0</v>
      </c>
      <c r="AF364" s="25">
        <v>108900</v>
      </c>
      <c r="AG364" s="21" t="s">
        <v>46</v>
      </c>
      <c r="AH364" s="21" t="s">
        <v>905</v>
      </c>
      <c r="AI364" s="21" t="s">
        <v>52</v>
      </c>
      <c r="AJ364" s="25">
        <v>0</v>
      </c>
    </row>
    <row r="365" spans="1:36" hidden="1">
      <c r="A365" s="20">
        <v>900014785</v>
      </c>
      <c r="B365" s="21" t="s">
        <v>41</v>
      </c>
      <c r="C365" s="21" t="s">
        <v>5</v>
      </c>
      <c r="D365" s="21">
        <v>2952</v>
      </c>
      <c r="E365" s="21" t="s">
        <v>915</v>
      </c>
      <c r="F365" s="21" t="s">
        <v>2151</v>
      </c>
      <c r="G365" s="21" t="s">
        <v>916</v>
      </c>
      <c r="H365" s="22">
        <v>45350</v>
      </c>
      <c r="I365" s="22">
        <v>45379</v>
      </c>
      <c r="J365" s="23">
        <v>106722</v>
      </c>
      <c r="K365" s="23">
        <v>106722</v>
      </c>
      <c r="L365" s="24" t="e">
        <v>#N/A</v>
      </c>
      <c r="M365" s="24" t="s">
        <v>44</v>
      </c>
      <c r="N365" s="25">
        <v>0</v>
      </c>
      <c r="O365" s="21"/>
      <c r="P365" s="25">
        <v>0</v>
      </c>
      <c r="Q365" s="25">
        <v>0</v>
      </c>
      <c r="R365" s="21"/>
      <c r="S365" s="26"/>
      <c r="T365" s="21"/>
      <c r="U365" s="25">
        <v>0</v>
      </c>
      <c r="V365" s="25" t="s">
        <v>45</v>
      </c>
      <c r="W365" s="21" t="s">
        <v>45</v>
      </c>
      <c r="X365" s="26">
        <v>45350</v>
      </c>
      <c r="Y365" s="26">
        <v>45475</v>
      </c>
      <c r="Z365" s="26">
        <v>45478</v>
      </c>
      <c r="AA365" s="25">
        <v>108900</v>
      </c>
      <c r="AB365" s="25">
        <v>0</v>
      </c>
      <c r="AC365" s="25">
        <v>0</v>
      </c>
      <c r="AD365" s="25">
        <v>108900</v>
      </c>
      <c r="AE365" s="25">
        <v>0</v>
      </c>
      <c r="AF365" s="25">
        <v>108900</v>
      </c>
      <c r="AG365" s="21" t="s">
        <v>46</v>
      </c>
      <c r="AH365" s="21" t="s">
        <v>905</v>
      </c>
      <c r="AI365" s="21" t="s">
        <v>52</v>
      </c>
      <c r="AJ365" s="25">
        <v>0</v>
      </c>
    </row>
    <row r="366" spans="1:36" hidden="1">
      <c r="A366" s="20">
        <v>900014785</v>
      </c>
      <c r="B366" s="21" t="s">
        <v>41</v>
      </c>
      <c r="C366" s="21" t="s">
        <v>5</v>
      </c>
      <c r="D366" s="21">
        <v>2951</v>
      </c>
      <c r="E366" s="21" t="s">
        <v>952</v>
      </c>
      <c r="F366" s="21" t="s">
        <v>2152</v>
      </c>
      <c r="G366" s="21" t="s">
        <v>953</v>
      </c>
      <c r="H366" s="22">
        <v>45350</v>
      </c>
      <c r="I366" s="22">
        <v>45379</v>
      </c>
      <c r="J366" s="23">
        <v>81166.539999999994</v>
      </c>
      <c r="K366" s="23">
        <v>81166.539999999994</v>
      </c>
      <c r="L366" s="24" t="e">
        <v>#N/A</v>
      </c>
      <c r="M366" s="24" t="s">
        <v>44</v>
      </c>
      <c r="N366" s="25">
        <v>0</v>
      </c>
      <c r="O366" s="21"/>
      <c r="P366" s="25">
        <v>0</v>
      </c>
      <c r="Q366" s="25">
        <v>0</v>
      </c>
      <c r="R366" s="21"/>
      <c r="S366" s="26"/>
      <c r="T366" s="21"/>
      <c r="U366" s="25">
        <v>0</v>
      </c>
      <c r="V366" s="25" t="s">
        <v>45</v>
      </c>
      <c r="W366" s="21" t="s">
        <v>45</v>
      </c>
      <c r="X366" s="26">
        <v>45350</v>
      </c>
      <c r="Y366" s="26">
        <v>45475</v>
      </c>
      <c r="Z366" s="26">
        <v>45478</v>
      </c>
      <c r="AA366" s="25">
        <v>82823</v>
      </c>
      <c r="AB366" s="25">
        <v>0</v>
      </c>
      <c r="AC366" s="25">
        <v>0</v>
      </c>
      <c r="AD366" s="25">
        <v>82823</v>
      </c>
      <c r="AE366" s="25">
        <v>0</v>
      </c>
      <c r="AF366" s="25">
        <v>82823</v>
      </c>
      <c r="AG366" s="21" t="s">
        <v>46</v>
      </c>
      <c r="AH366" s="21" t="s">
        <v>954</v>
      </c>
      <c r="AI366" s="21" t="s">
        <v>52</v>
      </c>
      <c r="AJ366" s="25">
        <v>0</v>
      </c>
    </row>
    <row r="367" spans="1:36" hidden="1">
      <c r="A367" s="20">
        <v>900014785</v>
      </c>
      <c r="B367" s="21" t="s">
        <v>41</v>
      </c>
      <c r="C367" s="21" t="s">
        <v>5</v>
      </c>
      <c r="D367" s="21">
        <v>2987</v>
      </c>
      <c r="E367" s="21" t="s">
        <v>1095</v>
      </c>
      <c r="F367" s="21" t="s">
        <v>2153</v>
      </c>
      <c r="G367" s="21" t="s">
        <v>1096</v>
      </c>
      <c r="H367" s="22">
        <v>45352</v>
      </c>
      <c r="I367" s="22">
        <v>45383</v>
      </c>
      <c r="J367" s="23">
        <v>39102</v>
      </c>
      <c r="K367" s="23">
        <v>39102</v>
      </c>
      <c r="L367" s="24" t="e">
        <v>#N/A</v>
      </c>
      <c r="M367" s="24" t="s">
        <v>44</v>
      </c>
      <c r="N367" s="25">
        <v>0</v>
      </c>
      <c r="O367" s="21"/>
      <c r="P367" s="25">
        <v>0</v>
      </c>
      <c r="Q367" s="25">
        <v>0</v>
      </c>
      <c r="R367" s="21"/>
      <c r="S367" s="26"/>
      <c r="T367" s="21"/>
      <c r="U367" s="25">
        <v>0</v>
      </c>
      <c r="V367" s="25" t="s">
        <v>45</v>
      </c>
      <c r="W367" s="21" t="s">
        <v>45</v>
      </c>
      <c r="X367" s="26">
        <v>45352</v>
      </c>
      <c r="Y367" s="26">
        <v>45475</v>
      </c>
      <c r="Z367" s="26">
        <v>45478</v>
      </c>
      <c r="AA367" s="25">
        <v>39900</v>
      </c>
      <c r="AB367" s="25">
        <v>0</v>
      </c>
      <c r="AC367" s="25">
        <v>0</v>
      </c>
      <c r="AD367" s="25">
        <v>39900</v>
      </c>
      <c r="AE367" s="25">
        <v>0</v>
      </c>
      <c r="AF367" s="25">
        <v>39900</v>
      </c>
      <c r="AG367" s="21" t="s">
        <v>46</v>
      </c>
      <c r="AH367" s="21" t="s">
        <v>1097</v>
      </c>
      <c r="AI367" s="21" t="s">
        <v>52</v>
      </c>
      <c r="AJ367" s="25">
        <v>0</v>
      </c>
    </row>
    <row r="368" spans="1:36" hidden="1">
      <c r="A368" s="20">
        <v>900014785</v>
      </c>
      <c r="B368" s="21" t="s">
        <v>41</v>
      </c>
      <c r="C368" s="21" t="s">
        <v>5</v>
      </c>
      <c r="D368" s="21">
        <v>2997</v>
      </c>
      <c r="E368" s="21" t="s">
        <v>424</v>
      </c>
      <c r="F368" s="21" t="s">
        <v>2154</v>
      </c>
      <c r="G368" s="21" t="s">
        <v>425</v>
      </c>
      <c r="H368" s="22">
        <v>45355</v>
      </c>
      <c r="I368" s="22">
        <v>45386</v>
      </c>
      <c r="J368" s="23">
        <v>178368</v>
      </c>
      <c r="K368" s="23">
        <v>178368</v>
      </c>
      <c r="L368" s="24" t="e">
        <v>#N/A</v>
      </c>
      <c r="M368" s="24" t="s">
        <v>44</v>
      </c>
      <c r="N368" s="25">
        <v>0</v>
      </c>
      <c r="O368" s="21"/>
      <c r="P368" s="25">
        <v>0</v>
      </c>
      <c r="Q368" s="25">
        <v>0</v>
      </c>
      <c r="R368" s="21"/>
      <c r="S368" s="26"/>
      <c r="T368" s="21"/>
      <c r="U368" s="25">
        <v>0</v>
      </c>
      <c r="V368" s="25" t="s">
        <v>45</v>
      </c>
      <c r="W368" s="21" t="s">
        <v>45</v>
      </c>
      <c r="X368" s="26">
        <v>45355</v>
      </c>
      <c r="Y368" s="26">
        <v>45385</v>
      </c>
      <c r="Z368" s="26">
        <v>45393</v>
      </c>
      <c r="AA368" s="25">
        <v>186600</v>
      </c>
      <c r="AB368" s="25">
        <v>0</v>
      </c>
      <c r="AC368" s="25">
        <v>0</v>
      </c>
      <c r="AD368" s="25">
        <v>186600</v>
      </c>
      <c r="AE368" s="25">
        <v>0</v>
      </c>
      <c r="AF368" s="25">
        <v>186600</v>
      </c>
      <c r="AG368" s="21" t="s">
        <v>46</v>
      </c>
      <c r="AH368" s="21" t="s">
        <v>419</v>
      </c>
      <c r="AI368" s="21" t="s">
        <v>52</v>
      </c>
      <c r="AJ368" s="25">
        <v>0</v>
      </c>
    </row>
    <row r="369" spans="1:36" hidden="1">
      <c r="A369" s="20">
        <v>900014785</v>
      </c>
      <c r="B369" s="21" t="s">
        <v>41</v>
      </c>
      <c r="C369" s="21" t="s">
        <v>5</v>
      </c>
      <c r="D369" s="21">
        <v>2998</v>
      </c>
      <c r="E369" s="21" t="s">
        <v>426</v>
      </c>
      <c r="F369" s="21" t="s">
        <v>2155</v>
      </c>
      <c r="G369" s="21" t="s">
        <v>427</v>
      </c>
      <c r="H369" s="22">
        <v>45355</v>
      </c>
      <c r="I369" s="22">
        <v>45386</v>
      </c>
      <c r="J369" s="23">
        <v>182868</v>
      </c>
      <c r="K369" s="23">
        <v>182868</v>
      </c>
      <c r="L369" s="24" t="e">
        <v>#N/A</v>
      </c>
      <c r="M369" s="24" t="s">
        <v>44</v>
      </c>
      <c r="N369" s="25">
        <v>0</v>
      </c>
      <c r="O369" s="21"/>
      <c r="P369" s="25">
        <v>0</v>
      </c>
      <c r="Q369" s="25">
        <v>0</v>
      </c>
      <c r="R369" s="21"/>
      <c r="S369" s="26"/>
      <c r="T369" s="21"/>
      <c r="U369" s="25">
        <v>0</v>
      </c>
      <c r="V369" s="25" t="s">
        <v>45</v>
      </c>
      <c r="W369" s="21" t="s">
        <v>45</v>
      </c>
      <c r="X369" s="26">
        <v>45355</v>
      </c>
      <c r="Y369" s="26">
        <v>45385</v>
      </c>
      <c r="Z369" s="26">
        <v>45393</v>
      </c>
      <c r="AA369" s="25">
        <v>186600</v>
      </c>
      <c r="AB369" s="25">
        <v>0</v>
      </c>
      <c r="AC369" s="25">
        <v>0</v>
      </c>
      <c r="AD369" s="25">
        <v>186600</v>
      </c>
      <c r="AE369" s="25">
        <v>0</v>
      </c>
      <c r="AF369" s="25">
        <v>186600</v>
      </c>
      <c r="AG369" s="21" t="s">
        <v>46</v>
      </c>
      <c r="AH369" s="21" t="s">
        <v>419</v>
      </c>
      <c r="AI369" s="21" t="s">
        <v>52</v>
      </c>
      <c r="AJ369" s="25">
        <v>0</v>
      </c>
    </row>
    <row r="370" spans="1:36" hidden="1">
      <c r="A370" s="20">
        <v>900014785</v>
      </c>
      <c r="B370" s="21" t="s">
        <v>41</v>
      </c>
      <c r="C370" s="21" t="s">
        <v>5</v>
      </c>
      <c r="D370" s="21">
        <v>2999</v>
      </c>
      <c r="E370" s="21" t="s">
        <v>428</v>
      </c>
      <c r="F370" s="21" t="s">
        <v>2156</v>
      </c>
      <c r="G370" s="21" t="s">
        <v>429</v>
      </c>
      <c r="H370" s="22">
        <v>45355</v>
      </c>
      <c r="I370" s="22">
        <v>45386</v>
      </c>
      <c r="J370" s="23">
        <v>182868</v>
      </c>
      <c r="K370" s="23">
        <v>182868</v>
      </c>
      <c r="L370" s="24" t="e">
        <v>#N/A</v>
      </c>
      <c r="M370" s="24" t="s">
        <v>44</v>
      </c>
      <c r="N370" s="25">
        <v>0</v>
      </c>
      <c r="O370" s="21"/>
      <c r="P370" s="25">
        <v>0</v>
      </c>
      <c r="Q370" s="25">
        <v>0</v>
      </c>
      <c r="R370" s="21"/>
      <c r="S370" s="26"/>
      <c r="T370" s="21"/>
      <c r="U370" s="25">
        <v>0</v>
      </c>
      <c r="V370" s="25" t="s">
        <v>45</v>
      </c>
      <c r="W370" s="21" t="s">
        <v>45</v>
      </c>
      <c r="X370" s="26">
        <v>45355</v>
      </c>
      <c r="Y370" s="26">
        <v>45385</v>
      </c>
      <c r="Z370" s="26">
        <v>45393</v>
      </c>
      <c r="AA370" s="25">
        <v>186600</v>
      </c>
      <c r="AB370" s="25">
        <v>0</v>
      </c>
      <c r="AC370" s="25">
        <v>0</v>
      </c>
      <c r="AD370" s="25">
        <v>186600</v>
      </c>
      <c r="AE370" s="25">
        <v>0</v>
      </c>
      <c r="AF370" s="25">
        <v>186600</v>
      </c>
      <c r="AG370" s="21" t="s">
        <v>46</v>
      </c>
      <c r="AH370" s="21" t="s">
        <v>419</v>
      </c>
      <c r="AI370" s="21" t="s">
        <v>52</v>
      </c>
      <c r="AJ370" s="25">
        <v>0</v>
      </c>
    </row>
    <row r="371" spans="1:36" hidden="1">
      <c r="A371" s="20">
        <v>900014785</v>
      </c>
      <c r="B371" s="21" t="s">
        <v>41</v>
      </c>
      <c r="C371" s="21" t="s">
        <v>5</v>
      </c>
      <c r="D371" s="21">
        <v>3000</v>
      </c>
      <c r="E371" s="21" t="s">
        <v>779</v>
      </c>
      <c r="F371" s="21" t="s">
        <v>2157</v>
      </c>
      <c r="G371" s="21" t="s">
        <v>780</v>
      </c>
      <c r="H371" s="22">
        <v>45355</v>
      </c>
      <c r="I371" s="22">
        <v>45355</v>
      </c>
      <c r="J371" s="23">
        <v>142688</v>
      </c>
      <c r="K371" s="23">
        <v>142688</v>
      </c>
      <c r="L371" s="24" t="e">
        <v>#N/A</v>
      </c>
      <c r="M371" s="24" t="s">
        <v>44</v>
      </c>
      <c r="N371" s="25">
        <v>0</v>
      </c>
      <c r="O371" s="21"/>
      <c r="P371" s="25">
        <v>0</v>
      </c>
      <c r="Q371" s="25">
        <v>0</v>
      </c>
      <c r="R371" s="21"/>
      <c r="S371" s="26"/>
      <c r="T371" s="21"/>
      <c r="U371" s="25">
        <v>0</v>
      </c>
      <c r="V371" s="25" t="s">
        <v>45</v>
      </c>
      <c r="W371" s="21" t="s">
        <v>45</v>
      </c>
      <c r="X371" s="26">
        <v>45355</v>
      </c>
      <c r="Y371" s="26">
        <v>45475</v>
      </c>
      <c r="Z371" s="26">
        <v>45478</v>
      </c>
      <c r="AA371" s="25">
        <v>145600</v>
      </c>
      <c r="AB371" s="25">
        <v>0</v>
      </c>
      <c r="AC371" s="25">
        <v>0</v>
      </c>
      <c r="AD371" s="25">
        <v>145600</v>
      </c>
      <c r="AE371" s="25">
        <v>0</v>
      </c>
      <c r="AF371" s="25">
        <v>145600</v>
      </c>
      <c r="AG371" s="21" t="s">
        <v>46</v>
      </c>
      <c r="AH371" s="21" t="s">
        <v>760</v>
      </c>
      <c r="AI371" s="21" t="s">
        <v>52</v>
      </c>
      <c r="AJ371" s="25">
        <v>0</v>
      </c>
    </row>
    <row r="372" spans="1:36" hidden="1">
      <c r="A372" s="20">
        <v>900014785</v>
      </c>
      <c r="B372" s="21" t="s">
        <v>41</v>
      </c>
      <c r="C372" s="21" t="s">
        <v>5</v>
      </c>
      <c r="D372" s="21">
        <v>3001</v>
      </c>
      <c r="E372" s="21" t="s">
        <v>781</v>
      </c>
      <c r="F372" s="21" t="s">
        <v>2158</v>
      </c>
      <c r="G372" s="21" t="s">
        <v>782</v>
      </c>
      <c r="H372" s="22">
        <v>45355</v>
      </c>
      <c r="I372" s="22">
        <v>45355</v>
      </c>
      <c r="J372" s="23">
        <v>142688</v>
      </c>
      <c r="K372" s="23">
        <v>142688</v>
      </c>
      <c r="L372" s="24" t="e">
        <v>#N/A</v>
      </c>
      <c r="M372" s="24" t="s">
        <v>44</v>
      </c>
      <c r="N372" s="25">
        <v>0</v>
      </c>
      <c r="O372" s="21"/>
      <c r="P372" s="25">
        <v>0</v>
      </c>
      <c r="Q372" s="25">
        <v>0</v>
      </c>
      <c r="R372" s="21"/>
      <c r="S372" s="26"/>
      <c r="T372" s="21"/>
      <c r="U372" s="25">
        <v>0</v>
      </c>
      <c r="V372" s="25" t="s">
        <v>45</v>
      </c>
      <c r="W372" s="21" t="s">
        <v>45</v>
      </c>
      <c r="X372" s="26">
        <v>45355</v>
      </c>
      <c r="Y372" s="26">
        <v>45475</v>
      </c>
      <c r="Z372" s="26">
        <v>45478</v>
      </c>
      <c r="AA372" s="25">
        <v>145600</v>
      </c>
      <c r="AB372" s="25">
        <v>0</v>
      </c>
      <c r="AC372" s="25">
        <v>0</v>
      </c>
      <c r="AD372" s="25">
        <v>145600</v>
      </c>
      <c r="AE372" s="25">
        <v>0</v>
      </c>
      <c r="AF372" s="25">
        <v>145600</v>
      </c>
      <c r="AG372" s="21" t="s">
        <v>46</v>
      </c>
      <c r="AH372" s="21" t="s">
        <v>760</v>
      </c>
      <c r="AI372" s="21" t="s">
        <v>52</v>
      </c>
      <c r="AJ372" s="25">
        <v>0</v>
      </c>
    </row>
    <row r="373" spans="1:36" hidden="1">
      <c r="A373" s="20">
        <v>900014785</v>
      </c>
      <c r="B373" s="21" t="s">
        <v>41</v>
      </c>
      <c r="C373" s="21" t="s">
        <v>5</v>
      </c>
      <c r="D373" s="21">
        <v>3004</v>
      </c>
      <c r="E373" s="21" t="s">
        <v>791</v>
      </c>
      <c r="F373" s="21" t="s">
        <v>2159</v>
      </c>
      <c r="G373" s="21" t="s">
        <v>792</v>
      </c>
      <c r="H373" s="22">
        <v>45355</v>
      </c>
      <c r="I373" s="22">
        <v>45383</v>
      </c>
      <c r="J373" s="23">
        <v>142688</v>
      </c>
      <c r="K373" s="23">
        <v>142688</v>
      </c>
      <c r="L373" s="24" t="e">
        <v>#N/A</v>
      </c>
      <c r="M373" s="24" t="s">
        <v>44</v>
      </c>
      <c r="N373" s="25">
        <v>0</v>
      </c>
      <c r="O373" s="21"/>
      <c r="P373" s="25">
        <v>0</v>
      </c>
      <c r="Q373" s="25">
        <v>0</v>
      </c>
      <c r="R373" s="21"/>
      <c r="S373" s="26"/>
      <c r="T373" s="21"/>
      <c r="U373" s="25">
        <v>0</v>
      </c>
      <c r="V373" s="25" t="s">
        <v>45</v>
      </c>
      <c r="W373" s="21" t="s">
        <v>45</v>
      </c>
      <c r="X373" s="26">
        <v>45355</v>
      </c>
      <c r="Y373" s="26">
        <v>45476</v>
      </c>
      <c r="Z373" s="26">
        <v>45478</v>
      </c>
      <c r="AA373" s="25">
        <v>145600</v>
      </c>
      <c r="AB373" s="25">
        <v>0</v>
      </c>
      <c r="AC373" s="25">
        <v>0</v>
      </c>
      <c r="AD373" s="25">
        <v>145600</v>
      </c>
      <c r="AE373" s="25">
        <v>0</v>
      </c>
      <c r="AF373" s="25">
        <v>145600</v>
      </c>
      <c r="AG373" s="21" t="s">
        <v>46</v>
      </c>
      <c r="AH373" s="21" t="s">
        <v>760</v>
      </c>
      <c r="AI373" s="21" t="s">
        <v>52</v>
      </c>
      <c r="AJ373" s="25">
        <v>0</v>
      </c>
    </row>
    <row r="374" spans="1:36" hidden="1">
      <c r="A374" s="20">
        <v>900014785</v>
      </c>
      <c r="B374" s="21" t="s">
        <v>41</v>
      </c>
      <c r="C374" s="21" t="s">
        <v>5</v>
      </c>
      <c r="D374" s="21">
        <v>3002</v>
      </c>
      <c r="E374" s="21" t="s">
        <v>793</v>
      </c>
      <c r="F374" s="21" t="s">
        <v>2160</v>
      </c>
      <c r="G374" s="21" t="s">
        <v>794</v>
      </c>
      <c r="H374" s="22">
        <v>45355</v>
      </c>
      <c r="I374" s="22">
        <v>45386</v>
      </c>
      <c r="J374" s="23">
        <v>142688</v>
      </c>
      <c r="K374" s="23">
        <v>142688</v>
      </c>
      <c r="L374" s="24" t="e">
        <v>#N/A</v>
      </c>
      <c r="M374" s="24" t="s">
        <v>44</v>
      </c>
      <c r="N374" s="25">
        <v>0</v>
      </c>
      <c r="O374" s="21"/>
      <c r="P374" s="25">
        <v>0</v>
      </c>
      <c r="Q374" s="25">
        <v>0</v>
      </c>
      <c r="R374" s="21"/>
      <c r="S374" s="26"/>
      <c r="T374" s="21"/>
      <c r="U374" s="25">
        <v>0</v>
      </c>
      <c r="V374" s="25" t="s">
        <v>45</v>
      </c>
      <c r="W374" s="21" t="s">
        <v>45</v>
      </c>
      <c r="X374" s="26">
        <v>45355</v>
      </c>
      <c r="Y374" s="26">
        <v>45476</v>
      </c>
      <c r="Z374" s="26">
        <v>45478</v>
      </c>
      <c r="AA374" s="25">
        <v>145600</v>
      </c>
      <c r="AB374" s="25">
        <v>0</v>
      </c>
      <c r="AC374" s="25">
        <v>0</v>
      </c>
      <c r="AD374" s="25">
        <v>145600</v>
      </c>
      <c r="AE374" s="25">
        <v>0</v>
      </c>
      <c r="AF374" s="25">
        <v>145600</v>
      </c>
      <c r="AG374" s="21" t="s">
        <v>46</v>
      </c>
      <c r="AH374" s="21" t="s">
        <v>760</v>
      </c>
      <c r="AI374" s="21" t="s">
        <v>52</v>
      </c>
      <c r="AJ374" s="25">
        <v>0</v>
      </c>
    </row>
    <row r="375" spans="1:36" hidden="1">
      <c r="A375" s="20">
        <v>900014785</v>
      </c>
      <c r="B375" s="21" t="s">
        <v>41</v>
      </c>
      <c r="C375" s="21" t="s">
        <v>5</v>
      </c>
      <c r="D375" s="21">
        <v>3003</v>
      </c>
      <c r="E375" s="21" t="s">
        <v>795</v>
      </c>
      <c r="F375" s="21" t="s">
        <v>2161</v>
      </c>
      <c r="G375" s="21" t="s">
        <v>796</v>
      </c>
      <c r="H375" s="22">
        <v>45355</v>
      </c>
      <c r="I375" s="22">
        <v>45386</v>
      </c>
      <c r="J375" s="23">
        <v>138188</v>
      </c>
      <c r="K375" s="23">
        <v>138188</v>
      </c>
      <c r="L375" s="24" t="e">
        <v>#N/A</v>
      </c>
      <c r="M375" s="24" t="s">
        <v>44</v>
      </c>
      <c r="N375" s="25">
        <v>0</v>
      </c>
      <c r="O375" s="21"/>
      <c r="P375" s="25">
        <v>0</v>
      </c>
      <c r="Q375" s="25">
        <v>0</v>
      </c>
      <c r="R375" s="21"/>
      <c r="S375" s="26"/>
      <c r="T375" s="21"/>
      <c r="U375" s="25">
        <v>0</v>
      </c>
      <c r="V375" s="25" t="s">
        <v>45</v>
      </c>
      <c r="W375" s="21" t="s">
        <v>45</v>
      </c>
      <c r="X375" s="26">
        <v>45355</v>
      </c>
      <c r="Y375" s="26">
        <v>45476</v>
      </c>
      <c r="Z375" s="26">
        <v>45478</v>
      </c>
      <c r="AA375" s="25">
        <v>145600</v>
      </c>
      <c r="AB375" s="25">
        <v>0</v>
      </c>
      <c r="AC375" s="25">
        <v>0</v>
      </c>
      <c r="AD375" s="25">
        <v>145600</v>
      </c>
      <c r="AE375" s="25">
        <v>0</v>
      </c>
      <c r="AF375" s="25">
        <v>145600</v>
      </c>
      <c r="AG375" s="21" t="s">
        <v>46</v>
      </c>
      <c r="AH375" s="21" t="s">
        <v>760</v>
      </c>
      <c r="AI375" s="21" t="s">
        <v>52</v>
      </c>
      <c r="AJ375" s="25">
        <v>0</v>
      </c>
    </row>
    <row r="376" spans="1:36" hidden="1">
      <c r="A376" s="20">
        <v>900014785</v>
      </c>
      <c r="B376" s="21" t="s">
        <v>41</v>
      </c>
      <c r="C376" s="21" t="s">
        <v>5</v>
      </c>
      <c r="D376" s="21">
        <v>3005</v>
      </c>
      <c r="E376" s="21" t="s">
        <v>913</v>
      </c>
      <c r="F376" s="21" t="s">
        <v>2162</v>
      </c>
      <c r="G376" s="21" t="s">
        <v>914</v>
      </c>
      <c r="H376" s="22">
        <v>45355</v>
      </c>
      <c r="I376" s="22">
        <v>45355</v>
      </c>
      <c r="J376" s="23">
        <v>106722</v>
      </c>
      <c r="K376" s="23">
        <v>106722</v>
      </c>
      <c r="L376" s="24" t="e">
        <v>#N/A</v>
      </c>
      <c r="M376" s="24" t="s">
        <v>44</v>
      </c>
      <c r="N376" s="25">
        <v>0</v>
      </c>
      <c r="O376" s="21"/>
      <c r="P376" s="25">
        <v>0</v>
      </c>
      <c r="Q376" s="25">
        <v>0</v>
      </c>
      <c r="R376" s="21"/>
      <c r="S376" s="26"/>
      <c r="T376" s="21"/>
      <c r="U376" s="25">
        <v>0</v>
      </c>
      <c r="V376" s="25" t="s">
        <v>45</v>
      </c>
      <c r="W376" s="21" t="s">
        <v>45</v>
      </c>
      <c r="X376" s="26">
        <v>45355</v>
      </c>
      <c r="Y376" s="26">
        <v>45475</v>
      </c>
      <c r="Z376" s="26">
        <v>45478</v>
      </c>
      <c r="AA376" s="25">
        <v>108900</v>
      </c>
      <c r="AB376" s="25">
        <v>0</v>
      </c>
      <c r="AC376" s="25">
        <v>0</v>
      </c>
      <c r="AD376" s="25">
        <v>108900</v>
      </c>
      <c r="AE376" s="25">
        <v>0</v>
      </c>
      <c r="AF376" s="25">
        <v>108900</v>
      </c>
      <c r="AG376" s="21" t="s">
        <v>46</v>
      </c>
      <c r="AH376" s="21" t="s">
        <v>905</v>
      </c>
      <c r="AI376" s="21" t="s">
        <v>52</v>
      </c>
      <c r="AJ376" s="25">
        <v>0</v>
      </c>
    </row>
    <row r="377" spans="1:36" hidden="1">
      <c r="A377" s="20">
        <v>900014785</v>
      </c>
      <c r="B377" s="21" t="s">
        <v>41</v>
      </c>
      <c r="C377" s="21" t="s">
        <v>5</v>
      </c>
      <c r="D377" s="21">
        <v>2995</v>
      </c>
      <c r="E377" s="21" t="s">
        <v>1098</v>
      </c>
      <c r="F377" s="21" t="s">
        <v>2163</v>
      </c>
      <c r="G377" s="21" t="s">
        <v>1099</v>
      </c>
      <c r="H377" s="22">
        <v>45355</v>
      </c>
      <c r="I377" s="22">
        <v>45386</v>
      </c>
      <c r="J377" s="23">
        <v>39102</v>
      </c>
      <c r="K377" s="23">
        <v>39102</v>
      </c>
      <c r="L377" s="24" t="e">
        <v>#N/A</v>
      </c>
      <c r="M377" s="24" t="s">
        <v>44</v>
      </c>
      <c r="N377" s="25">
        <v>0</v>
      </c>
      <c r="O377" s="21"/>
      <c r="P377" s="25">
        <v>0</v>
      </c>
      <c r="Q377" s="25">
        <v>0</v>
      </c>
      <c r="R377" s="21"/>
      <c r="S377" s="26"/>
      <c r="T377" s="21"/>
      <c r="U377" s="25">
        <v>0</v>
      </c>
      <c r="V377" s="25" t="s">
        <v>45</v>
      </c>
      <c r="W377" s="21" t="s">
        <v>45</v>
      </c>
      <c r="X377" s="26">
        <v>45355</v>
      </c>
      <c r="Y377" s="26">
        <v>45385</v>
      </c>
      <c r="Z377" s="26">
        <v>45408</v>
      </c>
      <c r="AA377" s="25">
        <v>39900</v>
      </c>
      <c r="AB377" s="25">
        <v>0</v>
      </c>
      <c r="AC377" s="25">
        <v>0</v>
      </c>
      <c r="AD377" s="25">
        <v>39900</v>
      </c>
      <c r="AE377" s="25">
        <v>0</v>
      </c>
      <c r="AF377" s="25">
        <v>39900</v>
      </c>
      <c r="AG377" s="21" t="s">
        <v>46</v>
      </c>
      <c r="AH377" s="21" t="s">
        <v>1100</v>
      </c>
      <c r="AI377" s="21" t="s">
        <v>52</v>
      </c>
      <c r="AJ377" s="25">
        <v>0</v>
      </c>
    </row>
    <row r="378" spans="1:36" hidden="1">
      <c r="A378" s="20">
        <v>900014785</v>
      </c>
      <c r="B378" s="21" t="s">
        <v>41</v>
      </c>
      <c r="C378" s="21" t="s">
        <v>5</v>
      </c>
      <c r="D378" s="21">
        <v>3035</v>
      </c>
      <c r="E378" s="21" t="s">
        <v>292</v>
      </c>
      <c r="F378" s="21" t="s">
        <v>2164</v>
      </c>
      <c r="G378" s="21" t="s">
        <v>293</v>
      </c>
      <c r="H378" s="22">
        <v>45357</v>
      </c>
      <c r="I378" s="22">
        <v>45388</v>
      </c>
      <c r="J378" s="23">
        <v>170589.58</v>
      </c>
      <c r="K378" s="23">
        <v>170589.58</v>
      </c>
      <c r="L378" s="24" t="e">
        <v>#N/A</v>
      </c>
      <c r="M378" s="24" t="s">
        <v>44</v>
      </c>
      <c r="N378" s="25">
        <v>0</v>
      </c>
      <c r="O378" s="21"/>
      <c r="P378" s="25">
        <v>0</v>
      </c>
      <c r="Q378" s="25">
        <v>0</v>
      </c>
      <c r="R378" s="21"/>
      <c r="S378" s="26"/>
      <c r="T378" s="21"/>
      <c r="U378" s="25">
        <v>0</v>
      </c>
      <c r="V378" s="25" t="s">
        <v>1298</v>
      </c>
      <c r="W378" s="21" t="s">
        <v>45</v>
      </c>
      <c r="X378" s="26">
        <v>45357</v>
      </c>
      <c r="Y378" s="26">
        <v>45385</v>
      </c>
      <c r="Z378" s="26">
        <v>45392</v>
      </c>
      <c r="AA378" s="25">
        <v>196700</v>
      </c>
      <c r="AB378" s="25">
        <v>0</v>
      </c>
      <c r="AC378" s="25">
        <v>0</v>
      </c>
      <c r="AD378" s="25">
        <v>196700</v>
      </c>
      <c r="AE378" s="25">
        <v>0</v>
      </c>
      <c r="AF378" s="25">
        <v>196700</v>
      </c>
      <c r="AG378" s="21" t="s">
        <v>46</v>
      </c>
      <c r="AH378" s="21" t="s">
        <v>223</v>
      </c>
      <c r="AI378" s="21" t="s">
        <v>52</v>
      </c>
      <c r="AJ378" s="25">
        <v>0</v>
      </c>
    </row>
    <row r="379" spans="1:36" hidden="1">
      <c r="A379" s="20">
        <v>900014785</v>
      </c>
      <c r="B379" s="21" t="s">
        <v>41</v>
      </c>
      <c r="C379" s="21" t="s">
        <v>5</v>
      </c>
      <c r="D379" s="21">
        <v>3036</v>
      </c>
      <c r="E379" s="21" t="s">
        <v>294</v>
      </c>
      <c r="F379" s="21" t="s">
        <v>2165</v>
      </c>
      <c r="G379" s="21" t="s">
        <v>295</v>
      </c>
      <c r="H379" s="22">
        <v>45357</v>
      </c>
      <c r="I379" s="22">
        <v>45388</v>
      </c>
      <c r="J379" s="23">
        <v>166489.57999999999</v>
      </c>
      <c r="K379" s="23">
        <v>166489.57999999999</v>
      </c>
      <c r="L379" s="24" t="e">
        <v>#N/A</v>
      </c>
      <c r="M379" s="24" t="s">
        <v>44</v>
      </c>
      <c r="N379" s="25">
        <v>0</v>
      </c>
      <c r="O379" s="21"/>
      <c r="P379" s="25">
        <v>0</v>
      </c>
      <c r="Q379" s="25">
        <v>0</v>
      </c>
      <c r="R379" s="21"/>
      <c r="S379" s="26"/>
      <c r="T379" s="21"/>
      <c r="U379" s="25">
        <v>0</v>
      </c>
      <c r="V379" s="25" t="s">
        <v>45</v>
      </c>
      <c r="W379" s="21" t="s">
        <v>45</v>
      </c>
      <c r="X379" s="26">
        <v>45357</v>
      </c>
      <c r="Y379" s="26">
        <v>45385</v>
      </c>
      <c r="Z379" s="26">
        <v>45392</v>
      </c>
      <c r="AA379" s="25">
        <v>196700</v>
      </c>
      <c r="AB379" s="25">
        <v>0</v>
      </c>
      <c r="AC379" s="25">
        <v>0</v>
      </c>
      <c r="AD379" s="25">
        <v>196700</v>
      </c>
      <c r="AE379" s="25">
        <v>0</v>
      </c>
      <c r="AF379" s="25">
        <v>196700</v>
      </c>
      <c r="AG379" s="21" t="s">
        <v>46</v>
      </c>
      <c r="AH379" s="21" t="s">
        <v>223</v>
      </c>
      <c r="AI379" s="21" t="s">
        <v>52</v>
      </c>
      <c r="AJ379" s="25">
        <v>0</v>
      </c>
    </row>
    <row r="380" spans="1:36" hidden="1">
      <c r="A380" s="20">
        <v>900014785</v>
      </c>
      <c r="B380" s="21" t="s">
        <v>41</v>
      </c>
      <c r="C380" s="21" t="s">
        <v>5</v>
      </c>
      <c r="D380" s="21">
        <v>3037</v>
      </c>
      <c r="E380" s="21" t="s">
        <v>296</v>
      </c>
      <c r="F380" s="21" t="s">
        <v>2166</v>
      </c>
      <c r="G380" s="21" t="s">
        <v>297</v>
      </c>
      <c r="H380" s="22">
        <v>45357</v>
      </c>
      <c r="I380" s="22">
        <v>45388</v>
      </c>
      <c r="J380" s="23">
        <v>166489.57999999999</v>
      </c>
      <c r="K380" s="23">
        <v>166489.57999999999</v>
      </c>
      <c r="L380" s="24" t="e">
        <v>#N/A</v>
      </c>
      <c r="M380" s="24" t="s">
        <v>44</v>
      </c>
      <c r="N380" s="25">
        <v>0</v>
      </c>
      <c r="O380" s="21"/>
      <c r="P380" s="25">
        <v>0</v>
      </c>
      <c r="Q380" s="25">
        <v>0</v>
      </c>
      <c r="R380" s="21"/>
      <c r="S380" s="26"/>
      <c r="T380" s="21"/>
      <c r="U380" s="25">
        <v>0</v>
      </c>
      <c r="V380" s="25" t="s">
        <v>45</v>
      </c>
      <c r="W380" s="21" t="s">
        <v>45</v>
      </c>
      <c r="X380" s="26">
        <v>45357</v>
      </c>
      <c r="Y380" s="26">
        <v>45385</v>
      </c>
      <c r="Z380" s="26">
        <v>45392</v>
      </c>
      <c r="AA380" s="25">
        <v>196700</v>
      </c>
      <c r="AB380" s="25">
        <v>0</v>
      </c>
      <c r="AC380" s="25">
        <v>0</v>
      </c>
      <c r="AD380" s="25">
        <v>196700</v>
      </c>
      <c r="AE380" s="25">
        <v>0</v>
      </c>
      <c r="AF380" s="25">
        <v>196700</v>
      </c>
      <c r="AG380" s="21" t="s">
        <v>46</v>
      </c>
      <c r="AH380" s="21" t="s">
        <v>223</v>
      </c>
      <c r="AI380" s="21" t="s">
        <v>52</v>
      </c>
      <c r="AJ380" s="25">
        <v>0</v>
      </c>
    </row>
    <row r="381" spans="1:36" hidden="1">
      <c r="A381" s="20">
        <v>900014785</v>
      </c>
      <c r="B381" s="21" t="s">
        <v>41</v>
      </c>
      <c r="C381" s="21" t="s">
        <v>5</v>
      </c>
      <c r="D381" s="21">
        <v>3038</v>
      </c>
      <c r="E381" s="21" t="s">
        <v>298</v>
      </c>
      <c r="F381" s="21" t="s">
        <v>2167</v>
      </c>
      <c r="G381" s="21" t="s">
        <v>299</v>
      </c>
      <c r="H381" s="22">
        <v>45357</v>
      </c>
      <c r="I381" s="22">
        <v>45388</v>
      </c>
      <c r="J381" s="23">
        <v>170589.58</v>
      </c>
      <c r="K381" s="23">
        <v>170589.58</v>
      </c>
      <c r="L381" s="24" t="e">
        <v>#N/A</v>
      </c>
      <c r="M381" s="24" t="s">
        <v>44</v>
      </c>
      <c r="N381" s="25">
        <v>0</v>
      </c>
      <c r="O381" s="21"/>
      <c r="P381" s="25">
        <v>0</v>
      </c>
      <c r="Q381" s="25">
        <v>0</v>
      </c>
      <c r="R381" s="21"/>
      <c r="S381" s="26"/>
      <c r="T381" s="21"/>
      <c r="U381" s="25">
        <v>0</v>
      </c>
      <c r="V381" s="25" t="s">
        <v>45</v>
      </c>
      <c r="W381" s="21" t="s">
        <v>45</v>
      </c>
      <c r="X381" s="26">
        <v>45357</v>
      </c>
      <c r="Y381" s="26">
        <v>45385</v>
      </c>
      <c r="Z381" s="26">
        <v>45392</v>
      </c>
      <c r="AA381" s="25">
        <v>196700</v>
      </c>
      <c r="AB381" s="25">
        <v>0</v>
      </c>
      <c r="AC381" s="25">
        <v>0</v>
      </c>
      <c r="AD381" s="25">
        <v>196700</v>
      </c>
      <c r="AE381" s="25">
        <v>0</v>
      </c>
      <c r="AF381" s="25">
        <v>196700</v>
      </c>
      <c r="AG381" s="21" t="s">
        <v>46</v>
      </c>
      <c r="AH381" s="21" t="s">
        <v>223</v>
      </c>
      <c r="AI381" s="21" t="s">
        <v>52</v>
      </c>
      <c r="AJ381" s="25">
        <v>0</v>
      </c>
    </row>
    <row r="382" spans="1:36" hidden="1">
      <c r="A382" s="20">
        <v>900014785</v>
      </c>
      <c r="B382" s="21" t="s">
        <v>41</v>
      </c>
      <c r="C382" s="21" t="s">
        <v>5</v>
      </c>
      <c r="D382" s="21">
        <v>3039</v>
      </c>
      <c r="E382" s="21" t="s">
        <v>300</v>
      </c>
      <c r="F382" s="21" t="s">
        <v>2168</v>
      </c>
      <c r="G382" s="21" t="s">
        <v>301</v>
      </c>
      <c r="H382" s="22">
        <v>45357</v>
      </c>
      <c r="I382" s="22">
        <v>45388</v>
      </c>
      <c r="J382" s="23">
        <v>170589.58</v>
      </c>
      <c r="K382" s="23">
        <v>170589.58</v>
      </c>
      <c r="L382" s="24" t="e">
        <v>#N/A</v>
      </c>
      <c r="M382" s="24" t="s">
        <v>44</v>
      </c>
      <c r="N382" s="25">
        <v>0</v>
      </c>
      <c r="O382" s="21"/>
      <c r="P382" s="25">
        <v>0</v>
      </c>
      <c r="Q382" s="25">
        <v>0</v>
      </c>
      <c r="R382" s="21"/>
      <c r="S382" s="26"/>
      <c r="T382" s="21"/>
      <c r="U382" s="25">
        <v>0</v>
      </c>
      <c r="V382" s="25" t="s">
        <v>45</v>
      </c>
      <c r="W382" s="21" t="s">
        <v>45</v>
      </c>
      <c r="X382" s="26">
        <v>45357</v>
      </c>
      <c r="Y382" s="26">
        <v>45385</v>
      </c>
      <c r="Z382" s="26">
        <v>45392</v>
      </c>
      <c r="AA382" s="25">
        <v>196700</v>
      </c>
      <c r="AB382" s="25">
        <v>0</v>
      </c>
      <c r="AC382" s="25">
        <v>0</v>
      </c>
      <c r="AD382" s="25">
        <v>196700</v>
      </c>
      <c r="AE382" s="25">
        <v>0</v>
      </c>
      <c r="AF382" s="25">
        <v>196700</v>
      </c>
      <c r="AG382" s="21" t="s">
        <v>46</v>
      </c>
      <c r="AH382" s="21" t="s">
        <v>223</v>
      </c>
      <c r="AI382" s="21" t="s">
        <v>52</v>
      </c>
      <c r="AJ382" s="25">
        <v>0</v>
      </c>
    </row>
    <row r="383" spans="1:36" hidden="1">
      <c r="A383" s="20">
        <v>900014785</v>
      </c>
      <c r="B383" s="21" t="s">
        <v>41</v>
      </c>
      <c r="C383" s="21" t="s">
        <v>5</v>
      </c>
      <c r="D383" s="21">
        <v>3040</v>
      </c>
      <c r="E383" s="21" t="s">
        <v>302</v>
      </c>
      <c r="F383" s="21" t="s">
        <v>2169</v>
      </c>
      <c r="G383" s="21" t="s">
        <v>303</v>
      </c>
      <c r="H383" s="22">
        <v>45357</v>
      </c>
      <c r="I383" s="22">
        <v>45388</v>
      </c>
      <c r="J383" s="23">
        <v>154189.57999999999</v>
      </c>
      <c r="K383" s="23">
        <v>154189.57999999999</v>
      </c>
      <c r="L383" s="24" t="e">
        <v>#N/A</v>
      </c>
      <c r="M383" s="24" t="s">
        <v>44</v>
      </c>
      <c r="N383" s="25">
        <v>0</v>
      </c>
      <c r="O383" s="21"/>
      <c r="P383" s="25">
        <v>0</v>
      </c>
      <c r="Q383" s="25">
        <v>0</v>
      </c>
      <c r="R383" s="21"/>
      <c r="S383" s="26"/>
      <c r="T383" s="21"/>
      <c r="U383" s="25">
        <v>0</v>
      </c>
      <c r="V383" s="25" t="s">
        <v>45</v>
      </c>
      <c r="W383" s="21" t="s">
        <v>45</v>
      </c>
      <c r="X383" s="26">
        <v>45357</v>
      </c>
      <c r="Y383" s="26">
        <v>45385</v>
      </c>
      <c r="Z383" s="26">
        <v>45392</v>
      </c>
      <c r="AA383" s="25">
        <v>196700</v>
      </c>
      <c r="AB383" s="25">
        <v>0</v>
      </c>
      <c r="AC383" s="25">
        <v>0</v>
      </c>
      <c r="AD383" s="25">
        <v>196700</v>
      </c>
      <c r="AE383" s="25">
        <v>0</v>
      </c>
      <c r="AF383" s="25">
        <v>196700</v>
      </c>
      <c r="AG383" s="21" t="s">
        <v>46</v>
      </c>
      <c r="AH383" s="21" t="s">
        <v>223</v>
      </c>
      <c r="AI383" s="21" t="s">
        <v>52</v>
      </c>
      <c r="AJ383" s="25">
        <v>0</v>
      </c>
    </row>
    <row r="384" spans="1:36" hidden="1">
      <c r="A384" s="20">
        <v>900014785</v>
      </c>
      <c r="B384" s="21" t="s">
        <v>41</v>
      </c>
      <c r="C384" s="21" t="s">
        <v>5</v>
      </c>
      <c r="D384" s="21">
        <v>3041</v>
      </c>
      <c r="E384" s="21" t="s">
        <v>304</v>
      </c>
      <c r="F384" s="21" t="s">
        <v>2170</v>
      </c>
      <c r="G384" s="21" t="s">
        <v>305</v>
      </c>
      <c r="H384" s="22">
        <v>45357</v>
      </c>
      <c r="I384" s="22">
        <v>45388</v>
      </c>
      <c r="J384" s="23">
        <v>166089.57999999999</v>
      </c>
      <c r="K384" s="23">
        <v>166089.57999999999</v>
      </c>
      <c r="L384" s="24" t="e">
        <v>#N/A</v>
      </c>
      <c r="M384" s="24" t="s">
        <v>44</v>
      </c>
      <c r="N384" s="25">
        <v>0</v>
      </c>
      <c r="O384" s="21"/>
      <c r="P384" s="25">
        <v>0</v>
      </c>
      <c r="Q384" s="25">
        <v>0</v>
      </c>
      <c r="R384" s="21"/>
      <c r="S384" s="26"/>
      <c r="T384" s="21"/>
      <c r="U384" s="25">
        <v>0</v>
      </c>
      <c r="V384" s="25" t="s">
        <v>45</v>
      </c>
      <c r="W384" s="21" t="s">
        <v>45</v>
      </c>
      <c r="X384" s="26">
        <v>45357</v>
      </c>
      <c r="Y384" s="26">
        <v>45385</v>
      </c>
      <c r="Z384" s="26">
        <v>45392</v>
      </c>
      <c r="AA384" s="25">
        <v>196700</v>
      </c>
      <c r="AB384" s="25">
        <v>0</v>
      </c>
      <c r="AC384" s="25">
        <v>0</v>
      </c>
      <c r="AD384" s="25">
        <v>196700</v>
      </c>
      <c r="AE384" s="25">
        <v>0</v>
      </c>
      <c r="AF384" s="25">
        <v>196700</v>
      </c>
      <c r="AG384" s="21" t="s">
        <v>46</v>
      </c>
      <c r="AH384" s="21" t="s">
        <v>306</v>
      </c>
      <c r="AI384" s="21" t="s">
        <v>52</v>
      </c>
      <c r="AJ384" s="25">
        <v>0</v>
      </c>
    </row>
    <row r="385" spans="1:36" hidden="1">
      <c r="A385" s="20">
        <v>900014785</v>
      </c>
      <c r="B385" s="21" t="s">
        <v>41</v>
      </c>
      <c r="C385" s="21" t="s">
        <v>5</v>
      </c>
      <c r="D385" s="21">
        <v>3048</v>
      </c>
      <c r="E385" s="21" t="s">
        <v>368</v>
      </c>
      <c r="F385" s="21" t="s">
        <v>2171</v>
      </c>
      <c r="G385" s="21" t="s">
        <v>369</v>
      </c>
      <c r="H385" s="22">
        <v>45357</v>
      </c>
      <c r="I385" s="22">
        <v>45388</v>
      </c>
      <c r="J385" s="23">
        <v>191786</v>
      </c>
      <c r="K385" s="23">
        <v>191786</v>
      </c>
      <c r="L385" s="24" t="e">
        <v>#N/A</v>
      </c>
      <c r="M385" s="24" t="s">
        <v>44</v>
      </c>
      <c r="N385" s="25">
        <v>0</v>
      </c>
      <c r="O385" s="21"/>
      <c r="P385" s="25">
        <v>0</v>
      </c>
      <c r="Q385" s="25">
        <v>0</v>
      </c>
      <c r="R385" s="21"/>
      <c r="S385" s="26"/>
      <c r="T385" s="21"/>
      <c r="U385" s="25">
        <v>0</v>
      </c>
      <c r="V385" s="25" t="s">
        <v>45</v>
      </c>
      <c r="W385" s="21" t="s">
        <v>45</v>
      </c>
      <c r="X385" s="26">
        <v>45357</v>
      </c>
      <c r="Y385" s="26">
        <v>45385</v>
      </c>
      <c r="Z385" s="26">
        <v>45408</v>
      </c>
      <c r="AA385" s="25">
        <v>195700</v>
      </c>
      <c r="AB385" s="25">
        <v>0</v>
      </c>
      <c r="AC385" s="25">
        <v>0</v>
      </c>
      <c r="AD385" s="25">
        <v>195700</v>
      </c>
      <c r="AE385" s="25">
        <v>0</v>
      </c>
      <c r="AF385" s="25">
        <v>195700</v>
      </c>
      <c r="AG385" s="21" t="s">
        <v>46</v>
      </c>
      <c r="AH385" s="21" t="s">
        <v>370</v>
      </c>
      <c r="AI385" s="21" t="s">
        <v>52</v>
      </c>
      <c r="AJ385" s="25">
        <v>0</v>
      </c>
    </row>
    <row r="386" spans="1:36" hidden="1">
      <c r="A386" s="20">
        <v>900014785</v>
      </c>
      <c r="B386" s="21" t="s">
        <v>41</v>
      </c>
      <c r="C386" s="21" t="s">
        <v>5</v>
      </c>
      <c r="D386" s="21">
        <v>3033</v>
      </c>
      <c r="E386" s="21" t="s">
        <v>640</v>
      </c>
      <c r="F386" s="21" t="s">
        <v>2172</v>
      </c>
      <c r="G386" s="21" t="s">
        <v>641</v>
      </c>
      <c r="H386" s="22">
        <v>45357</v>
      </c>
      <c r="I386" s="22">
        <v>45386</v>
      </c>
      <c r="J386" s="23">
        <v>178164</v>
      </c>
      <c r="K386" s="23">
        <v>178164</v>
      </c>
      <c r="L386" s="24" t="e">
        <v>#N/A</v>
      </c>
      <c r="M386" s="24" t="s">
        <v>44</v>
      </c>
      <c r="N386" s="25">
        <v>0</v>
      </c>
      <c r="O386" s="21"/>
      <c r="P386" s="25">
        <v>0</v>
      </c>
      <c r="Q386" s="25">
        <v>0</v>
      </c>
      <c r="R386" s="21"/>
      <c r="S386" s="26"/>
      <c r="T386" s="21"/>
      <c r="U386" s="25">
        <v>0</v>
      </c>
      <c r="V386" s="25" t="s">
        <v>45</v>
      </c>
      <c r="W386" s="21" t="s">
        <v>45</v>
      </c>
      <c r="X386" s="26">
        <v>45357</v>
      </c>
      <c r="Y386" s="26">
        <v>45385</v>
      </c>
      <c r="Z386" s="26">
        <v>45408</v>
      </c>
      <c r="AA386" s="25">
        <v>181800</v>
      </c>
      <c r="AB386" s="25">
        <v>0</v>
      </c>
      <c r="AC386" s="25">
        <v>0</v>
      </c>
      <c r="AD386" s="25">
        <v>181800</v>
      </c>
      <c r="AE386" s="25">
        <v>0</v>
      </c>
      <c r="AF386" s="25">
        <v>181800</v>
      </c>
      <c r="AG386" s="21" t="s">
        <v>46</v>
      </c>
      <c r="AH386" s="21" t="s">
        <v>642</v>
      </c>
      <c r="AI386" s="21" t="s">
        <v>52</v>
      </c>
      <c r="AJ386" s="25">
        <v>0</v>
      </c>
    </row>
    <row r="387" spans="1:36" hidden="1">
      <c r="A387" s="20">
        <v>900014785</v>
      </c>
      <c r="B387" s="21" t="s">
        <v>41</v>
      </c>
      <c r="C387" s="21" t="s">
        <v>5</v>
      </c>
      <c r="D387" s="21">
        <v>3043</v>
      </c>
      <c r="E387" s="21" t="s">
        <v>658</v>
      </c>
      <c r="F387" s="21" t="s">
        <v>2173</v>
      </c>
      <c r="G387" s="21" t="s">
        <v>659</v>
      </c>
      <c r="H387" s="22">
        <v>45357</v>
      </c>
      <c r="I387" s="22">
        <v>45388</v>
      </c>
      <c r="J387" s="23">
        <v>163856</v>
      </c>
      <c r="K387" s="23">
        <v>163856</v>
      </c>
      <c r="L387" s="24" t="e">
        <v>#N/A</v>
      </c>
      <c r="M387" s="24" t="s">
        <v>44</v>
      </c>
      <c r="N387" s="25">
        <v>0</v>
      </c>
      <c r="O387" s="21"/>
      <c r="P387" s="25">
        <v>0</v>
      </c>
      <c r="Q387" s="25">
        <v>0</v>
      </c>
      <c r="R387" s="21"/>
      <c r="S387" s="26"/>
      <c r="T387" s="21"/>
      <c r="U387" s="25">
        <v>0</v>
      </c>
      <c r="V387" s="25" t="s">
        <v>45</v>
      </c>
      <c r="W387" s="21" t="s">
        <v>45</v>
      </c>
      <c r="X387" s="26">
        <v>45357</v>
      </c>
      <c r="Y387" s="26">
        <v>45385</v>
      </c>
      <c r="Z387" s="26">
        <v>45403</v>
      </c>
      <c r="AA387" s="25">
        <v>167200</v>
      </c>
      <c r="AB387" s="25">
        <v>0</v>
      </c>
      <c r="AC387" s="25">
        <v>0</v>
      </c>
      <c r="AD387" s="25">
        <v>167200</v>
      </c>
      <c r="AE387" s="25">
        <v>0</v>
      </c>
      <c r="AF387" s="25">
        <v>167200</v>
      </c>
      <c r="AG387" s="21" t="s">
        <v>46</v>
      </c>
      <c r="AH387" s="21" t="s">
        <v>660</v>
      </c>
      <c r="AI387" s="21" t="s">
        <v>52</v>
      </c>
      <c r="AJ387" s="25">
        <v>0</v>
      </c>
    </row>
    <row r="388" spans="1:36" hidden="1">
      <c r="A388" s="20">
        <v>900014785</v>
      </c>
      <c r="B388" s="21" t="s">
        <v>41</v>
      </c>
      <c r="C388" s="21" t="s">
        <v>5</v>
      </c>
      <c r="D388" s="21">
        <v>3044</v>
      </c>
      <c r="E388" s="21" t="s">
        <v>661</v>
      </c>
      <c r="F388" s="21" t="s">
        <v>2174</v>
      </c>
      <c r="G388" s="21" t="s">
        <v>662</v>
      </c>
      <c r="H388" s="22">
        <v>45357</v>
      </c>
      <c r="I388" s="22">
        <v>45388</v>
      </c>
      <c r="J388" s="23">
        <v>159756</v>
      </c>
      <c r="K388" s="23">
        <v>159756</v>
      </c>
      <c r="L388" s="24" t="e">
        <v>#N/A</v>
      </c>
      <c r="M388" s="24" t="s">
        <v>44</v>
      </c>
      <c r="N388" s="25">
        <v>0</v>
      </c>
      <c r="O388" s="21"/>
      <c r="P388" s="25">
        <v>0</v>
      </c>
      <c r="Q388" s="25">
        <v>0</v>
      </c>
      <c r="R388" s="21"/>
      <c r="S388" s="26"/>
      <c r="T388" s="21"/>
      <c r="U388" s="25">
        <v>0</v>
      </c>
      <c r="V388" s="25" t="s">
        <v>45</v>
      </c>
      <c r="W388" s="21" t="s">
        <v>45</v>
      </c>
      <c r="X388" s="26">
        <v>45357</v>
      </c>
      <c r="Y388" s="26">
        <v>45385</v>
      </c>
      <c r="Z388" s="26">
        <v>45403</v>
      </c>
      <c r="AA388" s="25">
        <v>167200</v>
      </c>
      <c r="AB388" s="25">
        <v>0</v>
      </c>
      <c r="AC388" s="25">
        <v>0</v>
      </c>
      <c r="AD388" s="25">
        <v>167200</v>
      </c>
      <c r="AE388" s="25">
        <v>0</v>
      </c>
      <c r="AF388" s="25">
        <v>167200</v>
      </c>
      <c r="AG388" s="21" t="s">
        <v>46</v>
      </c>
      <c r="AH388" s="21" t="s">
        <v>663</v>
      </c>
      <c r="AI388" s="21" t="s">
        <v>664</v>
      </c>
      <c r="AJ388" s="25">
        <v>0</v>
      </c>
    </row>
    <row r="389" spans="1:36" hidden="1">
      <c r="A389" s="20">
        <v>900014785</v>
      </c>
      <c r="B389" s="21" t="s">
        <v>41</v>
      </c>
      <c r="C389" s="21" t="s">
        <v>5</v>
      </c>
      <c r="D389" s="21">
        <v>3045</v>
      </c>
      <c r="E389" s="21" t="s">
        <v>665</v>
      </c>
      <c r="F389" s="21" t="s">
        <v>2175</v>
      </c>
      <c r="G389" s="21" t="s">
        <v>666</v>
      </c>
      <c r="H389" s="22">
        <v>45357</v>
      </c>
      <c r="I389" s="22">
        <v>45388</v>
      </c>
      <c r="J389" s="23">
        <v>159756</v>
      </c>
      <c r="K389" s="23">
        <v>159756</v>
      </c>
      <c r="L389" s="24" t="e">
        <v>#N/A</v>
      </c>
      <c r="M389" s="24" t="s">
        <v>44</v>
      </c>
      <c r="N389" s="25">
        <v>0</v>
      </c>
      <c r="O389" s="21"/>
      <c r="P389" s="25">
        <v>0</v>
      </c>
      <c r="Q389" s="25">
        <v>0</v>
      </c>
      <c r="R389" s="21"/>
      <c r="S389" s="26"/>
      <c r="T389" s="21"/>
      <c r="U389" s="25">
        <v>0</v>
      </c>
      <c r="V389" s="25" t="s">
        <v>45</v>
      </c>
      <c r="W389" s="21" t="s">
        <v>45</v>
      </c>
      <c r="X389" s="26">
        <v>45357</v>
      </c>
      <c r="Y389" s="26">
        <v>45385</v>
      </c>
      <c r="Z389" s="26">
        <v>45403</v>
      </c>
      <c r="AA389" s="25">
        <v>167200</v>
      </c>
      <c r="AB389" s="25">
        <v>0</v>
      </c>
      <c r="AC389" s="25">
        <v>0</v>
      </c>
      <c r="AD389" s="25">
        <v>167200</v>
      </c>
      <c r="AE389" s="25">
        <v>0</v>
      </c>
      <c r="AF389" s="25">
        <v>167200</v>
      </c>
      <c r="AG389" s="21" t="s">
        <v>46</v>
      </c>
      <c r="AH389" s="21" t="s">
        <v>667</v>
      </c>
      <c r="AI389" s="21" t="s">
        <v>52</v>
      </c>
      <c r="AJ389" s="25">
        <v>0</v>
      </c>
    </row>
    <row r="390" spans="1:36" hidden="1">
      <c r="A390" s="20">
        <v>900014785</v>
      </c>
      <c r="B390" s="21" t="s">
        <v>41</v>
      </c>
      <c r="C390" s="21" t="s">
        <v>5</v>
      </c>
      <c r="D390" s="21">
        <v>3074</v>
      </c>
      <c r="E390" s="21" t="s">
        <v>278</v>
      </c>
      <c r="F390" s="21" t="s">
        <v>2176</v>
      </c>
      <c r="G390" s="21" t="s">
        <v>279</v>
      </c>
      <c r="H390" s="22">
        <v>45358</v>
      </c>
      <c r="I390" s="22">
        <v>45358</v>
      </c>
      <c r="J390" s="23">
        <v>170589.58</v>
      </c>
      <c r="K390" s="23">
        <v>170589.58</v>
      </c>
      <c r="L390" s="24" t="e">
        <v>#N/A</v>
      </c>
      <c r="M390" s="24" t="s">
        <v>44</v>
      </c>
      <c r="N390" s="25">
        <v>0</v>
      </c>
      <c r="O390" s="21"/>
      <c r="P390" s="25">
        <v>0</v>
      </c>
      <c r="Q390" s="25">
        <v>0</v>
      </c>
      <c r="R390" s="21"/>
      <c r="S390" s="26"/>
      <c r="T390" s="21"/>
      <c r="U390" s="25">
        <v>0</v>
      </c>
      <c r="V390" s="25" t="s">
        <v>45</v>
      </c>
      <c r="W390" s="21" t="s">
        <v>45</v>
      </c>
      <c r="X390" s="26">
        <v>45358</v>
      </c>
      <c r="Y390" s="26">
        <v>45386</v>
      </c>
      <c r="Z390" s="26">
        <v>45392</v>
      </c>
      <c r="AA390" s="25">
        <v>196700</v>
      </c>
      <c r="AB390" s="25">
        <v>0</v>
      </c>
      <c r="AC390" s="25">
        <v>0</v>
      </c>
      <c r="AD390" s="25">
        <v>196700</v>
      </c>
      <c r="AE390" s="25">
        <v>0</v>
      </c>
      <c r="AF390" s="25">
        <v>196700</v>
      </c>
      <c r="AG390" s="21" t="s">
        <v>46</v>
      </c>
      <c r="AH390" s="21" t="s">
        <v>223</v>
      </c>
      <c r="AI390" s="21" t="s">
        <v>52</v>
      </c>
      <c r="AJ390" s="25">
        <v>0</v>
      </c>
    </row>
    <row r="391" spans="1:36" hidden="1">
      <c r="A391" s="20">
        <v>900014785</v>
      </c>
      <c r="B391" s="21" t="s">
        <v>41</v>
      </c>
      <c r="C391" s="21" t="s">
        <v>5</v>
      </c>
      <c r="D391" s="21">
        <v>3087</v>
      </c>
      <c r="E391" s="21" t="s">
        <v>307</v>
      </c>
      <c r="F391" s="21" t="s">
        <v>2177</v>
      </c>
      <c r="G391" s="21" t="s">
        <v>308</v>
      </c>
      <c r="H391" s="22">
        <v>45358</v>
      </c>
      <c r="I391" s="22">
        <v>45388</v>
      </c>
      <c r="J391" s="23">
        <v>170589.58</v>
      </c>
      <c r="K391" s="23">
        <v>170589.58</v>
      </c>
      <c r="L391" s="24" t="e">
        <v>#N/A</v>
      </c>
      <c r="M391" s="24" t="s">
        <v>44</v>
      </c>
      <c r="N391" s="25">
        <v>0</v>
      </c>
      <c r="O391" s="21"/>
      <c r="P391" s="25">
        <v>0</v>
      </c>
      <c r="Q391" s="25">
        <v>0</v>
      </c>
      <c r="R391" s="21"/>
      <c r="S391" s="26"/>
      <c r="T391" s="21"/>
      <c r="U391" s="25">
        <v>0</v>
      </c>
      <c r="V391" s="25" t="s">
        <v>45</v>
      </c>
      <c r="W391" s="21" t="s">
        <v>45</v>
      </c>
      <c r="X391" s="26">
        <v>45358</v>
      </c>
      <c r="Y391" s="26">
        <v>45386</v>
      </c>
      <c r="Z391" s="26">
        <v>45392</v>
      </c>
      <c r="AA391" s="25">
        <v>196700</v>
      </c>
      <c r="AB391" s="25">
        <v>0</v>
      </c>
      <c r="AC391" s="25">
        <v>0</v>
      </c>
      <c r="AD391" s="25">
        <v>196700</v>
      </c>
      <c r="AE391" s="25">
        <v>0</v>
      </c>
      <c r="AF391" s="25">
        <v>196700</v>
      </c>
      <c r="AG391" s="21" t="s">
        <v>46</v>
      </c>
      <c r="AH391" s="21" t="s">
        <v>269</v>
      </c>
      <c r="AI391" s="21" t="s">
        <v>52</v>
      </c>
      <c r="AJ391" s="25">
        <v>0</v>
      </c>
    </row>
    <row r="392" spans="1:36" hidden="1">
      <c r="A392" s="20">
        <v>900014785</v>
      </c>
      <c r="B392" s="21" t="s">
        <v>41</v>
      </c>
      <c r="C392" s="21" t="s">
        <v>5</v>
      </c>
      <c r="D392" s="21">
        <v>3076</v>
      </c>
      <c r="E392" s="21" t="s">
        <v>309</v>
      </c>
      <c r="F392" s="21" t="s">
        <v>2178</v>
      </c>
      <c r="G392" s="21" t="s">
        <v>310</v>
      </c>
      <c r="H392" s="22">
        <v>45358</v>
      </c>
      <c r="I392" s="22">
        <v>45389</v>
      </c>
      <c r="J392" s="23">
        <v>166089.57999999999</v>
      </c>
      <c r="K392" s="23">
        <v>166089.57999999999</v>
      </c>
      <c r="L392" s="24" t="e">
        <v>#N/A</v>
      </c>
      <c r="M392" s="24" t="s">
        <v>44</v>
      </c>
      <c r="N392" s="25">
        <v>0</v>
      </c>
      <c r="O392" s="21"/>
      <c r="P392" s="25">
        <v>0</v>
      </c>
      <c r="Q392" s="25">
        <v>0</v>
      </c>
      <c r="R392" s="21"/>
      <c r="S392" s="26"/>
      <c r="T392" s="21"/>
      <c r="U392" s="25">
        <v>0</v>
      </c>
      <c r="V392" s="25" t="s">
        <v>45</v>
      </c>
      <c r="W392" s="21" t="s">
        <v>45</v>
      </c>
      <c r="X392" s="26">
        <v>45358</v>
      </c>
      <c r="Y392" s="26">
        <v>45386</v>
      </c>
      <c r="Z392" s="26">
        <v>45392</v>
      </c>
      <c r="AA392" s="25">
        <v>196700</v>
      </c>
      <c r="AB392" s="25">
        <v>0</v>
      </c>
      <c r="AC392" s="25">
        <v>0</v>
      </c>
      <c r="AD392" s="25">
        <v>196700</v>
      </c>
      <c r="AE392" s="25">
        <v>0</v>
      </c>
      <c r="AF392" s="25">
        <v>196700</v>
      </c>
      <c r="AG392" s="21" t="s">
        <v>46</v>
      </c>
      <c r="AH392" s="21" t="s">
        <v>223</v>
      </c>
      <c r="AI392" s="21" t="s">
        <v>52</v>
      </c>
      <c r="AJ392" s="25">
        <v>0</v>
      </c>
    </row>
    <row r="393" spans="1:36" hidden="1">
      <c r="A393" s="20">
        <v>900014785</v>
      </c>
      <c r="B393" s="21" t="s">
        <v>41</v>
      </c>
      <c r="C393" s="21" t="s">
        <v>5</v>
      </c>
      <c r="D393" s="21">
        <v>3077</v>
      </c>
      <c r="E393" s="21" t="s">
        <v>311</v>
      </c>
      <c r="F393" s="21" t="s">
        <v>2179</v>
      </c>
      <c r="G393" s="21" t="s">
        <v>312</v>
      </c>
      <c r="H393" s="22">
        <v>45358</v>
      </c>
      <c r="I393" s="22">
        <v>45389</v>
      </c>
      <c r="J393" s="23">
        <v>166089.57999999999</v>
      </c>
      <c r="K393" s="23">
        <v>166089.57999999999</v>
      </c>
      <c r="L393" s="24" t="e">
        <v>#N/A</v>
      </c>
      <c r="M393" s="24" t="s">
        <v>44</v>
      </c>
      <c r="N393" s="25">
        <v>0</v>
      </c>
      <c r="O393" s="21"/>
      <c r="P393" s="25">
        <v>0</v>
      </c>
      <c r="Q393" s="25">
        <v>0</v>
      </c>
      <c r="R393" s="21"/>
      <c r="S393" s="26"/>
      <c r="T393" s="21"/>
      <c r="U393" s="25">
        <v>0</v>
      </c>
      <c r="V393" s="25" t="s">
        <v>45</v>
      </c>
      <c r="W393" s="21" t="s">
        <v>45</v>
      </c>
      <c r="X393" s="26">
        <v>45358</v>
      </c>
      <c r="Y393" s="26">
        <v>45386</v>
      </c>
      <c r="Z393" s="26">
        <v>45392</v>
      </c>
      <c r="AA393" s="25">
        <v>196700</v>
      </c>
      <c r="AB393" s="25">
        <v>0</v>
      </c>
      <c r="AC393" s="25">
        <v>0</v>
      </c>
      <c r="AD393" s="25">
        <v>196700</v>
      </c>
      <c r="AE393" s="25">
        <v>0</v>
      </c>
      <c r="AF393" s="25">
        <v>196700</v>
      </c>
      <c r="AG393" s="21" t="s">
        <v>46</v>
      </c>
      <c r="AH393" s="21" t="s">
        <v>306</v>
      </c>
      <c r="AI393" s="21" t="s">
        <v>52</v>
      </c>
      <c r="AJ393" s="25">
        <v>0</v>
      </c>
    </row>
    <row r="394" spans="1:36" hidden="1">
      <c r="A394" s="20">
        <v>900014785</v>
      </c>
      <c r="B394" s="21" t="s">
        <v>41</v>
      </c>
      <c r="C394" s="21" t="s">
        <v>5</v>
      </c>
      <c r="D394" s="21">
        <v>3078</v>
      </c>
      <c r="E394" s="21" t="s">
        <v>313</v>
      </c>
      <c r="F394" s="21" t="s">
        <v>2180</v>
      </c>
      <c r="G394" s="21" t="s">
        <v>314</v>
      </c>
      <c r="H394" s="22">
        <v>45358</v>
      </c>
      <c r="I394" s="22">
        <v>45389</v>
      </c>
      <c r="J394" s="23">
        <v>166089.57999999999</v>
      </c>
      <c r="K394" s="23">
        <v>166089.57999999999</v>
      </c>
      <c r="L394" s="24" t="e">
        <v>#N/A</v>
      </c>
      <c r="M394" s="24" t="s">
        <v>44</v>
      </c>
      <c r="N394" s="25">
        <v>0</v>
      </c>
      <c r="O394" s="21"/>
      <c r="P394" s="25">
        <v>0</v>
      </c>
      <c r="Q394" s="25">
        <v>0</v>
      </c>
      <c r="R394" s="21"/>
      <c r="S394" s="26"/>
      <c r="T394" s="21"/>
      <c r="U394" s="25">
        <v>0</v>
      </c>
      <c r="V394" s="25" t="s">
        <v>45</v>
      </c>
      <c r="W394" s="21" t="s">
        <v>45</v>
      </c>
      <c r="X394" s="26">
        <v>45358</v>
      </c>
      <c r="Y394" s="26">
        <v>45386</v>
      </c>
      <c r="Z394" s="26">
        <v>45392</v>
      </c>
      <c r="AA394" s="25">
        <v>196700</v>
      </c>
      <c r="AB394" s="25">
        <v>0</v>
      </c>
      <c r="AC394" s="25">
        <v>0</v>
      </c>
      <c r="AD394" s="25">
        <v>196700</v>
      </c>
      <c r="AE394" s="25">
        <v>0</v>
      </c>
      <c r="AF394" s="25">
        <v>196700</v>
      </c>
      <c r="AG394" s="21" t="s">
        <v>46</v>
      </c>
      <c r="AH394" s="21" t="s">
        <v>223</v>
      </c>
      <c r="AI394" s="21" t="s">
        <v>52</v>
      </c>
      <c r="AJ394" s="25">
        <v>0</v>
      </c>
    </row>
    <row r="395" spans="1:36" hidden="1">
      <c r="A395" s="20">
        <v>900014785</v>
      </c>
      <c r="B395" s="21" t="s">
        <v>41</v>
      </c>
      <c r="C395" s="21" t="s">
        <v>5</v>
      </c>
      <c r="D395" s="21">
        <v>3080</v>
      </c>
      <c r="E395" s="21" t="s">
        <v>315</v>
      </c>
      <c r="F395" s="21" t="s">
        <v>2181</v>
      </c>
      <c r="G395" s="21" t="s">
        <v>316</v>
      </c>
      <c r="H395" s="22">
        <v>45358</v>
      </c>
      <c r="I395" s="22">
        <v>45389</v>
      </c>
      <c r="J395" s="23">
        <v>166089.57999999999</v>
      </c>
      <c r="K395" s="23">
        <v>166089.57999999999</v>
      </c>
      <c r="L395" s="24" t="e">
        <v>#N/A</v>
      </c>
      <c r="M395" s="24" t="s">
        <v>44</v>
      </c>
      <c r="N395" s="25">
        <v>0</v>
      </c>
      <c r="O395" s="21"/>
      <c r="P395" s="25">
        <v>0</v>
      </c>
      <c r="Q395" s="25">
        <v>0</v>
      </c>
      <c r="R395" s="21"/>
      <c r="S395" s="26"/>
      <c r="T395" s="21"/>
      <c r="U395" s="25">
        <v>0</v>
      </c>
      <c r="V395" s="25" t="s">
        <v>45</v>
      </c>
      <c r="W395" s="21" t="s">
        <v>45</v>
      </c>
      <c r="X395" s="26">
        <v>45358</v>
      </c>
      <c r="Y395" s="26">
        <v>45386</v>
      </c>
      <c r="Z395" s="26">
        <v>45392</v>
      </c>
      <c r="AA395" s="25">
        <v>196700</v>
      </c>
      <c r="AB395" s="25">
        <v>0</v>
      </c>
      <c r="AC395" s="25">
        <v>0</v>
      </c>
      <c r="AD395" s="25">
        <v>196700</v>
      </c>
      <c r="AE395" s="25">
        <v>0</v>
      </c>
      <c r="AF395" s="25">
        <v>196700</v>
      </c>
      <c r="AG395" s="21" t="s">
        <v>46</v>
      </c>
      <c r="AH395" s="21" t="s">
        <v>306</v>
      </c>
      <c r="AI395" s="21" t="s">
        <v>52</v>
      </c>
      <c r="AJ395" s="25">
        <v>0</v>
      </c>
    </row>
    <row r="396" spans="1:36" hidden="1">
      <c r="A396" s="20">
        <v>900014785</v>
      </c>
      <c r="B396" s="21" t="s">
        <v>41</v>
      </c>
      <c r="C396" s="21" t="s">
        <v>5</v>
      </c>
      <c r="D396" s="21">
        <v>3081</v>
      </c>
      <c r="E396" s="21" t="s">
        <v>317</v>
      </c>
      <c r="F396" s="21" t="s">
        <v>2182</v>
      </c>
      <c r="G396" s="21" t="s">
        <v>318</v>
      </c>
      <c r="H396" s="22">
        <v>45358</v>
      </c>
      <c r="I396" s="22">
        <v>45389</v>
      </c>
      <c r="J396" s="23">
        <v>166089.57999999999</v>
      </c>
      <c r="K396" s="23">
        <v>166089.57999999999</v>
      </c>
      <c r="L396" s="24" t="e">
        <v>#N/A</v>
      </c>
      <c r="M396" s="24" t="s">
        <v>44</v>
      </c>
      <c r="N396" s="25">
        <v>0</v>
      </c>
      <c r="O396" s="21"/>
      <c r="P396" s="25">
        <v>0</v>
      </c>
      <c r="Q396" s="25">
        <v>0</v>
      </c>
      <c r="R396" s="21"/>
      <c r="S396" s="26"/>
      <c r="T396" s="21"/>
      <c r="U396" s="25">
        <v>0</v>
      </c>
      <c r="V396" s="25" t="s">
        <v>45</v>
      </c>
      <c r="W396" s="21" t="s">
        <v>45</v>
      </c>
      <c r="X396" s="26">
        <v>45358</v>
      </c>
      <c r="Y396" s="26">
        <v>45386</v>
      </c>
      <c r="Z396" s="26">
        <v>45392</v>
      </c>
      <c r="AA396" s="25">
        <v>196700</v>
      </c>
      <c r="AB396" s="25">
        <v>0</v>
      </c>
      <c r="AC396" s="25">
        <v>0</v>
      </c>
      <c r="AD396" s="25">
        <v>196700</v>
      </c>
      <c r="AE396" s="25">
        <v>0</v>
      </c>
      <c r="AF396" s="25">
        <v>196700</v>
      </c>
      <c r="AG396" s="21" t="s">
        <v>46</v>
      </c>
      <c r="AH396" s="21" t="s">
        <v>269</v>
      </c>
      <c r="AI396" s="21" t="s">
        <v>52</v>
      </c>
      <c r="AJ396" s="25">
        <v>0</v>
      </c>
    </row>
    <row r="397" spans="1:36" hidden="1">
      <c r="A397" s="20">
        <v>900014785</v>
      </c>
      <c r="B397" s="21" t="s">
        <v>41</v>
      </c>
      <c r="C397" s="21" t="s">
        <v>5</v>
      </c>
      <c r="D397" s="21">
        <v>3082</v>
      </c>
      <c r="E397" s="21" t="s">
        <v>319</v>
      </c>
      <c r="F397" s="21" t="s">
        <v>2183</v>
      </c>
      <c r="G397" s="21" t="s">
        <v>320</v>
      </c>
      <c r="H397" s="22">
        <v>45358</v>
      </c>
      <c r="I397" s="22">
        <v>45389</v>
      </c>
      <c r="J397" s="23">
        <v>170589.58</v>
      </c>
      <c r="K397" s="23">
        <v>170589.58</v>
      </c>
      <c r="L397" s="24" t="e">
        <v>#N/A</v>
      </c>
      <c r="M397" s="24" t="s">
        <v>44</v>
      </c>
      <c r="N397" s="25">
        <v>0</v>
      </c>
      <c r="O397" s="21"/>
      <c r="P397" s="25">
        <v>0</v>
      </c>
      <c r="Q397" s="25">
        <v>0</v>
      </c>
      <c r="R397" s="21"/>
      <c r="S397" s="26"/>
      <c r="T397" s="21"/>
      <c r="U397" s="25">
        <v>0</v>
      </c>
      <c r="V397" s="25" t="s">
        <v>45</v>
      </c>
      <c r="W397" s="21" t="s">
        <v>45</v>
      </c>
      <c r="X397" s="26">
        <v>45358</v>
      </c>
      <c r="Y397" s="26">
        <v>45386</v>
      </c>
      <c r="Z397" s="26">
        <v>45392</v>
      </c>
      <c r="AA397" s="25">
        <v>196700</v>
      </c>
      <c r="AB397" s="25">
        <v>0</v>
      </c>
      <c r="AC397" s="25">
        <v>0</v>
      </c>
      <c r="AD397" s="25">
        <v>196700</v>
      </c>
      <c r="AE397" s="25">
        <v>0</v>
      </c>
      <c r="AF397" s="25">
        <v>196700</v>
      </c>
      <c r="AG397" s="21" t="s">
        <v>46</v>
      </c>
      <c r="AH397" s="21" t="s">
        <v>269</v>
      </c>
      <c r="AI397" s="21" t="s">
        <v>52</v>
      </c>
      <c r="AJ397" s="25">
        <v>0</v>
      </c>
    </row>
    <row r="398" spans="1:36" hidden="1">
      <c r="A398" s="20">
        <v>900014785</v>
      </c>
      <c r="B398" s="21" t="s">
        <v>41</v>
      </c>
      <c r="C398" s="21" t="s">
        <v>5</v>
      </c>
      <c r="D398" s="21">
        <v>3083</v>
      </c>
      <c r="E398" s="21" t="s">
        <v>321</v>
      </c>
      <c r="F398" s="21" t="s">
        <v>2184</v>
      </c>
      <c r="G398" s="21" t="s">
        <v>322</v>
      </c>
      <c r="H398" s="22">
        <v>45358</v>
      </c>
      <c r="I398" s="22">
        <v>45389</v>
      </c>
      <c r="J398" s="23">
        <v>170589.58</v>
      </c>
      <c r="K398" s="23">
        <v>170589.58</v>
      </c>
      <c r="L398" s="24" t="e">
        <v>#N/A</v>
      </c>
      <c r="M398" s="24" t="s">
        <v>44</v>
      </c>
      <c r="N398" s="25">
        <v>0</v>
      </c>
      <c r="O398" s="21"/>
      <c r="P398" s="25">
        <v>0</v>
      </c>
      <c r="Q398" s="25">
        <v>0</v>
      </c>
      <c r="R398" s="21"/>
      <c r="S398" s="26"/>
      <c r="T398" s="21"/>
      <c r="U398" s="25">
        <v>0</v>
      </c>
      <c r="V398" s="25" t="s">
        <v>45</v>
      </c>
      <c r="W398" s="21" t="s">
        <v>45</v>
      </c>
      <c r="X398" s="26">
        <v>45358</v>
      </c>
      <c r="Y398" s="26">
        <v>45386</v>
      </c>
      <c r="Z398" s="26">
        <v>45392</v>
      </c>
      <c r="AA398" s="25">
        <v>196700</v>
      </c>
      <c r="AB398" s="25">
        <v>0</v>
      </c>
      <c r="AC398" s="25">
        <v>0</v>
      </c>
      <c r="AD398" s="25">
        <v>196700</v>
      </c>
      <c r="AE398" s="25">
        <v>0</v>
      </c>
      <c r="AF398" s="25">
        <v>196700</v>
      </c>
      <c r="AG398" s="21" t="s">
        <v>46</v>
      </c>
      <c r="AH398" s="21" t="s">
        <v>269</v>
      </c>
      <c r="AI398" s="21" t="s">
        <v>52</v>
      </c>
      <c r="AJ398" s="25">
        <v>0</v>
      </c>
    </row>
    <row r="399" spans="1:36" hidden="1">
      <c r="A399" s="20">
        <v>900014785</v>
      </c>
      <c r="B399" s="21" t="s">
        <v>41</v>
      </c>
      <c r="C399" s="21" t="s">
        <v>5</v>
      </c>
      <c r="D399" s="21">
        <v>3084</v>
      </c>
      <c r="E399" s="21" t="s">
        <v>323</v>
      </c>
      <c r="F399" s="21" t="s">
        <v>2185</v>
      </c>
      <c r="G399" s="21" t="s">
        <v>324</v>
      </c>
      <c r="H399" s="22">
        <v>45358</v>
      </c>
      <c r="I399" s="22">
        <v>45389</v>
      </c>
      <c r="J399" s="23">
        <v>170589.58</v>
      </c>
      <c r="K399" s="23">
        <v>170589.58</v>
      </c>
      <c r="L399" s="24" t="e">
        <v>#N/A</v>
      </c>
      <c r="M399" s="24" t="s">
        <v>44</v>
      </c>
      <c r="N399" s="25">
        <v>0</v>
      </c>
      <c r="O399" s="21"/>
      <c r="P399" s="25">
        <v>0</v>
      </c>
      <c r="Q399" s="25">
        <v>0</v>
      </c>
      <c r="R399" s="21"/>
      <c r="S399" s="26"/>
      <c r="T399" s="21"/>
      <c r="U399" s="25">
        <v>0</v>
      </c>
      <c r="V399" s="25" t="s">
        <v>45</v>
      </c>
      <c r="W399" s="21" t="s">
        <v>45</v>
      </c>
      <c r="X399" s="26">
        <v>45358</v>
      </c>
      <c r="Y399" s="26">
        <v>45386</v>
      </c>
      <c r="Z399" s="26">
        <v>45392</v>
      </c>
      <c r="AA399" s="25">
        <v>196700</v>
      </c>
      <c r="AB399" s="25">
        <v>0</v>
      </c>
      <c r="AC399" s="25">
        <v>0</v>
      </c>
      <c r="AD399" s="25">
        <v>196700</v>
      </c>
      <c r="AE399" s="25">
        <v>0</v>
      </c>
      <c r="AF399" s="25">
        <v>196700</v>
      </c>
      <c r="AG399" s="21" t="s">
        <v>46</v>
      </c>
      <c r="AH399" s="21" t="s">
        <v>269</v>
      </c>
      <c r="AI399" s="21" t="s">
        <v>52</v>
      </c>
      <c r="AJ399" s="25">
        <v>0</v>
      </c>
    </row>
    <row r="400" spans="1:36" hidden="1">
      <c r="A400" s="20">
        <v>900014785</v>
      </c>
      <c r="B400" s="21" t="s">
        <v>41</v>
      </c>
      <c r="C400" s="21" t="s">
        <v>5</v>
      </c>
      <c r="D400" s="21">
        <v>3085</v>
      </c>
      <c r="E400" s="21" t="s">
        <v>325</v>
      </c>
      <c r="F400" s="21" t="s">
        <v>2186</v>
      </c>
      <c r="G400" s="21" t="s">
        <v>326</v>
      </c>
      <c r="H400" s="22">
        <v>45358</v>
      </c>
      <c r="I400" s="22">
        <v>45389</v>
      </c>
      <c r="J400" s="23">
        <v>170589.58</v>
      </c>
      <c r="K400" s="23">
        <v>170589.58</v>
      </c>
      <c r="L400" s="24" t="e">
        <v>#N/A</v>
      </c>
      <c r="M400" s="24" t="s">
        <v>44</v>
      </c>
      <c r="N400" s="25">
        <v>0</v>
      </c>
      <c r="O400" s="21"/>
      <c r="P400" s="25">
        <v>0</v>
      </c>
      <c r="Q400" s="25">
        <v>0</v>
      </c>
      <c r="R400" s="21"/>
      <c r="S400" s="26"/>
      <c r="T400" s="21"/>
      <c r="U400" s="25">
        <v>0</v>
      </c>
      <c r="V400" s="25" t="s">
        <v>45</v>
      </c>
      <c r="W400" s="21" t="s">
        <v>45</v>
      </c>
      <c r="X400" s="26">
        <v>45358</v>
      </c>
      <c r="Y400" s="26">
        <v>45386</v>
      </c>
      <c r="Z400" s="26">
        <v>45392</v>
      </c>
      <c r="AA400" s="25">
        <v>196700</v>
      </c>
      <c r="AB400" s="25">
        <v>0</v>
      </c>
      <c r="AC400" s="25">
        <v>0</v>
      </c>
      <c r="AD400" s="25">
        <v>196700</v>
      </c>
      <c r="AE400" s="25">
        <v>0</v>
      </c>
      <c r="AF400" s="25">
        <v>196700</v>
      </c>
      <c r="AG400" s="21" t="s">
        <v>46</v>
      </c>
      <c r="AH400" s="21" t="s">
        <v>269</v>
      </c>
      <c r="AI400" s="21" t="s">
        <v>52</v>
      </c>
      <c r="AJ400" s="25">
        <v>0</v>
      </c>
    </row>
    <row r="401" spans="1:36" hidden="1">
      <c r="A401" s="20">
        <v>900014785</v>
      </c>
      <c r="B401" s="21" t="s">
        <v>41</v>
      </c>
      <c r="C401" s="21" t="s">
        <v>5</v>
      </c>
      <c r="D401" s="21">
        <v>3086</v>
      </c>
      <c r="E401" s="21" t="s">
        <v>327</v>
      </c>
      <c r="F401" s="21" t="s">
        <v>2187</v>
      </c>
      <c r="G401" s="21" t="s">
        <v>328</v>
      </c>
      <c r="H401" s="22">
        <v>45358</v>
      </c>
      <c r="I401" s="22">
        <v>45389</v>
      </c>
      <c r="J401" s="23">
        <v>166089.57999999999</v>
      </c>
      <c r="K401" s="23">
        <v>166089.57999999999</v>
      </c>
      <c r="L401" s="24" t="e">
        <v>#N/A</v>
      </c>
      <c r="M401" s="24" t="s">
        <v>44</v>
      </c>
      <c r="N401" s="25">
        <v>0</v>
      </c>
      <c r="O401" s="21"/>
      <c r="P401" s="25">
        <v>0</v>
      </c>
      <c r="Q401" s="25">
        <v>0</v>
      </c>
      <c r="R401" s="21"/>
      <c r="S401" s="26"/>
      <c r="T401" s="21"/>
      <c r="U401" s="25">
        <v>0</v>
      </c>
      <c r="V401" s="25" t="s">
        <v>45</v>
      </c>
      <c r="W401" s="21" t="s">
        <v>45</v>
      </c>
      <c r="X401" s="26">
        <v>45358</v>
      </c>
      <c r="Y401" s="26">
        <v>45386</v>
      </c>
      <c r="Z401" s="26">
        <v>45392</v>
      </c>
      <c r="AA401" s="25">
        <v>196700</v>
      </c>
      <c r="AB401" s="25">
        <v>0</v>
      </c>
      <c r="AC401" s="25">
        <v>0</v>
      </c>
      <c r="AD401" s="25">
        <v>196700</v>
      </c>
      <c r="AE401" s="25">
        <v>0</v>
      </c>
      <c r="AF401" s="25">
        <v>196700</v>
      </c>
      <c r="AG401" s="21" t="s">
        <v>46</v>
      </c>
      <c r="AH401" s="21" t="s">
        <v>269</v>
      </c>
      <c r="AI401" s="21" t="s">
        <v>52</v>
      </c>
      <c r="AJ401" s="25">
        <v>0</v>
      </c>
    </row>
    <row r="402" spans="1:36" hidden="1">
      <c r="A402" s="20">
        <v>900014785</v>
      </c>
      <c r="B402" s="21" t="s">
        <v>41</v>
      </c>
      <c r="C402" s="21" t="s">
        <v>5</v>
      </c>
      <c r="D402" s="21">
        <v>3092</v>
      </c>
      <c r="E402" s="21" t="s">
        <v>1101</v>
      </c>
      <c r="F402" s="21" t="s">
        <v>2188</v>
      </c>
      <c r="G402" s="21" t="s">
        <v>1102</v>
      </c>
      <c r="H402" s="22">
        <v>45358</v>
      </c>
      <c r="I402" s="22">
        <v>45389</v>
      </c>
      <c r="J402" s="23">
        <v>39102</v>
      </c>
      <c r="K402" s="23">
        <v>39102</v>
      </c>
      <c r="L402" s="24" t="e">
        <v>#N/A</v>
      </c>
      <c r="M402" s="24" t="s">
        <v>44</v>
      </c>
      <c r="N402" s="25">
        <v>0</v>
      </c>
      <c r="O402" s="21"/>
      <c r="P402" s="25">
        <v>0</v>
      </c>
      <c r="Q402" s="25">
        <v>0</v>
      </c>
      <c r="R402" s="21"/>
      <c r="S402" s="26"/>
      <c r="T402" s="21"/>
      <c r="U402" s="25">
        <v>0</v>
      </c>
      <c r="V402" s="25" t="s">
        <v>1298</v>
      </c>
      <c r="W402" s="21" t="s">
        <v>45</v>
      </c>
      <c r="X402" s="26">
        <v>45358</v>
      </c>
      <c r="Y402" s="26">
        <v>45386</v>
      </c>
      <c r="Z402" s="26">
        <v>45391</v>
      </c>
      <c r="AA402" s="25">
        <v>39900</v>
      </c>
      <c r="AB402" s="25">
        <v>0</v>
      </c>
      <c r="AC402" s="25">
        <v>0</v>
      </c>
      <c r="AD402" s="25">
        <v>39900</v>
      </c>
      <c r="AE402" s="25">
        <v>0</v>
      </c>
      <c r="AF402" s="25">
        <v>39900</v>
      </c>
      <c r="AG402" s="21" t="s">
        <v>46</v>
      </c>
      <c r="AH402" s="21" t="s">
        <v>1103</v>
      </c>
      <c r="AI402" s="21" t="s">
        <v>52</v>
      </c>
      <c r="AJ402" s="25">
        <v>0</v>
      </c>
    </row>
    <row r="403" spans="1:36" hidden="1">
      <c r="A403" s="20">
        <v>900014785</v>
      </c>
      <c r="B403" s="21" t="s">
        <v>41</v>
      </c>
      <c r="C403" s="21" t="s">
        <v>5</v>
      </c>
      <c r="D403" s="21">
        <v>3093</v>
      </c>
      <c r="E403" s="21" t="s">
        <v>371</v>
      </c>
      <c r="F403" s="21" t="s">
        <v>2189</v>
      </c>
      <c r="G403" s="21" t="s">
        <v>372</v>
      </c>
      <c r="H403" s="22">
        <v>45362</v>
      </c>
      <c r="I403" s="22">
        <v>45393</v>
      </c>
      <c r="J403" s="23">
        <v>191786</v>
      </c>
      <c r="K403" s="23">
        <v>191786</v>
      </c>
      <c r="L403" s="24" t="e">
        <v>#N/A</v>
      </c>
      <c r="M403" s="24" t="s">
        <v>44</v>
      </c>
      <c r="N403" s="25">
        <v>0</v>
      </c>
      <c r="O403" s="21"/>
      <c r="P403" s="25">
        <v>0</v>
      </c>
      <c r="Q403" s="25">
        <v>0</v>
      </c>
      <c r="R403" s="21"/>
      <c r="S403" s="26"/>
      <c r="T403" s="21"/>
      <c r="U403" s="25">
        <v>0</v>
      </c>
      <c r="V403" s="25" t="s">
        <v>45</v>
      </c>
      <c r="W403" s="21" t="s">
        <v>45</v>
      </c>
      <c r="X403" s="26">
        <v>45362</v>
      </c>
      <c r="Y403" s="26">
        <v>45386</v>
      </c>
      <c r="Z403" s="26">
        <v>45408</v>
      </c>
      <c r="AA403" s="25">
        <v>195700</v>
      </c>
      <c r="AB403" s="25">
        <v>0</v>
      </c>
      <c r="AC403" s="25">
        <v>0</v>
      </c>
      <c r="AD403" s="25">
        <v>195700</v>
      </c>
      <c r="AE403" s="25">
        <v>0</v>
      </c>
      <c r="AF403" s="25">
        <v>195700</v>
      </c>
      <c r="AG403" s="21" t="s">
        <v>46</v>
      </c>
      <c r="AH403" s="21" t="s">
        <v>373</v>
      </c>
      <c r="AI403" s="21" t="s">
        <v>52</v>
      </c>
      <c r="AJ403" s="25">
        <v>0</v>
      </c>
    </row>
    <row r="404" spans="1:36" hidden="1">
      <c r="A404" s="20">
        <v>900014785</v>
      </c>
      <c r="B404" s="21" t="s">
        <v>41</v>
      </c>
      <c r="C404" s="21" t="s">
        <v>5</v>
      </c>
      <c r="D404" s="21">
        <v>3110</v>
      </c>
      <c r="E404" s="21" t="s">
        <v>430</v>
      </c>
      <c r="F404" s="21" t="s">
        <v>2190</v>
      </c>
      <c r="G404" s="21" t="s">
        <v>431</v>
      </c>
      <c r="H404" s="22">
        <v>45362</v>
      </c>
      <c r="I404" s="22">
        <v>45393</v>
      </c>
      <c r="J404" s="23">
        <v>182868</v>
      </c>
      <c r="K404" s="23">
        <v>182868</v>
      </c>
      <c r="L404" s="24" t="e">
        <v>#N/A</v>
      </c>
      <c r="M404" s="24" t="s">
        <v>44</v>
      </c>
      <c r="N404" s="25">
        <v>0</v>
      </c>
      <c r="O404" s="21"/>
      <c r="P404" s="25">
        <v>0</v>
      </c>
      <c r="Q404" s="25">
        <v>0</v>
      </c>
      <c r="R404" s="21"/>
      <c r="S404" s="26"/>
      <c r="T404" s="21"/>
      <c r="U404" s="25">
        <v>0</v>
      </c>
      <c r="V404" s="25" t="s">
        <v>45</v>
      </c>
      <c r="W404" s="21" t="s">
        <v>45</v>
      </c>
      <c r="X404" s="26">
        <v>45362</v>
      </c>
      <c r="Y404" s="26">
        <v>45386</v>
      </c>
      <c r="Z404" s="26">
        <v>45393</v>
      </c>
      <c r="AA404" s="25">
        <v>186600</v>
      </c>
      <c r="AB404" s="25">
        <v>0</v>
      </c>
      <c r="AC404" s="25">
        <v>0</v>
      </c>
      <c r="AD404" s="25">
        <v>186600</v>
      </c>
      <c r="AE404" s="25">
        <v>0</v>
      </c>
      <c r="AF404" s="25">
        <v>186600</v>
      </c>
      <c r="AG404" s="21" t="s">
        <v>46</v>
      </c>
      <c r="AH404" s="21" t="s">
        <v>412</v>
      </c>
      <c r="AI404" s="21" t="s">
        <v>52</v>
      </c>
      <c r="AJ404" s="25">
        <v>0</v>
      </c>
    </row>
    <row r="405" spans="1:36" hidden="1">
      <c r="A405" s="20">
        <v>900014785</v>
      </c>
      <c r="B405" s="21" t="s">
        <v>41</v>
      </c>
      <c r="C405" s="21" t="s">
        <v>5</v>
      </c>
      <c r="D405" s="21">
        <v>3111</v>
      </c>
      <c r="E405" s="21" t="s">
        <v>432</v>
      </c>
      <c r="F405" s="21" t="s">
        <v>2191</v>
      </c>
      <c r="G405" s="21" t="s">
        <v>433</v>
      </c>
      <c r="H405" s="22">
        <v>45362</v>
      </c>
      <c r="I405" s="22">
        <v>45393</v>
      </c>
      <c r="J405" s="23">
        <v>182868</v>
      </c>
      <c r="K405" s="23">
        <v>182868</v>
      </c>
      <c r="L405" s="24" t="e">
        <v>#N/A</v>
      </c>
      <c r="M405" s="24" t="s">
        <v>44</v>
      </c>
      <c r="N405" s="25">
        <v>0</v>
      </c>
      <c r="O405" s="21"/>
      <c r="P405" s="25">
        <v>0</v>
      </c>
      <c r="Q405" s="25">
        <v>0</v>
      </c>
      <c r="R405" s="21"/>
      <c r="S405" s="26"/>
      <c r="T405" s="21"/>
      <c r="U405" s="25">
        <v>0</v>
      </c>
      <c r="V405" s="25" t="s">
        <v>45</v>
      </c>
      <c r="W405" s="21" t="s">
        <v>45</v>
      </c>
      <c r="X405" s="26">
        <v>45362</v>
      </c>
      <c r="Y405" s="26">
        <v>45386</v>
      </c>
      <c r="Z405" s="26">
        <v>45393</v>
      </c>
      <c r="AA405" s="25">
        <v>186600</v>
      </c>
      <c r="AB405" s="25">
        <v>0</v>
      </c>
      <c r="AC405" s="25">
        <v>0</v>
      </c>
      <c r="AD405" s="25">
        <v>186600</v>
      </c>
      <c r="AE405" s="25">
        <v>0</v>
      </c>
      <c r="AF405" s="25">
        <v>186600</v>
      </c>
      <c r="AG405" s="21" t="s">
        <v>46</v>
      </c>
      <c r="AH405" s="21" t="s">
        <v>419</v>
      </c>
      <c r="AI405" s="21" t="s">
        <v>52</v>
      </c>
      <c r="AJ405" s="25">
        <v>0</v>
      </c>
    </row>
    <row r="406" spans="1:36" hidden="1">
      <c r="A406" s="20">
        <v>900014785</v>
      </c>
      <c r="B406" s="21" t="s">
        <v>41</v>
      </c>
      <c r="C406" s="21" t="s">
        <v>5</v>
      </c>
      <c r="D406" s="21">
        <v>3115</v>
      </c>
      <c r="E406" s="21" t="s">
        <v>643</v>
      </c>
      <c r="F406" s="21" t="s">
        <v>2192</v>
      </c>
      <c r="G406" s="21" t="s">
        <v>644</v>
      </c>
      <c r="H406" s="22">
        <v>45362</v>
      </c>
      <c r="I406" s="22">
        <v>45393</v>
      </c>
      <c r="J406" s="23">
        <v>178164</v>
      </c>
      <c r="K406" s="23">
        <v>178164</v>
      </c>
      <c r="L406" s="24" t="e">
        <v>#N/A</v>
      </c>
      <c r="M406" s="24" t="s">
        <v>44</v>
      </c>
      <c r="N406" s="25">
        <v>0</v>
      </c>
      <c r="O406" s="21"/>
      <c r="P406" s="25">
        <v>0</v>
      </c>
      <c r="Q406" s="25">
        <v>0</v>
      </c>
      <c r="R406" s="21"/>
      <c r="S406" s="26"/>
      <c r="T406" s="21"/>
      <c r="U406" s="25">
        <v>0</v>
      </c>
      <c r="V406" s="25" t="s">
        <v>45</v>
      </c>
      <c r="W406" s="21" t="s">
        <v>45</v>
      </c>
      <c r="X406" s="26">
        <v>45362</v>
      </c>
      <c r="Y406" s="26">
        <v>45386</v>
      </c>
      <c r="Z406" s="26">
        <v>45408</v>
      </c>
      <c r="AA406" s="25">
        <v>181800</v>
      </c>
      <c r="AB406" s="25">
        <v>0</v>
      </c>
      <c r="AC406" s="25">
        <v>0</v>
      </c>
      <c r="AD406" s="25">
        <v>181800</v>
      </c>
      <c r="AE406" s="25">
        <v>0</v>
      </c>
      <c r="AF406" s="25">
        <v>181800</v>
      </c>
      <c r="AG406" s="21" t="s">
        <v>46</v>
      </c>
      <c r="AH406" s="21" t="s">
        <v>645</v>
      </c>
      <c r="AI406" s="21" t="s">
        <v>52</v>
      </c>
      <c r="AJ406" s="25">
        <v>0</v>
      </c>
    </row>
    <row r="407" spans="1:36" hidden="1">
      <c r="A407" s="20">
        <v>900014785</v>
      </c>
      <c r="B407" s="21" t="s">
        <v>41</v>
      </c>
      <c r="C407" s="21" t="s">
        <v>5</v>
      </c>
      <c r="D407" s="21">
        <v>3108</v>
      </c>
      <c r="E407" s="21" t="s">
        <v>668</v>
      </c>
      <c r="F407" s="21" t="s">
        <v>2193</v>
      </c>
      <c r="G407" s="21" t="s">
        <v>669</v>
      </c>
      <c r="H407" s="22">
        <v>45362</v>
      </c>
      <c r="I407" s="22">
        <v>45393</v>
      </c>
      <c r="J407" s="23">
        <v>163856</v>
      </c>
      <c r="K407" s="23">
        <v>163856</v>
      </c>
      <c r="L407" s="24" t="e">
        <v>#N/A</v>
      </c>
      <c r="M407" s="24" t="s">
        <v>44</v>
      </c>
      <c r="N407" s="25">
        <v>0</v>
      </c>
      <c r="O407" s="21"/>
      <c r="P407" s="25">
        <v>0</v>
      </c>
      <c r="Q407" s="25">
        <v>0</v>
      </c>
      <c r="R407" s="21"/>
      <c r="S407" s="26"/>
      <c r="T407" s="21"/>
      <c r="U407" s="25">
        <v>0</v>
      </c>
      <c r="V407" s="25" t="s">
        <v>45</v>
      </c>
      <c r="W407" s="21" t="s">
        <v>45</v>
      </c>
      <c r="X407" s="26">
        <v>45362</v>
      </c>
      <c r="Y407" s="26">
        <v>45386</v>
      </c>
      <c r="Z407" s="26">
        <v>45403</v>
      </c>
      <c r="AA407" s="25">
        <v>167200</v>
      </c>
      <c r="AB407" s="25">
        <v>0</v>
      </c>
      <c r="AC407" s="25">
        <v>0</v>
      </c>
      <c r="AD407" s="25">
        <v>167200</v>
      </c>
      <c r="AE407" s="25">
        <v>0</v>
      </c>
      <c r="AF407" s="25">
        <v>167200</v>
      </c>
      <c r="AG407" s="21" t="s">
        <v>46</v>
      </c>
      <c r="AH407" s="21" t="s">
        <v>670</v>
      </c>
      <c r="AI407" s="21" t="s">
        <v>52</v>
      </c>
      <c r="AJ407" s="25">
        <v>0</v>
      </c>
    </row>
    <row r="408" spans="1:36" hidden="1">
      <c r="A408" s="20">
        <v>900014785</v>
      </c>
      <c r="B408" s="21" t="s">
        <v>41</v>
      </c>
      <c r="C408" s="21" t="s">
        <v>5</v>
      </c>
      <c r="D408" s="21">
        <v>3109</v>
      </c>
      <c r="E408" s="21" t="s">
        <v>671</v>
      </c>
      <c r="F408" s="21" t="s">
        <v>2194</v>
      </c>
      <c r="G408" s="21" t="s">
        <v>672</v>
      </c>
      <c r="H408" s="22">
        <v>45362</v>
      </c>
      <c r="I408" s="22">
        <v>45393</v>
      </c>
      <c r="J408" s="23">
        <v>159356</v>
      </c>
      <c r="K408" s="23">
        <v>159356</v>
      </c>
      <c r="L408" s="24" t="e">
        <v>#N/A</v>
      </c>
      <c r="M408" s="24" t="s">
        <v>44</v>
      </c>
      <c r="N408" s="25">
        <v>0</v>
      </c>
      <c r="O408" s="21"/>
      <c r="P408" s="25">
        <v>0</v>
      </c>
      <c r="Q408" s="25">
        <v>0</v>
      </c>
      <c r="R408" s="21"/>
      <c r="S408" s="26"/>
      <c r="T408" s="21"/>
      <c r="U408" s="25">
        <v>0</v>
      </c>
      <c r="V408" s="25" t="s">
        <v>45</v>
      </c>
      <c r="W408" s="21" t="s">
        <v>45</v>
      </c>
      <c r="X408" s="26">
        <v>45362</v>
      </c>
      <c r="Y408" s="26">
        <v>45386</v>
      </c>
      <c r="Z408" s="26">
        <v>45403</v>
      </c>
      <c r="AA408" s="25">
        <v>167200</v>
      </c>
      <c r="AB408" s="25">
        <v>0</v>
      </c>
      <c r="AC408" s="25">
        <v>0</v>
      </c>
      <c r="AD408" s="25">
        <v>167200</v>
      </c>
      <c r="AE408" s="25">
        <v>0</v>
      </c>
      <c r="AF408" s="25">
        <v>167200</v>
      </c>
      <c r="AG408" s="21" t="s">
        <v>46</v>
      </c>
      <c r="AH408" s="21" t="s">
        <v>673</v>
      </c>
      <c r="AI408" s="21" t="s">
        <v>52</v>
      </c>
      <c r="AJ408" s="25">
        <v>0</v>
      </c>
    </row>
    <row r="409" spans="1:36" hidden="1">
      <c r="A409" s="20">
        <v>900014785</v>
      </c>
      <c r="B409" s="21" t="s">
        <v>41</v>
      </c>
      <c r="C409" s="21" t="s">
        <v>5</v>
      </c>
      <c r="D409" s="21">
        <v>3103</v>
      </c>
      <c r="E409" s="21" t="s">
        <v>783</v>
      </c>
      <c r="F409" s="21" t="s">
        <v>2195</v>
      </c>
      <c r="G409" s="21" t="s">
        <v>784</v>
      </c>
      <c r="H409" s="22">
        <v>45362</v>
      </c>
      <c r="I409" s="22">
        <v>45362</v>
      </c>
      <c r="J409" s="23">
        <v>138188</v>
      </c>
      <c r="K409" s="23">
        <v>138188</v>
      </c>
      <c r="L409" s="24" t="e">
        <v>#N/A</v>
      </c>
      <c r="M409" s="24" t="s">
        <v>44</v>
      </c>
      <c r="N409" s="25">
        <v>0</v>
      </c>
      <c r="O409" s="21"/>
      <c r="P409" s="25">
        <v>0</v>
      </c>
      <c r="Q409" s="25">
        <v>0</v>
      </c>
      <c r="R409" s="21"/>
      <c r="S409" s="26"/>
      <c r="T409" s="21"/>
      <c r="U409" s="25">
        <v>0</v>
      </c>
      <c r="V409" s="25" t="s">
        <v>45</v>
      </c>
      <c r="W409" s="21" t="s">
        <v>45</v>
      </c>
      <c r="X409" s="26">
        <v>45362</v>
      </c>
      <c r="Y409" s="26">
        <v>45476</v>
      </c>
      <c r="Z409" s="26">
        <v>45478</v>
      </c>
      <c r="AA409" s="25">
        <v>145600</v>
      </c>
      <c r="AB409" s="25">
        <v>0</v>
      </c>
      <c r="AC409" s="25">
        <v>0</v>
      </c>
      <c r="AD409" s="25">
        <v>145600</v>
      </c>
      <c r="AE409" s="25">
        <v>0</v>
      </c>
      <c r="AF409" s="25">
        <v>145600</v>
      </c>
      <c r="AG409" s="21" t="s">
        <v>46</v>
      </c>
      <c r="AH409" s="21" t="s">
        <v>760</v>
      </c>
      <c r="AI409" s="21" t="s">
        <v>52</v>
      </c>
      <c r="AJ409" s="25">
        <v>0</v>
      </c>
    </row>
    <row r="410" spans="1:36" hidden="1">
      <c r="A410" s="20">
        <v>900014785</v>
      </c>
      <c r="B410" s="21" t="s">
        <v>41</v>
      </c>
      <c r="C410" s="21" t="s">
        <v>5</v>
      </c>
      <c r="D410" s="21">
        <v>3101</v>
      </c>
      <c r="E410" s="21" t="s">
        <v>797</v>
      </c>
      <c r="F410" s="21" t="s">
        <v>2196</v>
      </c>
      <c r="G410" s="21" t="s">
        <v>798</v>
      </c>
      <c r="H410" s="22">
        <v>45362</v>
      </c>
      <c r="I410" s="22">
        <v>45393</v>
      </c>
      <c r="J410" s="23">
        <v>142688</v>
      </c>
      <c r="K410" s="23">
        <v>142688</v>
      </c>
      <c r="L410" s="24" t="e">
        <v>#N/A</v>
      </c>
      <c r="M410" s="24" t="s">
        <v>44</v>
      </c>
      <c r="N410" s="25">
        <v>0</v>
      </c>
      <c r="O410" s="21"/>
      <c r="P410" s="25">
        <v>0</v>
      </c>
      <c r="Q410" s="25">
        <v>0</v>
      </c>
      <c r="R410" s="21"/>
      <c r="S410" s="26"/>
      <c r="T410" s="21"/>
      <c r="U410" s="25">
        <v>0</v>
      </c>
      <c r="V410" s="25" t="s">
        <v>45</v>
      </c>
      <c r="W410" s="21" t="s">
        <v>45</v>
      </c>
      <c r="X410" s="26">
        <v>45362</v>
      </c>
      <c r="Y410" s="26">
        <v>45476</v>
      </c>
      <c r="Z410" s="26">
        <v>45478</v>
      </c>
      <c r="AA410" s="25">
        <v>145600</v>
      </c>
      <c r="AB410" s="25">
        <v>0</v>
      </c>
      <c r="AC410" s="25">
        <v>0</v>
      </c>
      <c r="AD410" s="25">
        <v>145600</v>
      </c>
      <c r="AE410" s="25">
        <v>0</v>
      </c>
      <c r="AF410" s="25">
        <v>145600</v>
      </c>
      <c r="AG410" s="21" t="s">
        <v>46</v>
      </c>
      <c r="AH410" s="21" t="s">
        <v>760</v>
      </c>
      <c r="AI410" s="21" t="s">
        <v>52</v>
      </c>
      <c r="AJ410" s="25">
        <v>0</v>
      </c>
    </row>
    <row r="411" spans="1:36" hidden="1">
      <c r="A411" s="20">
        <v>900014785</v>
      </c>
      <c r="B411" s="21" t="s">
        <v>41</v>
      </c>
      <c r="C411" s="21" t="s">
        <v>5</v>
      </c>
      <c r="D411" s="21">
        <v>3102</v>
      </c>
      <c r="E411" s="21" t="s">
        <v>799</v>
      </c>
      <c r="F411" s="21" t="s">
        <v>2197</v>
      </c>
      <c r="G411" s="21" t="s">
        <v>800</v>
      </c>
      <c r="H411" s="22">
        <v>45362</v>
      </c>
      <c r="I411" s="22">
        <v>45393</v>
      </c>
      <c r="J411" s="23">
        <v>138188</v>
      </c>
      <c r="K411" s="23">
        <v>138188</v>
      </c>
      <c r="L411" s="24" t="e">
        <v>#N/A</v>
      </c>
      <c r="M411" s="24" t="s">
        <v>44</v>
      </c>
      <c r="N411" s="25">
        <v>0</v>
      </c>
      <c r="O411" s="21"/>
      <c r="P411" s="25">
        <v>0</v>
      </c>
      <c r="Q411" s="25">
        <v>0</v>
      </c>
      <c r="R411" s="21"/>
      <c r="S411" s="26"/>
      <c r="T411" s="21"/>
      <c r="U411" s="25">
        <v>0</v>
      </c>
      <c r="V411" s="25" t="s">
        <v>45</v>
      </c>
      <c r="W411" s="21" t="s">
        <v>45</v>
      </c>
      <c r="X411" s="26">
        <v>45362</v>
      </c>
      <c r="Y411" s="26">
        <v>45476</v>
      </c>
      <c r="Z411" s="26">
        <v>45478</v>
      </c>
      <c r="AA411" s="25">
        <v>145600</v>
      </c>
      <c r="AB411" s="25">
        <v>0</v>
      </c>
      <c r="AC411" s="25">
        <v>0</v>
      </c>
      <c r="AD411" s="25">
        <v>145600</v>
      </c>
      <c r="AE411" s="25">
        <v>0</v>
      </c>
      <c r="AF411" s="25">
        <v>145600</v>
      </c>
      <c r="AG411" s="21" t="s">
        <v>46</v>
      </c>
      <c r="AH411" s="21" t="s">
        <v>760</v>
      </c>
      <c r="AI411" s="21" t="s">
        <v>52</v>
      </c>
      <c r="AJ411" s="25">
        <v>0</v>
      </c>
    </row>
    <row r="412" spans="1:36" hidden="1">
      <c r="A412" s="20">
        <v>900014785</v>
      </c>
      <c r="B412" s="21" t="s">
        <v>41</v>
      </c>
      <c r="C412" s="21" t="s">
        <v>5</v>
      </c>
      <c r="D412" s="21">
        <v>3104</v>
      </c>
      <c r="E412" s="21" t="s">
        <v>801</v>
      </c>
      <c r="F412" s="21" t="s">
        <v>2198</v>
      </c>
      <c r="G412" s="21" t="s">
        <v>802</v>
      </c>
      <c r="H412" s="22">
        <v>45362</v>
      </c>
      <c r="I412" s="22">
        <v>45393</v>
      </c>
      <c r="J412" s="23">
        <v>138188</v>
      </c>
      <c r="K412" s="23">
        <v>138188</v>
      </c>
      <c r="L412" s="24" t="e">
        <v>#N/A</v>
      </c>
      <c r="M412" s="24" t="s">
        <v>44</v>
      </c>
      <c r="N412" s="25">
        <v>0</v>
      </c>
      <c r="O412" s="21"/>
      <c r="P412" s="25">
        <v>0</v>
      </c>
      <c r="Q412" s="25">
        <v>0</v>
      </c>
      <c r="R412" s="21"/>
      <c r="S412" s="26"/>
      <c r="T412" s="21"/>
      <c r="U412" s="25">
        <v>0</v>
      </c>
      <c r="V412" s="25" t="s">
        <v>45</v>
      </c>
      <c r="W412" s="21" t="s">
        <v>45</v>
      </c>
      <c r="X412" s="26">
        <v>45362</v>
      </c>
      <c r="Y412" s="26">
        <v>45476</v>
      </c>
      <c r="Z412" s="26">
        <v>45478</v>
      </c>
      <c r="AA412" s="25">
        <v>145600</v>
      </c>
      <c r="AB412" s="25">
        <v>0</v>
      </c>
      <c r="AC412" s="25">
        <v>0</v>
      </c>
      <c r="AD412" s="25">
        <v>145600</v>
      </c>
      <c r="AE412" s="25">
        <v>0</v>
      </c>
      <c r="AF412" s="25">
        <v>145600</v>
      </c>
      <c r="AG412" s="21" t="s">
        <v>46</v>
      </c>
      <c r="AH412" s="21" t="s">
        <v>760</v>
      </c>
      <c r="AI412" s="21" t="s">
        <v>52</v>
      </c>
      <c r="AJ412" s="25">
        <v>0</v>
      </c>
    </row>
    <row r="413" spans="1:36" hidden="1">
      <c r="A413" s="20">
        <v>900014785</v>
      </c>
      <c r="B413" s="21" t="s">
        <v>41</v>
      </c>
      <c r="C413" s="21" t="s">
        <v>5</v>
      </c>
      <c r="D413" s="21">
        <v>3105</v>
      </c>
      <c r="E413" s="21" t="s">
        <v>803</v>
      </c>
      <c r="F413" s="21" t="s">
        <v>2199</v>
      </c>
      <c r="G413" s="21" t="s">
        <v>804</v>
      </c>
      <c r="H413" s="22">
        <v>45362</v>
      </c>
      <c r="I413" s="22">
        <v>45393</v>
      </c>
      <c r="J413" s="23">
        <v>142688</v>
      </c>
      <c r="K413" s="23">
        <v>142688</v>
      </c>
      <c r="L413" s="24" t="e">
        <v>#N/A</v>
      </c>
      <c r="M413" s="24" t="s">
        <v>44</v>
      </c>
      <c r="N413" s="25">
        <v>0</v>
      </c>
      <c r="O413" s="21"/>
      <c r="P413" s="25">
        <v>0</v>
      </c>
      <c r="Q413" s="25">
        <v>0</v>
      </c>
      <c r="R413" s="21"/>
      <c r="S413" s="26"/>
      <c r="T413" s="21"/>
      <c r="U413" s="25">
        <v>0</v>
      </c>
      <c r="V413" s="25" t="s">
        <v>45</v>
      </c>
      <c r="W413" s="21" t="s">
        <v>45</v>
      </c>
      <c r="X413" s="26">
        <v>45362</v>
      </c>
      <c r="Y413" s="26">
        <v>45476</v>
      </c>
      <c r="Z413" s="26">
        <v>45478</v>
      </c>
      <c r="AA413" s="25">
        <v>145600</v>
      </c>
      <c r="AB413" s="25">
        <v>0</v>
      </c>
      <c r="AC413" s="25">
        <v>0</v>
      </c>
      <c r="AD413" s="25">
        <v>145600</v>
      </c>
      <c r="AE413" s="25">
        <v>0</v>
      </c>
      <c r="AF413" s="25">
        <v>145600</v>
      </c>
      <c r="AG413" s="21" t="s">
        <v>46</v>
      </c>
      <c r="AH413" s="21" t="s">
        <v>760</v>
      </c>
      <c r="AI413" s="21" t="s">
        <v>52</v>
      </c>
      <c r="AJ413" s="25">
        <v>0</v>
      </c>
    </row>
    <row r="414" spans="1:36" hidden="1">
      <c r="A414" s="20">
        <v>900014785</v>
      </c>
      <c r="B414" s="21" t="s">
        <v>41</v>
      </c>
      <c r="C414" s="21" t="s">
        <v>5</v>
      </c>
      <c r="D414" s="21">
        <v>3106</v>
      </c>
      <c r="E414" s="21" t="s">
        <v>805</v>
      </c>
      <c r="F414" s="21" t="s">
        <v>2200</v>
      </c>
      <c r="G414" s="21" t="s">
        <v>806</v>
      </c>
      <c r="H414" s="22">
        <v>45362</v>
      </c>
      <c r="I414" s="22">
        <v>45393</v>
      </c>
      <c r="J414" s="23">
        <v>142688</v>
      </c>
      <c r="K414" s="23">
        <v>142688</v>
      </c>
      <c r="L414" s="24" t="e">
        <v>#N/A</v>
      </c>
      <c r="M414" s="24" t="s">
        <v>44</v>
      </c>
      <c r="N414" s="25">
        <v>0</v>
      </c>
      <c r="O414" s="21"/>
      <c r="P414" s="25">
        <v>0</v>
      </c>
      <c r="Q414" s="25">
        <v>0</v>
      </c>
      <c r="R414" s="21"/>
      <c r="S414" s="26"/>
      <c r="T414" s="21"/>
      <c r="U414" s="25">
        <v>0</v>
      </c>
      <c r="V414" s="25" t="s">
        <v>45</v>
      </c>
      <c r="W414" s="21" t="s">
        <v>45</v>
      </c>
      <c r="X414" s="26">
        <v>45362</v>
      </c>
      <c r="Y414" s="26">
        <v>45476</v>
      </c>
      <c r="Z414" s="26">
        <v>45478</v>
      </c>
      <c r="AA414" s="25">
        <v>145600</v>
      </c>
      <c r="AB414" s="25">
        <v>0</v>
      </c>
      <c r="AC414" s="25">
        <v>0</v>
      </c>
      <c r="AD414" s="25">
        <v>145600</v>
      </c>
      <c r="AE414" s="25">
        <v>0</v>
      </c>
      <c r="AF414" s="25">
        <v>145600</v>
      </c>
      <c r="AG414" s="21" t="s">
        <v>46</v>
      </c>
      <c r="AH414" s="21" t="s">
        <v>760</v>
      </c>
      <c r="AI414" s="21" t="s">
        <v>52</v>
      </c>
      <c r="AJ414" s="25">
        <v>0</v>
      </c>
    </row>
    <row r="415" spans="1:36" hidden="1">
      <c r="A415" s="20">
        <v>900014785</v>
      </c>
      <c r="B415" s="21" t="s">
        <v>41</v>
      </c>
      <c r="C415" s="21" t="s">
        <v>5</v>
      </c>
      <c r="D415" s="21">
        <v>3099</v>
      </c>
      <c r="E415" s="21" t="s">
        <v>1104</v>
      </c>
      <c r="F415" s="21" t="s">
        <v>2201</v>
      </c>
      <c r="G415" s="21" t="s">
        <v>1105</v>
      </c>
      <c r="H415" s="22">
        <v>45362</v>
      </c>
      <c r="I415" s="22">
        <v>45393</v>
      </c>
      <c r="J415" s="23">
        <v>39102</v>
      </c>
      <c r="K415" s="23">
        <v>39102</v>
      </c>
      <c r="L415" s="24" t="e">
        <v>#N/A</v>
      </c>
      <c r="M415" s="24" t="s">
        <v>44</v>
      </c>
      <c r="N415" s="25">
        <v>0</v>
      </c>
      <c r="O415" s="21"/>
      <c r="P415" s="25">
        <v>0</v>
      </c>
      <c r="Q415" s="25">
        <v>0</v>
      </c>
      <c r="R415" s="21"/>
      <c r="S415" s="26"/>
      <c r="T415" s="21"/>
      <c r="U415" s="25">
        <v>0</v>
      </c>
      <c r="V415" s="25" t="s">
        <v>45</v>
      </c>
      <c r="W415" s="21" t="s">
        <v>45</v>
      </c>
      <c r="X415" s="26">
        <v>45362</v>
      </c>
      <c r="Y415" s="26">
        <v>45386</v>
      </c>
      <c r="Z415" s="26">
        <v>45391</v>
      </c>
      <c r="AA415" s="25">
        <v>39900</v>
      </c>
      <c r="AB415" s="25">
        <v>0</v>
      </c>
      <c r="AC415" s="25">
        <v>0</v>
      </c>
      <c r="AD415" s="25">
        <v>39900</v>
      </c>
      <c r="AE415" s="25">
        <v>0</v>
      </c>
      <c r="AF415" s="25">
        <v>39900</v>
      </c>
      <c r="AG415" s="21" t="s">
        <v>46</v>
      </c>
      <c r="AH415" s="21" t="s">
        <v>1106</v>
      </c>
      <c r="AI415" s="21" t="s">
        <v>52</v>
      </c>
      <c r="AJ415" s="25">
        <v>0</v>
      </c>
    </row>
    <row r="416" spans="1:36" hidden="1">
      <c r="A416" s="20">
        <v>900014785</v>
      </c>
      <c r="B416" s="21" t="s">
        <v>41</v>
      </c>
      <c r="C416" s="21" t="s">
        <v>5</v>
      </c>
      <c r="D416" s="21">
        <v>3137</v>
      </c>
      <c r="E416" s="21" t="s">
        <v>329</v>
      </c>
      <c r="F416" s="21" t="s">
        <v>2202</v>
      </c>
      <c r="G416" s="21" t="s">
        <v>330</v>
      </c>
      <c r="H416" s="22">
        <v>45401</v>
      </c>
      <c r="I416" s="22">
        <v>45401</v>
      </c>
      <c r="J416" s="23">
        <v>188266</v>
      </c>
      <c r="K416" s="23">
        <v>188266</v>
      </c>
      <c r="L416" s="24" t="e">
        <v>#N/A</v>
      </c>
      <c r="M416" s="24" t="s">
        <v>44</v>
      </c>
      <c r="N416" s="25">
        <v>0</v>
      </c>
      <c r="O416" s="21"/>
      <c r="P416" s="25">
        <v>0</v>
      </c>
      <c r="Q416" s="25">
        <v>0</v>
      </c>
      <c r="R416" s="21"/>
      <c r="S416" s="26"/>
      <c r="T416" s="21"/>
      <c r="U416" s="25">
        <v>0</v>
      </c>
      <c r="V416" s="25" t="s">
        <v>45</v>
      </c>
      <c r="W416" s="21" t="s">
        <v>45</v>
      </c>
      <c r="X416" s="26">
        <v>45401</v>
      </c>
      <c r="Y416" s="26">
        <v>45414</v>
      </c>
      <c r="Z416" s="26">
        <v>45415</v>
      </c>
      <c r="AA416" s="25">
        <v>196700</v>
      </c>
      <c r="AB416" s="25">
        <v>0</v>
      </c>
      <c r="AC416" s="25">
        <v>0</v>
      </c>
      <c r="AD416" s="25">
        <v>196700</v>
      </c>
      <c r="AE416" s="25">
        <v>0</v>
      </c>
      <c r="AF416" s="25">
        <v>196700</v>
      </c>
      <c r="AG416" s="21" t="s">
        <v>46</v>
      </c>
      <c r="AH416" s="21" t="s">
        <v>269</v>
      </c>
      <c r="AI416" s="21" t="s">
        <v>48</v>
      </c>
      <c r="AJ416" s="25">
        <v>0</v>
      </c>
    </row>
    <row r="417" spans="1:36" hidden="1">
      <c r="A417" s="20">
        <v>900014785</v>
      </c>
      <c r="B417" s="21" t="s">
        <v>41</v>
      </c>
      <c r="C417" s="21" t="s">
        <v>5</v>
      </c>
      <c r="D417" s="21">
        <v>3138</v>
      </c>
      <c r="E417" s="21" t="s">
        <v>331</v>
      </c>
      <c r="F417" s="21" t="s">
        <v>2203</v>
      </c>
      <c r="G417" s="21" t="s">
        <v>332</v>
      </c>
      <c r="H417" s="22">
        <v>45401</v>
      </c>
      <c r="I417" s="22">
        <v>45401</v>
      </c>
      <c r="J417" s="23">
        <v>188266</v>
      </c>
      <c r="K417" s="23">
        <v>188266</v>
      </c>
      <c r="L417" s="24" t="e">
        <v>#N/A</v>
      </c>
      <c r="M417" s="24" t="s">
        <v>44</v>
      </c>
      <c r="N417" s="25">
        <v>0</v>
      </c>
      <c r="O417" s="21"/>
      <c r="P417" s="25">
        <v>0</v>
      </c>
      <c r="Q417" s="25">
        <v>0</v>
      </c>
      <c r="R417" s="21"/>
      <c r="S417" s="26"/>
      <c r="T417" s="21"/>
      <c r="U417" s="25">
        <v>0</v>
      </c>
      <c r="V417" s="25" t="s">
        <v>45</v>
      </c>
      <c r="W417" s="21" t="s">
        <v>45</v>
      </c>
      <c r="X417" s="26">
        <v>45401</v>
      </c>
      <c r="Y417" s="26">
        <v>45414</v>
      </c>
      <c r="Z417" s="26">
        <v>45415</v>
      </c>
      <c r="AA417" s="25">
        <v>196700</v>
      </c>
      <c r="AB417" s="25">
        <v>0</v>
      </c>
      <c r="AC417" s="25">
        <v>0</v>
      </c>
      <c r="AD417" s="25">
        <v>196700</v>
      </c>
      <c r="AE417" s="25">
        <v>0</v>
      </c>
      <c r="AF417" s="25">
        <v>196700</v>
      </c>
      <c r="AG417" s="21" t="s">
        <v>46</v>
      </c>
      <c r="AH417" s="21" t="s">
        <v>269</v>
      </c>
      <c r="AI417" s="21" t="s">
        <v>48</v>
      </c>
      <c r="AJ417" s="25">
        <v>0</v>
      </c>
    </row>
    <row r="418" spans="1:36" hidden="1">
      <c r="A418" s="20">
        <v>900014785</v>
      </c>
      <c r="B418" s="21" t="s">
        <v>41</v>
      </c>
      <c r="C418" s="21" t="s">
        <v>5</v>
      </c>
      <c r="D418" s="21">
        <v>3139</v>
      </c>
      <c r="E418" s="21" t="s">
        <v>333</v>
      </c>
      <c r="F418" s="21" t="s">
        <v>2204</v>
      </c>
      <c r="G418" s="21" t="s">
        <v>334</v>
      </c>
      <c r="H418" s="22">
        <v>45401</v>
      </c>
      <c r="I418" s="22">
        <v>45401</v>
      </c>
      <c r="J418" s="23">
        <v>192766</v>
      </c>
      <c r="K418" s="23">
        <v>192766</v>
      </c>
      <c r="L418" s="24" t="e">
        <v>#N/A</v>
      </c>
      <c r="M418" s="24" t="s">
        <v>44</v>
      </c>
      <c r="N418" s="25">
        <v>0</v>
      </c>
      <c r="O418" s="21"/>
      <c r="P418" s="25">
        <v>0</v>
      </c>
      <c r="Q418" s="25">
        <v>0</v>
      </c>
      <c r="R418" s="21"/>
      <c r="S418" s="26"/>
      <c r="T418" s="21"/>
      <c r="U418" s="25">
        <v>0</v>
      </c>
      <c r="V418" s="25" t="s">
        <v>45</v>
      </c>
      <c r="W418" s="21" t="s">
        <v>45</v>
      </c>
      <c r="X418" s="26">
        <v>45401</v>
      </c>
      <c r="Y418" s="26">
        <v>45414</v>
      </c>
      <c r="Z418" s="26">
        <v>45415</v>
      </c>
      <c r="AA418" s="25">
        <v>196700</v>
      </c>
      <c r="AB418" s="25">
        <v>0</v>
      </c>
      <c r="AC418" s="25">
        <v>0</v>
      </c>
      <c r="AD418" s="25">
        <v>196700</v>
      </c>
      <c r="AE418" s="25">
        <v>0</v>
      </c>
      <c r="AF418" s="25">
        <v>196700</v>
      </c>
      <c r="AG418" s="21" t="s">
        <v>46</v>
      </c>
      <c r="AH418" s="21" t="s">
        <v>269</v>
      </c>
      <c r="AI418" s="21" t="s">
        <v>48</v>
      </c>
      <c r="AJ418" s="25">
        <v>0</v>
      </c>
    </row>
    <row r="419" spans="1:36" hidden="1">
      <c r="A419" s="20">
        <v>900014785</v>
      </c>
      <c r="B419" s="21" t="s">
        <v>41</v>
      </c>
      <c r="C419" s="21" t="s">
        <v>5</v>
      </c>
      <c r="D419" s="21">
        <v>3140</v>
      </c>
      <c r="E419" s="21" t="s">
        <v>335</v>
      </c>
      <c r="F419" s="21" t="s">
        <v>2205</v>
      </c>
      <c r="G419" s="21" t="s">
        <v>336</v>
      </c>
      <c r="H419" s="22">
        <v>45401</v>
      </c>
      <c r="I419" s="22">
        <v>45401</v>
      </c>
      <c r="J419" s="23">
        <v>188266</v>
      </c>
      <c r="K419" s="23">
        <v>188266</v>
      </c>
      <c r="L419" s="24" t="e">
        <v>#N/A</v>
      </c>
      <c r="M419" s="24" t="s">
        <v>44</v>
      </c>
      <c r="N419" s="25">
        <v>0</v>
      </c>
      <c r="O419" s="21"/>
      <c r="P419" s="25">
        <v>0</v>
      </c>
      <c r="Q419" s="25">
        <v>0</v>
      </c>
      <c r="R419" s="21"/>
      <c r="S419" s="26"/>
      <c r="T419" s="21"/>
      <c r="U419" s="25">
        <v>0</v>
      </c>
      <c r="V419" s="25" t="s">
        <v>45</v>
      </c>
      <c r="W419" s="21" t="s">
        <v>45</v>
      </c>
      <c r="X419" s="26">
        <v>45401</v>
      </c>
      <c r="Y419" s="26">
        <v>45414</v>
      </c>
      <c r="Z419" s="26">
        <v>45415</v>
      </c>
      <c r="AA419" s="25">
        <v>196700</v>
      </c>
      <c r="AB419" s="25">
        <v>0</v>
      </c>
      <c r="AC419" s="25">
        <v>0</v>
      </c>
      <c r="AD419" s="25">
        <v>196700</v>
      </c>
      <c r="AE419" s="25">
        <v>0</v>
      </c>
      <c r="AF419" s="25">
        <v>196700</v>
      </c>
      <c r="AG419" s="21" t="s">
        <v>46</v>
      </c>
      <c r="AH419" s="21" t="s">
        <v>269</v>
      </c>
      <c r="AI419" s="21" t="s">
        <v>48</v>
      </c>
      <c r="AJ419" s="25">
        <v>0</v>
      </c>
    </row>
    <row r="420" spans="1:36" hidden="1">
      <c r="A420" s="20">
        <v>900014785</v>
      </c>
      <c r="B420" s="21" t="s">
        <v>41</v>
      </c>
      <c r="C420" s="21" t="s">
        <v>5</v>
      </c>
      <c r="D420" s="21">
        <v>3141</v>
      </c>
      <c r="E420" s="21" t="s">
        <v>337</v>
      </c>
      <c r="F420" s="21" t="s">
        <v>2206</v>
      </c>
      <c r="G420" s="21" t="s">
        <v>338</v>
      </c>
      <c r="H420" s="22">
        <v>45401</v>
      </c>
      <c r="I420" s="22">
        <v>45401</v>
      </c>
      <c r="J420" s="23">
        <v>192766</v>
      </c>
      <c r="K420" s="23">
        <v>192766</v>
      </c>
      <c r="L420" s="24" t="e">
        <v>#N/A</v>
      </c>
      <c r="M420" s="24" t="s">
        <v>44</v>
      </c>
      <c r="N420" s="25">
        <v>0</v>
      </c>
      <c r="O420" s="21"/>
      <c r="P420" s="25">
        <v>0</v>
      </c>
      <c r="Q420" s="25">
        <v>0</v>
      </c>
      <c r="R420" s="21"/>
      <c r="S420" s="26"/>
      <c r="T420" s="21"/>
      <c r="U420" s="25">
        <v>0</v>
      </c>
      <c r="V420" s="25" t="s">
        <v>1298</v>
      </c>
      <c r="W420" s="21" t="s">
        <v>45</v>
      </c>
      <c r="X420" s="26">
        <v>45401</v>
      </c>
      <c r="Y420" s="26">
        <v>45414</v>
      </c>
      <c r="Z420" s="26">
        <v>45415</v>
      </c>
      <c r="AA420" s="25">
        <v>196700</v>
      </c>
      <c r="AB420" s="25">
        <v>0</v>
      </c>
      <c r="AC420" s="25">
        <v>0</v>
      </c>
      <c r="AD420" s="25">
        <v>196700</v>
      </c>
      <c r="AE420" s="25">
        <v>0</v>
      </c>
      <c r="AF420" s="25">
        <v>196700</v>
      </c>
      <c r="AG420" s="21" t="s">
        <v>46</v>
      </c>
      <c r="AH420" s="21" t="s">
        <v>269</v>
      </c>
      <c r="AI420" s="21" t="s">
        <v>48</v>
      </c>
      <c r="AJ420" s="25">
        <v>0</v>
      </c>
    </row>
    <row r="421" spans="1:36" hidden="1">
      <c r="A421" s="20">
        <v>900014785</v>
      </c>
      <c r="B421" s="21" t="s">
        <v>41</v>
      </c>
      <c r="C421" s="21" t="s">
        <v>5</v>
      </c>
      <c r="D421" s="21">
        <v>3142</v>
      </c>
      <c r="E421" s="21" t="s">
        <v>339</v>
      </c>
      <c r="F421" s="21" t="s">
        <v>2207</v>
      </c>
      <c r="G421" s="21" t="s">
        <v>340</v>
      </c>
      <c r="H421" s="22">
        <v>45401</v>
      </c>
      <c r="I421" s="22">
        <v>45401</v>
      </c>
      <c r="J421" s="23">
        <v>188266</v>
      </c>
      <c r="K421" s="23">
        <v>188266</v>
      </c>
      <c r="L421" s="24" t="e">
        <v>#N/A</v>
      </c>
      <c r="M421" s="24" t="s">
        <v>44</v>
      </c>
      <c r="N421" s="25">
        <v>0</v>
      </c>
      <c r="O421" s="21"/>
      <c r="P421" s="25">
        <v>0</v>
      </c>
      <c r="Q421" s="25">
        <v>0</v>
      </c>
      <c r="R421" s="21"/>
      <c r="S421" s="26"/>
      <c r="T421" s="21"/>
      <c r="U421" s="25">
        <v>0</v>
      </c>
      <c r="V421" s="25" t="s">
        <v>1298</v>
      </c>
      <c r="W421" s="21" t="s">
        <v>45</v>
      </c>
      <c r="X421" s="26">
        <v>45401</v>
      </c>
      <c r="Y421" s="26">
        <v>45414</v>
      </c>
      <c r="Z421" s="26">
        <v>45415</v>
      </c>
      <c r="AA421" s="25">
        <v>196700</v>
      </c>
      <c r="AB421" s="25">
        <v>0</v>
      </c>
      <c r="AC421" s="25">
        <v>0</v>
      </c>
      <c r="AD421" s="25">
        <v>196700</v>
      </c>
      <c r="AE421" s="25">
        <v>0</v>
      </c>
      <c r="AF421" s="25">
        <v>196700</v>
      </c>
      <c r="AG421" s="21" t="s">
        <v>46</v>
      </c>
      <c r="AH421" s="21" t="s">
        <v>269</v>
      </c>
      <c r="AI421" s="21" t="s">
        <v>48</v>
      </c>
      <c r="AJ421" s="25">
        <v>0</v>
      </c>
    </row>
    <row r="422" spans="1:36" hidden="1">
      <c r="A422" s="20">
        <v>900014785</v>
      </c>
      <c r="B422" s="21" t="s">
        <v>41</v>
      </c>
      <c r="C422" s="21" t="s">
        <v>5</v>
      </c>
      <c r="D422" s="21">
        <v>3143</v>
      </c>
      <c r="E422" s="21" t="s">
        <v>341</v>
      </c>
      <c r="F422" s="21" t="s">
        <v>2208</v>
      </c>
      <c r="G422" s="21" t="s">
        <v>342</v>
      </c>
      <c r="H422" s="22">
        <v>45401</v>
      </c>
      <c r="I422" s="22">
        <v>45401</v>
      </c>
      <c r="J422" s="23">
        <v>192766</v>
      </c>
      <c r="K422" s="23">
        <v>192766</v>
      </c>
      <c r="L422" s="24" t="e">
        <v>#N/A</v>
      </c>
      <c r="M422" s="24" t="s">
        <v>44</v>
      </c>
      <c r="N422" s="25">
        <v>0</v>
      </c>
      <c r="O422" s="21"/>
      <c r="P422" s="25">
        <v>0</v>
      </c>
      <c r="Q422" s="25">
        <v>0</v>
      </c>
      <c r="R422" s="21"/>
      <c r="S422" s="26"/>
      <c r="T422" s="21"/>
      <c r="U422" s="25">
        <v>0</v>
      </c>
      <c r="V422" s="25" t="s">
        <v>45</v>
      </c>
      <c r="W422" s="21" t="s">
        <v>45</v>
      </c>
      <c r="X422" s="26">
        <v>45401</v>
      </c>
      <c r="Y422" s="26">
        <v>45414</v>
      </c>
      <c r="Z422" s="26">
        <v>45415</v>
      </c>
      <c r="AA422" s="25">
        <v>196700</v>
      </c>
      <c r="AB422" s="25">
        <v>0</v>
      </c>
      <c r="AC422" s="25">
        <v>0</v>
      </c>
      <c r="AD422" s="25">
        <v>196700</v>
      </c>
      <c r="AE422" s="25">
        <v>0</v>
      </c>
      <c r="AF422" s="25">
        <v>196700</v>
      </c>
      <c r="AG422" s="21" t="s">
        <v>46</v>
      </c>
      <c r="AH422" s="21" t="s">
        <v>269</v>
      </c>
      <c r="AI422" s="21" t="s">
        <v>48</v>
      </c>
      <c r="AJ422" s="25">
        <v>0</v>
      </c>
    </row>
    <row r="423" spans="1:36" hidden="1">
      <c r="A423" s="20">
        <v>900014785</v>
      </c>
      <c r="B423" s="21" t="s">
        <v>41</v>
      </c>
      <c r="C423" s="21" t="s">
        <v>5</v>
      </c>
      <c r="D423" s="21">
        <v>3144</v>
      </c>
      <c r="E423" s="21" t="s">
        <v>343</v>
      </c>
      <c r="F423" s="21" t="s">
        <v>2209</v>
      </c>
      <c r="G423" s="21" t="s">
        <v>344</v>
      </c>
      <c r="H423" s="22">
        <v>45401</v>
      </c>
      <c r="I423" s="22">
        <v>45401</v>
      </c>
      <c r="J423" s="23">
        <v>192766</v>
      </c>
      <c r="K423" s="23">
        <v>192766</v>
      </c>
      <c r="L423" s="24" t="e">
        <v>#N/A</v>
      </c>
      <c r="M423" s="24" t="s">
        <v>44</v>
      </c>
      <c r="N423" s="25">
        <v>0</v>
      </c>
      <c r="O423" s="21"/>
      <c r="P423" s="25">
        <v>0</v>
      </c>
      <c r="Q423" s="25">
        <v>0</v>
      </c>
      <c r="R423" s="21"/>
      <c r="S423" s="26"/>
      <c r="T423" s="21"/>
      <c r="U423" s="25">
        <v>0</v>
      </c>
      <c r="V423" s="25" t="s">
        <v>45</v>
      </c>
      <c r="W423" s="21" t="s">
        <v>45</v>
      </c>
      <c r="X423" s="26">
        <v>45401</v>
      </c>
      <c r="Y423" s="26">
        <v>45414</v>
      </c>
      <c r="Z423" s="26">
        <v>45415</v>
      </c>
      <c r="AA423" s="25">
        <v>196700</v>
      </c>
      <c r="AB423" s="25">
        <v>0</v>
      </c>
      <c r="AC423" s="25">
        <v>0</v>
      </c>
      <c r="AD423" s="25">
        <v>196700</v>
      </c>
      <c r="AE423" s="25">
        <v>0</v>
      </c>
      <c r="AF423" s="25">
        <v>196700</v>
      </c>
      <c r="AG423" s="21" t="s">
        <v>46</v>
      </c>
      <c r="AH423" s="21" t="s">
        <v>269</v>
      </c>
      <c r="AI423" s="21" t="s">
        <v>48</v>
      </c>
      <c r="AJ423" s="25">
        <v>0</v>
      </c>
    </row>
    <row r="424" spans="1:36" hidden="1">
      <c r="A424" s="20">
        <v>900014785</v>
      </c>
      <c r="B424" s="21" t="s">
        <v>41</v>
      </c>
      <c r="C424" s="21" t="s">
        <v>5</v>
      </c>
      <c r="D424" s="21">
        <v>3145</v>
      </c>
      <c r="E424" s="21" t="s">
        <v>345</v>
      </c>
      <c r="F424" s="21" t="s">
        <v>2210</v>
      </c>
      <c r="G424" s="21" t="s">
        <v>346</v>
      </c>
      <c r="H424" s="22">
        <v>45404</v>
      </c>
      <c r="I424" s="22">
        <v>45404</v>
      </c>
      <c r="J424" s="23">
        <v>188266</v>
      </c>
      <c r="K424" s="23">
        <v>188266</v>
      </c>
      <c r="L424" s="24" t="e">
        <v>#N/A</v>
      </c>
      <c r="M424" s="24" t="s">
        <v>44</v>
      </c>
      <c r="N424" s="25">
        <v>0</v>
      </c>
      <c r="O424" s="21"/>
      <c r="P424" s="25">
        <v>0</v>
      </c>
      <c r="Q424" s="25">
        <v>0</v>
      </c>
      <c r="R424" s="21"/>
      <c r="S424" s="26"/>
      <c r="T424" s="21"/>
      <c r="U424" s="25">
        <v>0</v>
      </c>
      <c r="V424" s="25" t="s">
        <v>1298</v>
      </c>
      <c r="W424" s="21" t="s">
        <v>45</v>
      </c>
      <c r="X424" s="26">
        <v>45404</v>
      </c>
      <c r="Y424" s="26">
        <v>45414</v>
      </c>
      <c r="Z424" s="26">
        <v>45415</v>
      </c>
      <c r="AA424" s="25">
        <v>196700</v>
      </c>
      <c r="AB424" s="25">
        <v>0</v>
      </c>
      <c r="AC424" s="25">
        <v>0</v>
      </c>
      <c r="AD424" s="25">
        <v>196700</v>
      </c>
      <c r="AE424" s="25">
        <v>0</v>
      </c>
      <c r="AF424" s="25">
        <v>196700</v>
      </c>
      <c r="AG424" s="21" t="s">
        <v>46</v>
      </c>
      <c r="AH424" s="21" t="s">
        <v>269</v>
      </c>
      <c r="AI424" s="21" t="s">
        <v>48</v>
      </c>
      <c r="AJ424" s="25">
        <v>0</v>
      </c>
    </row>
    <row r="425" spans="1:36" hidden="1">
      <c r="A425" s="20">
        <v>900014785</v>
      </c>
      <c r="B425" s="21" t="s">
        <v>41</v>
      </c>
      <c r="C425" s="21" t="s">
        <v>5</v>
      </c>
      <c r="D425" s="21">
        <v>3146</v>
      </c>
      <c r="E425" s="21" t="s">
        <v>347</v>
      </c>
      <c r="F425" s="21" t="s">
        <v>2211</v>
      </c>
      <c r="G425" s="21" t="s">
        <v>348</v>
      </c>
      <c r="H425" s="22">
        <v>45404</v>
      </c>
      <c r="I425" s="22">
        <v>45404</v>
      </c>
      <c r="J425" s="23">
        <v>188266</v>
      </c>
      <c r="K425" s="23">
        <v>188266</v>
      </c>
      <c r="L425" s="24" t="e">
        <v>#N/A</v>
      </c>
      <c r="M425" s="24" t="s">
        <v>44</v>
      </c>
      <c r="N425" s="25">
        <v>0</v>
      </c>
      <c r="O425" s="21"/>
      <c r="P425" s="25">
        <v>0</v>
      </c>
      <c r="Q425" s="25">
        <v>0</v>
      </c>
      <c r="R425" s="21"/>
      <c r="S425" s="26"/>
      <c r="T425" s="21"/>
      <c r="U425" s="25">
        <v>0</v>
      </c>
      <c r="V425" s="25" t="s">
        <v>1298</v>
      </c>
      <c r="W425" s="21" t="s">
        <v>45</v>
      </c>
      <c r="X425" s="26">
        <v>45404</v>
      </c>
      <c r="Y425" s="26">
        <v>45414</v>
      </c>
      <c r="Z425" s="26">
        <v>45415</v>
      </c>
      <c r="AA425" s="25">
        <v>196700</v>
      </c>
      <c r="AB425" s="25">
        <v>0</v>
      </c>
      <c r="AC425" s="25">
        <v>0</v>
      </c>
      <c r="AD425" s="25">
        <v>196700</v>
      </c>
      <c r="AE425" s="25">
        <v>0</v>
      </c>
      <c r="AF425" s="25">
        <v>196700</v>
      </c>
      <c r="AG425" s="21" t="s">
        <v>46</v>
      </c>
      <c r="AH425" s="21" t="s">
        <v>269</v>
      </c>
      <c r="AI425" s="21" t="s">
        <v>48</v>
      </c>
      <c r="AJ425" s="25">
        <v>0</v>
      </c>
    </row>
    <row r="426" spans="1:36" hidden="1">
      <c r="A426" s="20">
        <v>900014785</v>
      </c>
      <c r="B426" s="21" t="s">
        <v>41</v>
      </c>
      <c r="C426" s="21" t="s">
        <v>5</v>
      </c>
      <c r="D426" s="21">
        <v>3148</v>
      </c>
      <c r="E426" s="21" t="s">
        <v>349</v>
      </c>
      <c r="F426" s="21" t="s">
        <v>2212</v>
      </c>
      <c r="G426" s="21" t="s">
        <v>350</v>
      </c>
      <c r="H426" s="22">
        <v>45404</v>
      </c>
      <c r="I426" s="22">
        <v>45404</v>
      </c>
      <c r="J426" s="23">
        <v>192766</v>
      </c>
      <c r="K426" s="23">
        <v>192766</v>
      </c>
      <c r="L426" s="24" t="e">
        <v>#N/A</v>
      </c>
      <c r="M426" s="24" t="s">
        <v>44</v>
      </c>
      <c r="N426" s="25">
        <v>0</v>
      </c>
      <c r="O426" s="21"/>
      <c r="P426" s="25">
        <v>0</v>
      </c>
      <c r="Q426" s="25">
        <v>0</v>
      </c>
      <c r="R426" s="21"/>
      <c r="S426" s="26"/>
      <c r="T426" s="21"/>
      <c r="U426" s="25">
        <v>0</v>
      </c>
      <c r="V426" s="25" t="s">
        <v>45</v>
      </c>
      <c r="W426" s="21" t="s">
        <v>45</v>
      </c>
      <c r="X426" s="26">
        <v>45404</v>
      </c>
      <c r="Y426" s="26">
        <v>45414</v>
      </c>
      <c r="Z426" s="26">
        <v>45439</v>
      </c>
      <c r="AA426" s="25">
        <v>196700</v>
      </c>
      <c r="AB426" s="25">
        <v>0</v>
      </c>
      <c r="AC426" s="25">
        <v>0</v>
      </c>
      <c r="AD426" s="25">
        <v>196700</v>
      </c>
      <c r="AE426" s="25">
        <v>0</v>
      </c>
      <c r="AF426" s="25">
        <v>196700</v>
      </c>
      <c r="AG426" s="21" t="s">
        <v>46</v>
      </c>
      <c r="AH426" s="21" t="s">
        <v>351</v>
      </c>
      <c r="AI426" s="21" t="s">
        <v>48</v>
      </c>
      <c r="AJ426" s="25">
        <v>0</v>
      </c>
    </row>
    <row r="427" spans="1:36" hidden="1">
      <c r="A427" s="20">
        <v>900014785</v>
      </c>
      <c r="B427" s="21" t="s">
        <v>41</v>
      </c>
      <c r="C427" s="21" t="s">
        <v>5</v>
      </c>
      <c r="D427" s="21">
        <v>3149</v>
      </c>
      <c r="E427" s="21" t="s">
        <v>352</v>
      </c>
      <c r="F427" s="21" t="s">
        <v>2213</v>
      </c>
      <c r="G427" s="21" t="s">
        <v>353</v>
      </c>
      <c r="H427" s="22">
        <v>45404</v>
      </c>
      <c r="I427" s="22">
        <v>45404</v>
      </c>
      <c r="J427" s="23">
        <v>188266</v>
      </c>
      <c r="K427" s="23">
        <v>188266</v>
      </c>
      <c r="L427" s="24" t="e">
        <v>#N/A</v>
      </c>
      <c r="M427" s="24" t="s">
        <v>44</v>
      </c>
      <c r="N427" s="25">
        <v>0</v>
      </c>
      <c r="O427" s="21"/>
      <c r="P427" s="25">
        <v>0</v>
      </c>
      <c r="Q427" s="25">
        <v>0</v>
      </c>
      <c r="R427" s="21"/>
      <c r="S427" s="26"/>
      <c r="T427" s="21"/>
      <c r="U427" s="25">
        <v>0</v>
      </c>
      <c r="V427" s="25" t="s">
        <v>45</v>
      </c>
      <c r="W427" s="21" t="s">
        <v>45</v>
      </c>
      <c r="X427" s="26">
        <v>45404</v>
      </c>
      <c r="Y427" s="26">
        <v>45414</v>
      </c>
      <c r="Z427" s="26">
        <v>45415</v>
      </c>
      <c r="AA427" s="25">
        <v>196700</v>
      </c>
      <c r="AB427" s="25">
        <v>0</v>
      </c>
      <c r="AC427" s="25">
        <v>0</v>
      </c>
      <c r="AD427" s="25">
        <v>196700</v>
      </c>
      <c r="AE427" s="25">
        <v>0</v>
      </c>
      <c r="AF427" s="25">
        <v>196700</v>
      </c>
      <c r="AG427" s="21" t="s">
        <v>46</v>
      </c>
      <c r="AH427" s="21" t="s">
        <v>269</v>
      </c>
      <c r="AI427" s="21" t="s">
        <v>48</v>
      </c>
      <c r="AJ427" s="25">
        <v>0</v>
      </c>
    </row>
    <row r="428" spans="1:36" hidden="1">
      <c r="A428" s="20">
        <v>900014785</v>
      </c>
      <c r="B428" s="21" t="s">
        <v>41</v>
      </c>
      <c r="C428" s="21" t="s">
        <v>5</v>
      </c>
      <c r="D428" s="21">
        <v>3150</v>
      </c>
      <c r="E428" s="21" t="s">
        <v>354</v>
      </c>
      <c r="F428" s="21" t="s">
        <v>2214</v>
      </c>
      <c r="G428" s="21" t="s">
        <v>355</v>
      </c>
      <c r="H428" s="22">
        <v>45404</v>
      </c>
      <c r="I428" s="22">
        <v>45404</v>
      </c>
      <c r="J428" s="23">
        <v>188266</v>
      </c>
      <c r="K428" s="23">
        <v>188266</v>
      </c>
      <c r="L428" s="24" t="e">
        <v>#N/A</v>
      </c>
      <c r="M428" s="24" t="s">
        <v>44</v>
      </c>
      <c r="N428" s="25">
        <v>0</v>
      </c>
      <c r="O428" s="21"/>
      <c r="P428" s="25">
        <v>0</v>
      </c>
      <c r="Q428" s="25">
        <v>0</v>
      </c>
      <c r="R428" s="21"/>
      <c r="S428" s="26"/>
      <c r="T428" s="21"/>
      <c r="U428" s="25">
        <v>0</v>
      </c>
      <c r="V428" s="25" t="s">
        <v>45</v>
      </c>
      <c r="W428" s="21" t="s">
        <v>45</v>
      </c>
      <c r="X428" s="26">
        <v>45404</v>
      </c>
      <c r="Y428" s="26">
        <v>45475</v>
      </c>
      <c r="Z428" s="26">
        <v>45478</v>
      </c>
      <c r="AA428" s="25">
        <v>196700</v>
      </c>
      <c r="AB428" s="25">
        <v>0</v>
      </c>
      <c r="AC428" s="25">
        <v>0</v>
      </c>
      <c r="AD428" s="25">
        <v>196700</v>
      </c>
      <c r="AE428" s="25">
        <v>0</v>
      </c>
      <c r="AF428" s="25">
        <v>196700</v>
      </c>
      <c r="AG428" s="21" t="s">
        <v>46</v>
      </c>
      <c r="AH428" s="21" t="s">
        <v>269</v>
      </c>
      <c r="AI428" s="21" t="s">
        <v>48</v>
      </c>
      <c r="AJ428" s="25">
        <v>0</v>
      </c>
    </row>
    <row r="429" spans="1:36" hidden="1">
      <c r="A429" s="20">
        <v>900014785</v>
      </c>
      <c r="B429" s="21" t="s">
        <v>41</v>
      </c>
      <c r="C429" s="21" t="s">
        <v>5</v>
      </c>
      <c r="D429" s="21">
        <v>3205</v>
      </c>
      <c r="E429" s="21" t="s">
        <v>646</v>
      </c>
      <c r="F429" s="21" t="s">
        <v>2215</v>
      </c>
      <c r="G429" s="21" t="s">
        <v>647</v>
      </c>
      <c r="H429" s="22">
        <v>45457</v>
      </c>
      <c r="I429" s="22">
        <v>45487</v>
      </c>
      <c r="J429" s="23">
        <v>170589.58</v>
      </c>
      <c r="K429" s="23">
        <v>170589.58</v>
      </c>
      <c r="L429" s="24" t="e">
        <v>#N/A</v>
      </c>
      <c r="M429" s="24" t="s">
        <v>44</v>
      </c>
      <c r="N429" s="25">
        <v>0</v>
      </c>
      <c r="O429" s="21"/>
      <c r="P429" s="25">
        <v>0</v>
      </c>
      <c r="Q429" s="25">
        <v>0</v>
      </c>
      <c r="R429" s="21"/>
      <c r="S429" s="26"/>
      <c r="T429" s="21"/>
      <c r="U429" s="25">
        <v>0</v>
      </c>
      <c r="V429" s="25" t="s">
        <v>1298</v>
      </c>
      <c r="W429" s="21" t="s">
        <v>45</v>
      </c>
      <c r="X429" s="26">
        <v>45457</v>
      </c>
      <c r="Y429" s="26">
        <v>45475</v>
      </c>
      <c r="Z429" s="26">
        <v>45478</v>
      </c>
      <c r="AA429" s="25">
        <v>174071</v>
      </c>
      <c r="AB429" s="25">
        <v>0</v>
      </c>
      <c r="AC429" s="25">
        <v>0</v>
      </c>
      <c r="AD429" s="25">
        <v>174071</v>
      </c>
      <c r="AE429" s="25">
        <v>0</v>
      </c>
      <c r="AF429" s="25">
        <v>174071</v>
      </c>
      <c r="AG429" s="21" t="s">
        <v>46</v>
      </c>
      <c r="AH429" s="21" t="s">
        <v>648</v>
      </c>
      <c r="AI429" s="21" t="s">
        <v>48</v>
      </c>
      <c r="AJ429" s="25">
        <v>0</v>
      </c>
    </row>
    <row r="430" spans="1:36" hidden="1">
      <c r="A430" s="20">
        <v>900014785</v>
      </c>
      <c r="B430" s="21" t="s">
        <v>41</v>
      </c>
      <c r="C430" s="21" t="s">
        <v>5</v>
      </c>
      <c r="D430" s="21">
        <v>3211</v>
      </c>
      <c r="E430" s="21" t="s">
        <v>674</v>
      </c>
      <c r="F430" s="21" t="s">
        <v>2216</v>
      </c>
      <c r="G430" s="21" t="s">
        <v>675</v>
      </c>
      <c r="H430" s="22">
        <v>45457</v>
      </c>
      <c r="I430" s="22">
        <v>45487</v>
      </c>
      <c r="J430" s="23">
        <v>163856</v>
      </c>
      <c r="K430" s="23">
        <v>163856</v>
      </c>
      <c r="L430" s="24" t="e">
        <v>#N/A</v>
      </c>
      <c r="M430" s="24" t="s">
        <v>44</v>
      </c>
      <c r="N430" s="25">
        <v>0</v>
      </c>
      <c r="O430" s="21"/>
      <c r="P430" s="25">
        <v>0</v>
      </c>
      <c r="Q430" s="25">
        <v>0</v>
      </c>
      <c r="R430" s="21"/>
      <c r="S430" s="26"/>
      <c r="T430" s="21"/>
      <c r="U430" s="25">
        <v>0</v>
      </c>
      <c r="V430" s="25" t="s">
        <v>45</v>
      </c>
      <c r="W430" s="21" t="s">
        <v>45</v>
      </c>
      <c r="X430" s="26">
        <v>45457</v>
      </c>
      <c r="Y430" s="26">
        <v>45475</v>
      </c>
      <c r="Z430" s="26">
        <v>45478</v>
      </c>
      <c r="AA430" s="25">
        <v>167200</v>
      </c>
      <c r="AB430" s="25">
        <v>0</v>
      </c>
      <c r="AC430" s="25">
        <v>0</v>
      </c>
      <c r="AD430" s="25">
        <v>167200</v>
      </c>
      <c r="AE430" s="25">
        <v>0</v>
      </c>
      <c r="AF430" s="25">
        <v>167200</v>
      </c>
      <c r="AG430" s="21" t="s">
        <v>46</v>
      </c>
      <c r="AH430" s="21" t="s">
        <v>676</v>
      </c>
      <c r="AI430" s="21" t="s">
        <v>416</v>
      </c>
      <c r="AJ430" s="25">
        <v>0</v>
      </c>
    </row>
    <row r="431" spans="1:36" hidden="1">
      <c r="A431" s="20">
        <v>900014785</v>
      </c>
      <c r="B431" s="21" t="s">
        <v>41</v>
      </c>
      <c r="C431" s="21" t="s">
        <v>5</v>
      </c>
      <c r="D431" s="21">
        <v>3183</v>
      </c>
      <c r="E431" s="21" t="s">
        <v>1177</v>
      </c>
      <c r="F431" s="21" t="s">
        <v>2217</v>
      </c>
      <c r="G431" s="21" t="s">
        <v>1178</v>
      </c>
      <c r="H431" s="22">
        <v>45457</v>
      </c>
      <c r="I431" s="22">
        <v>45457</v>
      </c>
      <c r="J431" s="23">
        <v>34594</v>
      </c>
      <c r="K431" s="23">
        <v>34594</v>
      </c>
      <c r="L431" s="24" t="e">
        <v>#N/A</v>
      </c>
      <c r="M431" s="24" t="s">
        <v>44</v>
      </c>
      <c r="N431" s="25">
        <v>0</v>
      </c>
      <c r="O431" s="21"/>
      <c r="P431" s="25">
        <v>0</v>
      </c>
      <c r="Q431" s="25">
        <v>0</v>
      </c>
      <c r="R431" s="21"/>
      <c r="S431" s="26"/>
      <c r="T431" s="21"/>
      <c r="U431" s="25">
        <v>0</v>
      </c>
      <c r="V431" s="25" t="s">
        <v>1298</v>
      </c>
      <c r="W431" s="21" t="s">
        <v>45</v>
      </c>
      <c r="X431" s="26">
        <v>45457</v>
      </c>
      <c r="Y431" s="26">
        <v>45475</v>
      </c>
      <c r="Z431" s="26">
        <v>45478</v>
      </c>
      <c r="AA431" s="25">
        <v>35300</v>
      </c>
      <c r="AB431" s="25">
        <v>0</v>
      </c>
      <c r="AC431" s="25">
        <v>0</v>
      </c>
      <c r="AD431" s="25">
        <v>35300</v>
      </c>
      <c r="AE431" s="25">
        <v>0</v>
      </c>
      <c r="AF431" s="25">
        <v>35300</v>
      </c>
      <c r="AG431" s="21" t="s">
        <v>46</v>
      </c>
      <c r="AH431" s="21" t="s">
        <v>1179</v>
      </c>
      <c r="AI431" s="21" t="s">
        <v>48</v>
      </c>
      <c r="AJ431" s="25">
        <v>0</v>
      </c>
    </row>
    <row r="432" spans="1:36" hidden="1">
      <c r="A432" s="20">
        <v>900014785</v>
      </c>
      <c r="B432" s="21" t="s">
        <v>41</v>
      </c>
      <c r="C432" s="21" t="s">
        <v>5</v>
      </c>
      <c r="D432" s="21">
        <v>3216</v>
      </c>
      <c r="E432" s="21" t="s">
        <v>726</v>
      </c>
      <c r="F432" s="21" t="s">
        <v>2218</v>
      </c>
      <c r="G432" s="21" t="s">
        <v>727</v>
      </c>
      <c r="H432" s="22">
        <v>45460</v>
      </c>
      <c r="I432" s="22">
        <v>45489</v>
      </c>
      <c r="J432" s="23">
        <v>153534.64000000001</v>
      </c>
      <c r="K432" s="23">
        <v>153534.64000000001</v>
      </c>
      <c r="L432" s="24" t="e">
        <v>#N/A</v>
      </c>
      <c r="M432" s="24" t="s">
        <v>44</v>
      </c>
      <c r="N432" s="25">
        <v>0</v>
      </c>
      <c r="O432" s="21"/>
      <c r="P432" s="25">
        <v>0</v>
      </c>
      <c r="Q432" s="25">
        <v>0</v>
      </c>
      <c r="R432" s="21"/>
      <c r="S432" s="26"/>
      <c r="T432" s="21"/>
      <c r="U432" s="25">
        <v>0</v>
      </c>
      <c r="V432" s="25" t="s">
        <v>45</v>
      </c>
      <c r="W432" s="21" t="s">
        <v>45</v>
      </c>
      <c r="X432" s="26">
        <v>45460</v>
      </c>
      <c r="Y432" s="26">
        <v>45475</v>
      </c>
      <c r="Z432" s="26">
        <v>45478</v>
      </c>
      <c r="AA432" s="25">
        <v>156668</v>
      </c>
      <c r="AB432" s="25">
        <v>0</v>
      </c>
      <c r="AC432" s="25">
        <v>0</v>
      </c>
      <c r="AD432" s="25">
        <v>156668</v>
      </c>
      <c r="AE432" s="25">
        <v>0</v>
      </c>
      <c r="AF432" s="25">
        <v>156668</v>
      </c>
      <c r="AG432" s="21" t="s">
        <v>46</v>
      </c>
      <c r="AH432" s="21" t="s">
        <v>728</v>
      </c>
      <c r="AI432" s="21" t="s">
        <v>416</v>
      </c>
      <c r="AJ432" s="25">
        <v>0</v>
      </c>
    </row>
    <row r="433" spans="1:36" hidden="1">
      <c r="A433" s="20">
        <v>900014785</v>
      </c>
      <c r="B433" s="21" t="s">
        <v>41</v>
      </c>
      <c r="C433" s="21" t="s">
        <v>5</v>
      </c>
      <c r="D433" s="21">
        <v>3212</v>
      </c>
      <c r="E433" s="21" t="s">
        <v>729</v>
      </c>
      <c r="F433" s="21" t="s">
        <v>2219</v>
      </c>
      <c r="G433" s="21" t="s">
        <v>730</v>
      </c>
      <c r="H433" s="22">
        <v>45460</v>
      </c>
      <c r="I433" s="22">
        <v>45490</v>
      </c>
      <c r="J433" s="23">
        <v>153534.64000000001</v>
      </c>
      <c r="K433" s="23">
        <v>153534.64000000001</v>
      </c>
      <c r="L433" s="24" t="e">
        <v>#N/A</v>
      </c>
      <c r="M433" s="24" t="s">
        <v>44</v>
      </c>
      <c r="N433" s="25">
        <v>0</v>
      </c>
      <c r="O433" s="21"/>
      <c r="P433" s="25">
        <v>0</v>
      </c>
      <c r="Q433" s="25">
        <v>0</v>
      </c>
      <c r="R433" s="21"/>
      <c r="S433" s="26"/>
      <c r="T433" s="21"/>
      <c r="U433" s="25">
        <v>0</v>
      </c>
      <c r="V433" s="25" t="s">
        <v>45</v>
      </c>
      <c r="W433" s="21" t="s">
        <v>45</v>
      </c>
      <c r="X433" s="26">
        <v>45460</v>
      </c>
      <c r="Y433" s="26">
        <v>45475</v>
      </c>
      <c r="Z433" s="26">
        <v>45478</v>
      </c>
      <c r="AA433" s="25">
        <v>156668</v>
      </c>
      <c r="AB433" s="25">
        <v>0</v>
      </c>
      <c r="AC433" s="25">
        <v>0</v>
      </c>
      <c r="AD433" s="25">
        <v>156668</v>
      </c>
      <c r="AE433" s="25">
        <v>0</v>
      </c>
      <c r="AF433" s="25">
        <v>156668</v>
      </c>
      <c r="AG433" s="21" t="s">
        <v>46</v>
      </c>
      <c r="AH433" s="21" t="s">
        <v>728</v>
      </c>
      <c r="AI433" s="21" t="s">
        <v>416</v>
      </c>
      <c r="AJ433" s="25">
        <v>0</v>
      </c>
    </row>
    <row r="434" spans="1:36" hidden="1">
      <c r="A434" s="20">
        <v>900014785</v>
      </c>
      <c r="B434" s="21" t="s">
        <v>41</v>
      </c>
      <c r="C434" s="21" t="s">
        <v>5</v>
      </c>
      <c r="D434" s="21">
        <v>3214</v>
      </c>
      <c r="E434" s="21" t="s">
        <v>731</v>
      </c>
      <c r="F434" s="21" t="s">
        <v>2220</v>
      </c>
      <c r="G434" s="21" t="s">
        <v>732</v>
      </c>
      <c r="H434" s="22">
        <v>45460</v>
      </c>
      <c r="I434" s="22">
        <v>45490</v>
      </c>
      <c r="J434" s="23">
        <v>153534.64000000001</v>
      </c>
      <c r="K434" s="23">
        <v>153534.64000000001</v>
      </c>
      <c r="L434" s="24" t="e">
        <v>#N/A</v>
      </c>
      <c r="M434" s="24" t="s">
        <v>44</v>
      </c>
      <c r="N434" s="25">
        <v>0</v>
      </c>
      <c r="O434" s="21"/>
      <c r="P434" s="25">
        <v>0</v>
      </c>
      <c r="Q434" s="25">
        <v>0</v>
      </c>
      <c r="R434" s="21"/>
      <c r="S434" s="26"/>
      <c r="T434" s="21"/>
      <c r="U434" s="25">
        <v>0</v>
      </c>
      <c r="V434" s="25" t="s">
        <v>45</v>
      </c>
      <c r="W434" s="21" t="s">
        <v>45</v>
      </c>
      <c r="X434" s="26">
        <v>45460</v>
      </c>
      <c r="Y434" s="26">
        <v>45475</v>
      </c>
      <c r="Z434" s="26">
        <v>45478</v>
      </c>
      <c r="AA434" s="25">
        <v>156668</v>
      </c>
      <c r="AB434" s="25">
        <v>0</v>
      </c>
      <c r="AC434" s="25">
        <v>0</v>
      </c>
      <c r="AD434" s="25">
        <v>156668</v>
      </c>
      <c r="AE434" s="25">
        <v>0</v>
      </c>
      <c r="AF434" s="25">
        <v>156668</v>
      </c>
      <c r="AG434" s="21" t="s">
        <v>46</v>
      </c>
      <c r="AH434" s="21" t="s">
        <v>733</v>
      </c>
      <c r="AI434" s="21" t="s">
        <v>416</v>
      </c>
      <c r="AJ434" s="25">
        <v>0</v>
      </c>
    </row>
    <row r="435" spans="1:36">
      <c r="A435" s="20">
        <v>900014785</v>
      </c>
      <c r="B435" s="21" t="s">
        <v>41</v>
      </c>
      <c r="C435" s="21" t="s">
        <v>5</v>
      </c>
      <c r="D435" s="21">
        <v>1864</v>
      </c>
      <c r="E435" s="21" t="s">
        <v>437</v>
      </c>
      <c r="F435" s="21" t="s">
        <v>2221</v>
      </c>
      <c r="G435" s="21" t="s">
        <v>438</v>
      </c>
      <c r="H435" s="22">
        <v>44627</v>
      </c>
      <c r="I435" s="22">
        <v>44658</v>
      </c>
      <c r="J435" s="23">
        <v>181267.66</v>
      </c>
      <c r="K435" s="23">
        <v>181267.66</v>
      </c>
      <c r="L435" s="24" t="s">
        <v>44</v>
      </c>
      <c r="M435" s="21" t="s">
        <v>1297</v>
      </c>
      <c r="N435" s="25">
        <v>0</v>
      </c>
      <c r="O435" s="21"/>
      <c r="P435" s="25">
        <v>0</v>
      </c>
      <c r="Q435" s="25">
        <v>0</v>
      </c>
      <c r="R435" s="21"/>
      <c r="S435" s="26"/>
      <c r="T435" s="21"/>
      <c r="U435" s="25">
        <v>0</v>
      </c>
      <c r="V435" s="25" t="s">
        <v>1298</v>
      </c>
      <c r="W435" s="21" t="s">
        <v>45</v>
      </c>
      <c r="X435" s="26">
        <v>44627</v>
      </c>
      <c r="Y435" s="26">
        <v>44658</v>
      </c>
      <c r="Z435" s="26">
        <v>44679</v>
      </c>
      <c r="AA435" s="25">
        <v>184967</v>
      </c>
      <c r="AB435" s="25">
        <v>0</v>
      </c>
      <c r="AC435" s="25">
        <v>0</v>
      </c>
      <c r="AD435" s="25">
        <v>184967</v>
      </c>
      <c r="AE435" s="25">
        <v>0</v>
      </c>
      <c r="AF435" s="25">
        <v>184967</v>
      </c>
      <c r="AG435" s="21" t="s">
        <v>46</v>
      </c>
      <c r="AH435" s="21" t="s">
        <v>439</v>
      </c>
      <c r="AI435" s="21" t="s">
        <v>52</v>
      </c>
      <c r="AJ435" s="25">
        <v>0</v>
      </c>
    </row>
    <row r="436" spans="1:36">
      <c r="A436" s="20">
        <v>900014785</v>
      </c>
      <c r="B436" s="21" t="s">
        <v>41</v>
      </c>
      <c r="C436" s="21" t="s">
        <v>5</v>
      </c>
      <c r="D436" s="21">
        <v>1867</v>
      </c>
      <c r="E436" s="21" t="s">
        <v>440</v>
      </c>
      <c r="F436" s="21" t="s">
        <v>2222</v>
      </c>
      <c r="G436" s="21" t="s">
        <v>441</v>
      </c>
      <c r="H436" s="22">
        <v>44627</v>
      </c>
      <c r="I436" s="22">
        <v>44658</v>
      </c>
      <c r="J436" s="23">
        <v>177567.66</v>
      </c>
      <c r="K436" s="23">
        <v>177567.66</v>
      </c>
      <c r="L436" s="24" t="s">
        <v>44</v>
      </c>
      <c r="M436" s="21" t="s">
        <v>1297</v>
      </c>
      <c r="N436" s="25">
        <v>0</v>
      </c>
      <c r="O436" s="21"/>
      <c r="P436" s="25">
        <v>0</v>
      </c>
      <c r="Q436" s="25">
        <v>0</v>
      </c>
      <c r="R436" s="21"/>
      <c r="S436" s="26"/>
      <c r="T436" s="21"/>
      <c r="U436" s="25">
        <v>0</v>
      </c>
      <c r="V436" s="25" t="s">
        <v>1298</v>
      </c>
      <c r="W436" s="21" t="s">
        <v>45</v>
      </c>
      <c r="X436" s="26">
        <v>44627</v>
      </c>
      <c r="Y436" s="26">
        <v>45475</v>
      </c>
      <c r="Z436" s="26">
        <v>45478</v>
      </c>
      <c r="AA436" s="25">
        <v>184967</v>
      </c>
      <c r="AB436" s="25">
        <v>0</v>
      </c>
      <c r="AC436" s="25">
        <v>0</v>
      </c>
      <c r="AD436" s="25">
        <v>184967</v>
      </c>
      <c r="AE436" s="25">
        <v>0</v>
      </c>
      <c r="AF436" s="25">
        <v>184967</v>
      </c>
      <c r="AG436" s="21" t="s">
        <v>46</v>
      </c>
      <c r="AH436" s="21" t="s">
        <v>442</v>
      </c>
      <c r="AI436" s="21" t="s">
        <v>52</v>
      </c>
      <c r="AJ436" s="25">
        <v>0</v>
      </c>
    </row>
    <row r="437" spans="1:36">
      <c r="A437" s="20">
        <v>900014785</v>
      </c>
      <c r="B437" s="21" t="s">
        <v>41</v>
      </c>
      <c r="C437" s="21" t="s">
        <v>5</v>
      </c>
      <c r="D437" s="21">
        <v>1869</v>
      </c>
      <c r="E437" s="21" t="s">
        <v>443</v>
      </c>
      <c r="F437" s="21" t="s">
        <v>2223</v>
      </c>
      <c r="G437" s="21" t="s">
        <v>444</v>
      </c>
      <c r="H437" s="22">
        <v>44627</v>
      </c>
      <c r="I437" s="22">
        <v>44658</v>
      </c>
      <c r="J437" s="23">
        <v>142767.66</v>
      </c>
      <c r="K437" s="23">
        <v>142767.66</v>
      </c>
      <c r="L437" s="24" t="s">
        <v>44</v>
      </c>
      <c r="M437" s="21" t="s">
        <v>1297</v>
      </c>
      <c r="N437" s="25">
        <v>0</v>
      </c>
      <c r="O437" s="21"/>
      <c r="P437" s="25">
        <v>0</v>
      </c>
      <c r="Q437" s="25">
        <v>0</v>
      </c>
      <c r="R437" s="21"/>
      <c r="S437" s="26"/>
      <c r="T437" s="21"/>
      <c r="U437" s="25">
        <v>0</v>
      </c>
      <c r="V437" s="25" t="s">
        <v>1298</v>
      </c>
      <c r="W437" s="21" t="s">
        <v>45</v>
      </c>
      <c r="X437" s="26">
        <v>44627</v>
      </c>
      <c r="Y437" s="26">
        <v>45475</v>
      </c>
      <c r="Z437" s="26">
        <v>45478</v>
      </c>
      <c r="AA437" s="25">
        <v>184967</v>
      </c>
      <c r="AB437" s="25">
        <v>0</v>
      </c>
      <c r="AC437" s="25">
        <v>0</v>
      </c>
      <c r="AD437" s="25">
        <v>184967</v>
      </c>
      <c r="AE437" s="25">
        <v>0</v>
      </c>
      <c r="AF437" s="25">
        <v>184967</v>
      </c>
      <c r="AG437" s="21" t="s">
        <v>46</v>
      </c>
      <c r="AH437" s="21" t="s">
        <v>442</v>
      </c>
      <c r="AI437" s="21" t="s">
        <v>52</v>
      </c>
      <c r="AJ437" s="25">
        <v>0</v>
      </c>
    </row>
    <row r="438" spans="1:36">
      <c r="A438" s="20">
        <v>900014785</v>
      </c>
      <c r="B438" s="21" t="s">
        <v>41</v>
      </c>
      <c r="C438" s="21" t="s">
        <v>5</v>
      </c>
      <c r="D438" s="21">
        <v>1870</v>
      </c>
      <c r="E438" s="21" t="s">
        <v>445</v>
      </c>
      <c r="F438" s="21" t="s">
        <v>2224</v>
      </c>
      <c r="G438" s="21" t="s">
        <v>446</v>
      </c>
      <c r="H438" s="22">
        <v>44627</v>
      </c>
      <c r="I438" s="22">
        <v>44658</v>
      </c>
      <c r="J438" s="23">
        <v>181267.66</v>
      </c>
      <c r="K438" s="23">
        <v>181267.66</v>
      </c>
      <c r="L438" s="24" t="s">
        <v>44</v>
      </c>
      <c r="M438" s="21" t="s">
        <v>1297</v>
      </c>
      <c r="N438" s="25">
        <v>0</v>
      </c>
      <c r="O438" s="21"/>
      <c r="P438" s="25">
        <v>0</v>
      </c>
      <c r="Q438" s="25">
        <v>0</v>
      </c>
      <c r="R438" s="21"/>
      <c r="S438" s="26"/>
      <c r="T438" s="21"/>
      <c r="U438" s="25">
        <v>0</v>
      </c>
      <c r="V438" s="25" t="s">
        <v>1298</v>
      </c>
      <c r="W438" s="21" t="s">
        <v>45</v>
      </c>
      <c r="X438" s="26">
        <v>44627</v>
      </c>
      <c r="Y438" s="26">
        <v>45475</v>
      </c>
      <c r="Z438" s="26">
        <v>45478</v>
      </c>
      <c r="AA438" s="25">
        <v>184967</v>
      </c>
      <c r="AB438" s="25">
        <v>0</v>
      </c>
      <c r="AC438" s="25">
        <v>0</v>
      </c>
      <c r="AD438" s="25">
        <v>184967</v>
      </c>
      <c r="AE438" s="25">
        <v>0</v>
      </c>
      <c r="AF438" s="25">
        <v>184967</v>
      </c>
      <c r="AG438" s="21" t="s">
        <v>46</v>
      </c>
      <c r="AH438" s="21" t="s">
        <v>442</v>
      </c>
      <c r="AI438" s="21" t="s">
        <v>52</v>
      </c>
      <c r="AJ438" s="25">
        <v>0</v>
      </c>
    </row>
    <row r="439" spans="1:36">
      <c r="A439" s="20">
        <v>900014785</v>
      </c>
      <c r="B439" s="21" t="s">
        <v>41</v>
      </c>
      <c r="C439" s="21" t="s">
        <v>5</v>
      </c>
      <c r="D439" s="21">
        <v>1871</v>
      </c>
      <c r="E439" s="21" t="s">
        <v>447</v>
      </c>
      <c r="F439" s="21" t="s">
        <v>2225</v>
      </c>
      <c r="G439" s="21" t="s">
        <v>448</v>
      </c>
      <c r="H439" s="22">
        <v>44627</v>
      </c>
      <c r="I439" s="22">
        <v>44658</v>
      </c>
      <c r="J439" s="23">
        <v>181267.66</v>
      </c>
      <c r="K439" s="23">
        <v>181267.66</v>
      </c>
      <c r="L439" s="24" t="s">
        <v>44</v>
      </c>
      <c r="M439" s="21" t="s">
        <v>1297</v>
      </c>
      <c r="N439" s="25">
        <v>0</v>
      </c>
      <c r="O439" s="21"/>
      <c r="P439" s="25">
        <v>0</v>
      </c>
      <c r="Q439" s="25">
        <v>0</v>
      </c>
      <c r="R439" s="21"/>
      <c r="S439" s="26"/>
      <c r="T439" s="21"/>
      <c r="U439" s="25">
        <v>0</v>
      </c>
      <c r="V439" s="25" t="s">
        <v>1298</v>
      </c>
      <c r="W439" s="21" t="s">
        <v>45</v>
      </c>
      <c r="X439" s="26">
        <v>44627</v>
      </c>
      <c r="Y439" s="26">
        <v>45475</v>
      </c>
      <c r="Z439" s="26">
        <v>45478</v>
      </c>
      <c r="AA439" s="25">
        <v>184967</v>
      </c>
      <c r="AB439" s="25">
        <v>0</v>
      </c>
      <c r="AC439" s="25">
        <v>0</v>
      </c>
      <c r="AD439" s="25">
        <v>184967</v>
      </c>
      <c r="AE439" s="25">
        <v>0</v>
      </c>
      <c r="AF439" s="25">
        <v>184967</v>
      </c>
      <c r="AG439" s="21" t="s">
        <v>46</v>
      </c>
      <c r="AH439" s="21" t="s">
        <v>442</v>
      </c>
      <c r="AI439" s="21" t="s">
        <v>52</v>
      </c>
      <c r="AJ439" s="25">
        <v>0</v>
      </c>
    </row>
    <row r="440" spans="1:36">
      <c r="A440" s="20">
        <v>900014785</v>
      </c>
      <c r="B440" s="21" t="s">
        <v>41</v>
      </c>
      <c r="C440" s="21" t="s">
        <v>5</v>
      </c>
      <c r="D440" s="21">
        <v>1874</v>
      </c>
      <c r="E440" s="21" t="s">
        <v>451</v>
      </c>
      <c r="F440" s="21" t="s">
        <v>2226</v>
      </c>
      <c r="G440" s="21" t="s">
        <v>452</v>
      </c>
      <c r="H440" s="22">
        <v>44627</v>
      </c>
      <c r="I440" s="22">
        <v>44658</v>
      </c>
      <c r="J440" s="23">
        <v>181267.66</v>
      </c>
      <c r="K440" s="23">
        <v>181267.66</v>
      </c>
      <c r="L440" s="24" t="s">
        <v>44</v>
      </c>
      <c r="M440" s="21" t="s">
        <v>1297</v>
      </c>
      <c r="N440" s="25">
        <v>0</v>
      </c>
      <c r="O440" s="21"/>
      <c r="P440" s="25">
        <v>0</v>
      </c>
      <c r="Q440" s="25">
        <v>0</v>
      </c>
      <c r="R440" s="21"/>
      <c r="S440" s="26"/>
      <c r="T440" s="21"/>
      <c r="U440" s="25">
        <v>0</v>
      </c>
      <c r="V440" s="25" t="s">
        <v>1298</v>
      </c>
      <c r="W440" s="21" t="s">
        <v>45</v>
      </c>
      <c r="X440" s="26">
        <v>44627</v>
      </c>
      <c r="Y440" s="26">
        <v>45475</v>
      </c>
      <c r="Z440" s="26">
        <v>45478</v>
      </c>
      <c r="AA440" s="25">
        <v>184967</v>
      </c>
      <c r="AB440" s="25">
        <v>0</v>
      </c>
      <c r="AC440" s="25">
        <v>0</v>
      </c>
      <c r="AD440" s="25">
        <v>184967</v>
      </c>
      <c r="AE440" s="25">
        <v>0</v>
      </c>
      <c r="AF440" s="25">
        <v>184967</v>
      </c>
      <c r="AG440" s="21" t="s">
        <v>46</v>
      </c>
      <c r="AH440" s="21" t="s">
        <v>442</v>
      </c>
      <c r="AI440" s="21" t="s">
        <v>52</v>
      </c>
      <c r="AJ440" s="25">
        <v>0</v>
      </c>
    </row>
    <row r="441" spans="1:36">
      <c r="A441" s="20">
        <v>900014785</v>
      </c>
      <c r="B441" s="21" t="s">
        <v>41</v>
      </c>
      <c r="C441" s="21" t="s">
        <v>5</v>
      </c>
      <c r="D441" s="21">
        <v>1875</v>
      </c>
      <c r="E441" s="21" t="s">
        <v>453</v>
      </c>
      <c r="F441" s="21" t="s">
        <v>2227</v>
      </c>
      <c r="G441" s="21" t="s">
        <v>454</v>
      </c>
      <c r="H441" s="22">
        <v>44627</v>
      </c>
      <c r="I441" s="22">
        <v>44658</v>
      </c>
      <c r="J441" s="23">
        <v>177567.66</v>
      </c>
      <c r="K441" s="23">
        <v>177567.66</v>
      </c>
      <c r="L441" s="24" t="s">
        <v>44</v>
      </c>
      <c r="M441" s="21" t="s">
        <v>1297</v>
      </c>
      <c r="N441" s="25">
        <v>0</v>
      </c>
      <c r="O441" s="21"/>
      <c r="P441" s="25">
        <v>0</v>
      </c>
      <c r="Q441" s="25">
        <v>0</v>
      </c>
      <c r="R441" s="21"/>
      <c r="S441" s="26"/>
      <c r="T441" s="21"/>
      <c r="U441" s="25">
        <v>0</v>
      </c>
      <c r="V441" s="25" t="s">
        <v>1298</v>
      </c>
      <c r="W441" s="21" t="s">
        <v>45</v>
      </c>
      <c r="X441" s="26">
        <v>44627</v>
      </c>
      <c r="Y441" s="26">
        <v>45475</v>
      </c>
      <c r="Z441" s="26">
        <v>45478</v>
      </c>
      <c r="AA441" s="25">
        <v>184967</v>
      </c>
      <c r="AB441" s="25">
        <v>0</v>
      </c>
      <c r="AC441" s="25">
        <v>0</v>
      </c>
      <c r="AD441" s="25">
        <v>184967</v>
      </c>
      <c r="AE441" s="25">
        <v>0</v>
      </c>
      <c r="AF441" s="25">
        <v>184967</v>
      </c>
      <c r="AG441" s="21" t="s">
        <v>46</v>
      </c>
      <c r="AH441" s="21" t="s">
        <v>442</v>
      </c>
      <c r="AI441" s="21" t="s">
        <v>52</v>
      </c>
      <c r="AJ441" s="25">
        <v>0</v>
      </c>
    </row>
    <row r="442" spans="1:36">
      <c r="A442" s="20">
        <v>900014785</v>
      </c>
      <c r="B442" s="21" t="s">
        <v>41</v>
      </c>
      <c r="C442" s="21" t="s">
        <v>5</v>
      </c>
      <c r="D442" s="21">
        <v>1877</v>
      </c>
      <c r="E442" s="21" t="s">
        <v>455</v>
      </c>
      <c r="F442" s="21" t="s">
        <v>2228</v>
      </c>
      <c r="G442" s="21" t="s">
        <v>456</v>
      </c>
      <c r="H442" s="22">
        <v>44627</v>
      </c>
      <c r="I442" s="22">
        <v>44658</v>
      </c>
      <c r="J442" s="23">
        <v>177567.66</v>
      </c>
      <c r="K442" s="23">
        <v>177567.66</v>
      </c>
      <c r="L442" s="24" t="s">
        <v>44</v>
      </c>
      <c r="M442" s="21" t="s">
        <v>1297</v>
      </c>
      <c r="N442" s="25">
        <v>0</v>
      </c>
      <c r="O442" s="21"/>
      <c r="P442" s="25">
        <v>0</v>
      </c>
      <c r="Q442" s="25">
        <v>0</v>
      </c>
      <c r="R442" s="21"/>
      <c r="S442" s="26"/>
      <c r="T442" s="21"/>
      <c r="U442" s="25">
        <v>0</v>
      </c>
      <c r="V442" s="25" t="s">
        <v>1298</v>
      </c>
      <c r="W442" s="21" t="s">
        <v>45</v>
      </c>
      <c r="X442" s="26">
        <v>44627</v>
      </c>
      <c r="Y442" s="26">
        <v>45475</v>
      </c>
      <c r="Z442" s="26">
        <v>45478</v>
      </c>
      <c r="AA442" s="25">
        <v>184967</v>
      </c>
      <c r="AB442" s="25">
        <v>0</v>
      </c>
      <c r="AC442" s="25">
        <v>0</v>
      </c>
      <c r="AD442" s="25">
        <v>184967</v>
      </c>
      <c r="AE442" s="25">
        <v>0</v>
      </c>
      <c r="AF442" s="25">
        <v>184967</v>
      </c>
      <c r="AG442" s="21" t="s">
        <v>46</v>
      </c>
      <c r="AH442" s="21" t="s">
        <v>442</v>
      </c>
      <c r="AI442" s="21" t="s">
        <v>52</v>
      </c>
      <c r="AJ442" s="25">
        <v>0</v>
      </c>
    </row>
    <row r="443" spans="1:36">
      <c r="A443" s="20">
        <v>900014785</v>
      </c>
      <c r="B443" s="21" t="s">
        <v>41</v>
      </c>
      <c r="C443" s="21" t="s">
        <v>5</v>
      </c>
      <c r="D443" s="21">
        <v>1879</v>
      </c>
      <c r="E443" s="21" t="s">
        <v>917</v>
      </c>
      <c r="F443" s="21" t="s">
        <v>2229</v>
      </c>
      <c r="G443" s="21" t="s">
        <v>918</v>
      </c>
      <c r="H443" s="22">
        <v>44627</v>
      </c>
      <c r="I443" s="22">
        <v>44658</v>
      </c>
      <c r="J443" s="23">
        <v>102140</v>
      </c>
      <c r="K443" s="23">
        <v>102140</v>
      </c>
      <c r="L443" s="24" t="s">
        <v>44</v>
      </c>
      <c r="M443" s="21" t="s">
        <v>1297</v>
      </c>
      <c r="N443" s="25">
        <v>0</v>
      </c>
      <c r="O443" s="21"/>
      <c r="P443" s="25">
        <v>0</v>
      </c>
      <c r="Q443" s="25">
        <v>0</v>
      </c>
      <c r="R443" s="21"/>
      <c r="S443" s="26"/>
      <c r="T443" s="21"/>
      <c r="U443" s="25">
        <v>0</v>
      </c>
      <c r="V443" s="25" t="s">
        <v>1298</v>
      </c>
      <c r="W443" s="21" t="s">
        <v>45</v>
      </c>
      <c r="X443" s="26">
        <v>44627</v>
      </c>
      <c r="Y443" s="26">
        <v>45475</v>
      </c>
      <c r="Z443" s="26">
        <v>45478</v>
      </c>
      <c r="AA443" s="25">
        <v>108000</v>
      </c>
      <c r="AB443" s="25">
        <v>0</v>
      </c>
      <c r="AC443" s="25">
        <v>0</v>
      </c>
      <c r="AD443" s="25">
        <v>108000</v>
      </c>
      <c r="AE443" s="25">
        <v>0</v>
      </c>
      <c r="AF443" s="25">
        <v>108000</v>
      </c>
      <c r="AG443" s="21" t="s">
        <v>46</v>
      </c>
      <c r="AH443" s="21" t="s">
        <v>442</v>
      </c>
      <c r="AI443" s="21" t="s">
        <v>52</v>
      </c>
      <c r="AJ443" s="25">
        <v>0</v>
      </c>
    </row>
    <row r="444" spans="1:36">
      <c r="A444" s="20">
        <v>900014785</v>
      </c>
      <c r="B444" s="21" t="s">
        <v>41</v>
      </c>
      <c r="C444" s="21" t="s">
        <v>5</v>
      </c>
      <c r="D444" s="21">
        <v>1880</v>
      </c>
      <c r="E444" s="21" t="s">
        <v>457</v>
      </c>
      <c r="F444" s="21" t="s">
        <v>2230</v>
      </c>
      <c r="G444" s="21" t="s">
        <v>458</v>
      </c>
      <c r="H444" s="22">
        <v>44627</v>
      </c>
      <c r="I444" s="22">
        <v>44658</v>
      </c>
      <c r="J444" s="23">
        <v>177567.66</v>
      </c>
      <c r="K444" s="23">
        <v>177567.66</v>
      </c>
      <c r="L444" s="24" t="s">
        <v>44</v>
      </c>
      <c r="M444" s="21" t="s">
        <v>1297</v>
      </c>
      <c r="N444" s="25">
        <v>0</v>
      </c>
      <c r="O444" s="21"/>
      <c r="P444" s="25">
        <v>0</v>
      </c>
      <c r="Q444" s="25">
        <v>0</v>
      </c>
      <c r="R444" s="21"/>
      <c r="S444" s="26"/>
      <c r="T444" s="21"/>
      <c r="U444" s="25">
        <v>0</v>
      </c>
      <c r="V444" s="25" t="s">
        <v>1298</v>
      </c>
      <c r="W444" s="21" t="s">
        <v>45</v>
      </c>
      <c r="X444" s="26">
        <v>44627</v>
      </c>
      <c r="Y444" s="26">
        <v>45475</v>
      </c>
      <c r="Z444" s="26">
        <v>45478</v>
      </c>
      <c r="AA444" s="25">
        <v>184967</v>
      </c>
      <c r="AB444" s="25">
        <v>0</v>
      </c>
      <c r="AC444" s="25">
        <v>0</v>
      </c>
      <c r="AD444" s="25">
        <v>184967</v>
      </c>
      <c r="AE444" s="25">
        <v>0</v>
      </c>
      <c r="AF444" s="25">
        <v>184967</v>
      </c>
      <c r="AG444" s="21" t="s">
        <v>46</v>
      </c>
      <c r="AH444" s="21" t="s">
        <v>459</v>
      </c>
      <c r="AI444" s="21" t="s">
        <v>52</v>
      </c>
      <c r="AJ444" s="25">
        <v>0</v>
      </c>
    </row>
    <row r="445" spans="1:36">
      <c r="A445" s="20">
        <v>900014785</v>
      </c>
      <c r="B445" s="21" t="s">
        <v>41</v>
      </c>
      <c r="C445" s="21" t="s">
        <v>5</v>
      </c>
      <c r="D445" s="21">
        <v>1881</v>
      </c>
      <c r="E445" s="21" t="s">
        <v>807</v>
      </c>
      <c r="F445" s="21" t="s">
        <v>2231</v>
      </c>
      <c r="G445" s="21" t="s">
        <v>808</v>
      </c>
      <c r="H445" s="22">
        <v>44627</v>
      </c>
      <c r="I445" s="22">
        <v>44658</v>
      </c>
      <c r="J445" s="23">
        <v>134676</v>
      </c>
      <c r="K445" s="23">
        <v>134676</v>
      </c>
      <c r="L445" s="24" t="s">
        <v>44</v>
      </c>
      <c r="M445" s="21" t="s">
        <v>1297</v>
      </c>
      <c r="N445" s="25">
        <v>0</v>
      </c>
      <c r="O445" s="21"/>
      <c r="P445" s="25">
        <v>0</v>
      </c>
      <c r="Q445" s="25">
        <v>0</v>
      </c>
      <c r="R445" s="21"/>
      <c r="S445" s="26"/>
      <c r="T445" s="21"/>
      <c r="U445" s="25">
        <v>0</v>
      </c>
      <c r="V445" s="25" t="s">
        <v>1298</v>
      </c>
      <c r="W445" s="21" t="s">
        <v>45</v>
      </c>
      <c r="X445" s="26">
        <v>44627</v>
      </c>
      <c r="Y445" s="26">
        <v>44658</v>
      </c>
      <c r="Z445" s="26">
        <v>44679</v>
      </c>
      <c r="AA445" s="25">
        <v>141200</v>
      </c>
      <c r="AB445" s="25">
        <v>0</v>
      </c>
      <c r="AC445" s="25">
        <v>0</v>
      </c>
      <c r="AD445" s="25">
        <v>141200</v>
      </c>
      <c r="AE445" s="25">
        <v>0</v>
      </c>
      <c r="AF445" s="25">
        <v>141200</v>
      </c>
      <c r="AG445" s="21" t="s">
        <v>46</v>
      </c>
      <c r="AH445" s="21" t="s">
        <v>442</v>
      </c>
      <c r="AI445" s="21" t="s">
        <v>52</v>
      </c>
      <c r="AJ445" s="25">
        <v>0</v>
      </c>
    </row>
    <row r="446" spans="1:36">
      <c r="A446" s="20">
        <v>900014785</v>
      </c>
      <c r="B446" s="21" t="s">
        <v>41</v>
      </c>
      <c r="C446" s="21" t="s">
        <v>5</v>
      </c>
      <c r="D446" s="21">
        <v>1974</v>
      </c>
      <c r="E446" s="21" t="s">
        <v>460</v>
      </c>
      <c r="F446" s="21" t="s">
        <v>2232</v>
      </c>
      <c r="G446" s="21" t="s">
        <v>461</v>
      </c>
      <c r="H446" s="22">
        <v>44725</v>
      </c>
      <c r="I446" s="22">
        <v>44755</v>
      </c>
      <c r="J446" s="23">
        <v>177567.66</v>
      </c>
      <c r="K446" s="23">
        <v>177567.66</v>
      </c>
      <c r="L446" s="24" t="s">
        <v>44</v>
      </c>
      <c r="M446" s="21" t="s">
        <v>1297</v>
      </c>
      <c r="N446" s="25">
        <v>0</v>
      </c>
      <c r="O446" s="21"/>
      <c r="P446" s="25">
        <v>0</v>
      </c>
      <c r="Q446" s="25">
        <v>0</v>
      </c>
      <c r="R446" s="21"/>
      <c r="S446" s="26"/>
      <c r="T446" s="21"/>
      <c r="U446" s="25">
        <v>0</v>
      </c>
      <c r="V446" s="25" t="s">
        <v>1298</v>
      </c>
      <c r="W446" s="21" t="s">
        <v>45</v>
      </c>
      <c r="X446" s="26">
        <v>44725</v>
      </c>
      <c r="Y446" s="26">
        <v>44733</v>
      </c>
      <c r="Z446" s="26">
        <v>44736</v>
      </c>
      <c r="AA446" s="25">
        <v>184967</v>
      </c>
      <c r="AB446" s="25">
        <v>0</v>
      </c>
      <c r="AC446" s="25">
        <v>0</v>
      </c>
      <c r="AD446" s="25">
        <v>184967</v>
      </c>
      <c r="AE446" s="25">
        <v>0</v>
      </c>
      <c r="AF446" s="25">
        <v>184967</v>
      </c>
      <c r="AG446" s="21" t="s">
        <v>46</v>
      </c>
      <c r="AH446" s="21" t="s">
        <v>462</v>
      </c>
      <c r="AI446" s="21" t="s">
        <v>52</v>
      </c>
      <c r="AJ446" s="25">
        <v>0</v>
      </c>
    </row>
    <row r="447" spans="1:36">
      <c r="A447" s="20">
        <v>900014785</v>
      </c>
      <c r="B447" s="21" t="s">
        <v>41</v>
      </c>
      <c r="C447" s="21" t="s">
        <v>5</v>
      </c>
      <c r="D447" s="21">
        <v>2105</v>
      </c>
      <c r="E447" s="21" t="s">
        <v>463</v>
      </c>
      <c r="F447" s="21" t="s">
        <v>2233</v>
      </c>
      <c r="G447" s="21" t="s">
        <v>464</v>
      </c>
      <c r="H447" s="22">
        <v>44848</v>
      </c>
      <c r="I447" s="22">
        <v>44848</v>
      </c>
      <c r="J447" s="23">
        <v>177567.66</v>
      </c>
      <c r="K447" s="23">
        <v>177567.66</v>
      </c>
      <c r="L447" s="24" t="s">
        <v>44</v>
      </c>
      <c r="M447" s="21" t="s">
        <v>1297</v>
      </c>
      <c r="N447" s="25">
        <v>0</v>
      </c>
      <c r="O447" s="21"/>
      <c r="P447" s="25">
        <v>0</v>
      </c>
      <c r="Q447" s="25">
        <v>0</v>
      </c>
      <c r="R447" s="21"/>
      <c r="S447" s="26"/>
      <c r="T447" s="21"/>
      <c r="U447" s="25">
        <v>0</v>
      </c>
      <c r="V447" s="25" t="s">
        <v>1298</v>
      </c>
      <c r="W447" s="21" t="s">
        <v>45</v>
      </c>
      <c r="X447" s="26">
        <v>44848</v>
      </c>
      <c r="Y447" s="26">
        <v>45475</v>
      </c>
      <c r="Z447" s="26">
        <v>45478</v>
      </c>
      <c r="AA447" s="25">
        <v>184967</v>
      </c>
      <c r="AB447" s="25">
        <v>0</v>
      </c>
      <c r="AC447" s="25">
        <v>0</v>
      </c>
      <c r="AD447" s="25">
        <v>184967</v>
      </c>
      <c r="AE447" s="25">
        <v>0</v>
      </c>
      <c r="AF447" s="25">
        <v>184967</v>
      </c>
      <c r="AG447" s="21" t="s">
        <v>46</v>
      </c>
      <c r="AH447" s="21" t="s">
        <v>465</v>
      </c>
      <c r="AI447" s="21" t="s">
        <v>52</v>
      </c>
      <c r="AJ447" s="25">
        <v>0</v>
      </c>
    </row>
    <row r="448" spans="1:36">
      <c r="A448" s="20">
        <v>900014785</v>
      </c>
      <c r="B448" s="21" t="s">
        <v>41</v>
      </c>
      <c r="C448" s="21" t="s">
        <v>5</v>
      </c>
      <c r="D448" s="21">
        <v>2106</v>
      </c>
      <c r="E448" s="21" t="s">
        <v>466</v>
      </c>
      <c r="F448" s="21" t="s">
        <v>2234</v>
      </c>
      <c r="G448" s="21" t="s">
        <v>467</v>
      </c>
      <c r="H448" s="22">
        <v>44848</v>
      </c>
      <c r="I448" s="22">
        <v>44848</v>
      </c>
      <c r="J448" s="23">
        <v>177567.66</v>
      </c>
      <c r="K448" s="23">
        <v>177567.66</v>
      </c>
      <c r="L448" s="24" t="s">
        <v>44</v>
      </c>
      <c r="M448" s="21" t="s">
        <v>1297</v>
      </c>
      <c r="N448" s="25">
        <v>0</v>
      </c>
      <c r="O448" s="21"/>
      <c r="P448" s="25">
        <v>0</v>
      </c>
      <c r="Q448" s="25">
        <v>0</v>
      </c>
      <c r="R448" s="21"/>
      <c r="S448" s="26"/>
      <c r="T448" s="21"/>
      <c r="U448" s="25">
        <v>0</v>
      </c>
      <c r="V448" s="25" t="s">
        <v>1298</v>
      </c>
      <c r="W448" s="21" t="s">
        <v>45</v>
      </c>
      <c r="X448" s="26">
        <v>44848</v>
      </c>
      <c r="Y448" s="26">
        <v>45475</v>
      </c>
      <c r="Z448" s="26">
        <v>45478</v>
      </c>
      <c r="AA448" s="25">
        <v>184967</v>
      </c>
      <c r="AB448" s="25">
        <v>0</v>
      </c>
      <c r="AC448" s="25">
        <v>0</v>
      </c>
      <c r="AD448" s="25">
        <v>184967</v>
      </c>
      <c r="AE448" s="25">
        <v>0</v>
      </c>
      <c r="AF448" s="25">
        <v>184967</v>
      </c>
      <c r="AG448" s="21" t="s">
        <v>46</v>
      </c>
      <c r="AH448" s="21" t="s">
        <v>468</v>
      </c>
      <c r="AI448" s="21" t="s">
        <v>52</v>
      </c>
      <c r="AJ448" s="25">
        <v>0</v>
      </c>
    </row>
    <row r="449" spans="1:36">
      <c r="A449" s="20">
        <v>900014785</v>
      </c>
      <c r="B449" s="21" t="s">
        <v>41</v>
      </c>
      <c r="C449" s="21" t="s">
        <v>5</v>
      </c>
      <c r="D449" s="21">
        <v>2109</v>
      </c>
      <c r="E449" s="21" t="s">
        <v>583</v>
      </c>
      <c r="F449" s="21" t="s">
        <v>2235</v>
      </c>
      <c r="G449" s="21" t="s">
        <v>584</v>
      </c>
      <c r="H449" s="22">
        <v>44848</v>
      </c>
      <c r="I449" s="22">
        <v>44848</v>
      </c>
      <c r="J449" s="23">
        <v>178164</v>
      </c>
      <c r="K449" s="23">
        <v>178164</v>
      </c>
      <c r="L449" s="24" t="s">
        <v>44</v>
      </c>
      <c r="M449" s="21" t="s">
        <v>1297</v>
      </c>
      <c r="N449" s="25">
        <v>0</v>
      </c>
      <c r="O449" s="21"/>
      <c r="P449" s="25">
        <v>0</v>
      </c>
      <c r="Q449" s="25">
        <v>0</v>
      </c>
      <c r="R449" s="21"/>
      <c r="S449" s="26"/>
      <c r="T449" s="21"/>
      <c r="U449" s="25">
        <v>0</v>
      </c>
      <c r="V449" s="25" t="s">
        <v>1298</v>
      </c>
      <c r="W449" s="21" t="s">
        <v>45</v>
      </c>
      <c r="X449" s="26">
        <v>44848</v>
      </c>
      <c r="Y449" s="26">
        <v>45475</v>
      </c>
      <c r="Z449" s="26">
        <v>45478</v>
      </c>
      <c r="AA449" s="25">
        <v>181800</v>
      </c>
      <c r="AB449" s="25">
        <v>0</v>
      </c>
      <c r="AC449" s="25">
        <v>0</v>
      </c>
      <c r="AD449" s="25">
        <v>181800</v>
      </c>
      <c r="AE449" s="25">
        <v>0</v>
      </c>
      <c r="AF449" s="25">
        <v>181800</v>
      </c>
      <c r="AG449" s="21" t="s">
        <v>46</v>
      </c>
      <c r="AH449" s="21" t="s">
        <v>585</v>
      </c>
      <c r="AI449" s="21" t="s">
        <v>52</v>
      </c>
      <c r="AJ449" s="25">
        <v>0</v>
      </c>
    </row>
    <row r="450" spans="1:36">
      <c r="A450" s="20">
        <v>900014785</v>
      </c>
      <c r="B450" s="21" t="s">
        <v>41</v>
      </c>
      <c r="C450" s="21" t="s">
        <v>5</v>
      </c>
      <c r="D450" s="21">
        <v>2112</v>
      </c>
      <c r="E450" s="21" t="s">
        <v>695</v>
      </c>
      <c r="F450" s="21" t="s">
        <v>2236</v>
      </c>
      <c r="G450" s="21" t="s">
        <v>696</v>
      </c>
      <c r="H450" s="22">
        <v>44852</v>
      </c>
      <c r="I450" s="22">
        <v>44852</v>
      </c>
      <c r="J450" s="23">
        <v>154448</v>
      </c>
      <c r="K450" s="23">
        <v>154448</v>
      </c>
      <c r="L450" s="24" t="s">
        <v>44</v>
      </c>
      <c r="M450" s="21" t="s">
        <v>1297</v>
      </c>
      <c r="N450" s="25">
        <v>0</v>
      </c>
      <c r="O450" s="21"/>
      <c r="P450" s="25">
        <v>0</v>
      </c>
      <c r="Q450" s="25">
        <v>0</v>
      </c>
      <c r="R450" s="21"/>
      <c r="S450" s="26"/>
      <c r="T450" s="21"/>
      <c r="U450" s="25">
        <v>0</v>
      </c>
      <c r="V450" s="25" t="s">
        <v>1298</v>
      </c>
      <c r="W450" s="21" t="s">
        <v>45</v>
      </c>
      <c r="X450" s="26">
        <v>44852</v>
      </c>
      <c r="Y450" s="26">
        <v>45475</v>
      </c>
      <c r="Z450" s="26">
        <v>45478</v>
      </c>
      <c r="AA450" s="25">
        <v>157600</v>
      </c>
      <c r="AB450" s="25">
        <v>0</v>
      </c>
      <c r="AC450" s="25">
        <v>0</v>
      </c>
      <c r="AD450" s="25">
        <v>157600</v>
      </c>
      <c r="AE450" s="25">
        <v>0</v>
      </c>
      <c r="AF450" s="25">
        <v>157600</v>
      </c>
      <c r="AG450" s="21" t="s">
        <v>46</v>
      </c>
      <c r="AH450" s="21" t="s">
        <v>697</v>
      </c>
      <c r="AI450" s="21" t="s">
        <v>52</v>
      </c>
      <c r="AJ450" s="25">
        <v>0</v>
      </c>
    </row>
    <row r="451" spans="1:36">
      <c r="A451" s="20">
        <v>900014785</v>
      </c>
      <c r="B451" s="21" t="s">
        <v>41</v>
      </c>
      <c r="C451" s="21" t="s">
        <v>5</v>
      </c>
      <c r="D451" s="21">
        <v>2115</v>
      </c>
      <c r="E451" s="21" t="s">
        <v>677</v>
      </c>
      <c r="F451" s="21" t="s">
        <v>2237</v>
      </c>
      <c r="G451" s="21" t="s">
        <v>678</v>
      </c>
      <c r="H451" s="22">
        <v>44852</v>
      </c>
      <c r="I451" s="22">
        <v>44852</v>
      </c>
      <c r="J451" s="23">
        <v>154570</v>
      </c>
      <c r="K451" s="23">
        <v>154570</v>
      </c>
      <c r="L451" s="24" t="s">
        <v>44</v>
      </c>
      <c r="M451" s="21" t="s">
        <v>1297</v>
      </c>
      <c r="N451" s="25">
        <v>0</v>
      </c>
      <c r="O451" s="21"/>
      <c r="P451" s="25">
        <v>0</v>
      </c>
      <c r="Q451" s="25">
        <v>0</v>
      </c>
      <c r="R451" s="21"/>
      <c r="S451" s="26"/>
      <c r="T451" s="21"/>
      <c r="U451" s="25">
        <v>0</v>
      </c>
      <c r="V451" s="25" t="s">
        <v>1298</v>
      </c>
      <c r="W451" s="21" t="s">
        <v>45</v>
      </c>
      <c r="X451" s="26">
        <v>44852</v>
      </c>
      <c r="Y451" s="26">
        <v>45475</v>
      </c>
      <c r="Z451" s="26">
        <v>45478</v>
      </c>
      <c r="AA451" s="25">
        <v>161500</v>
      </c>
      <c r="AB451" s="25">
        <v>0</v>
      </c>
      <c r="AC451" s="25">
        <v>0</v>
      </c>
      <c r="AD451" s="25">
        <v>161500</v>
      </c>
      <c r="AE451" s="25">
        <v>0</v>
      </c>
      <c r="AF451" s="25">
        <v>161500</v>
      </c>
      <c r="AG451" s="21" t="s">
        <v>46</v>
      </c>
      <c r="AH451" s="21" t="s">
        <v>679</v>
      </c>
      <c r="AI451" s="21" t="s">
        <v>52</v>
      </c>
      <c r="AJ451" s="25">
        <v>0</v>
      </c>
    </row>
    <row r="452" spans="1:36">
      <c r="A452" s="20">
        <v>900014785</v>
      </c>
      <c r="B452" s="21" t="s">
        <v>41</v>
      </c>
      <c r="C452" s="21" t="s">
        <v>5</v>
      </c>
      <c r="D452" s="21">
        <v>2118</v>
      </c>
      <c r="E452" s="21" t="s">
        <v>809</v>
      </c>
      <c r="F452" s="21" t="s">
        <v>2238</v>
      </c>
      <c r="G452" s="21" t="s">
        <v>810</v>
      </c>
      <c r="H452" s="22">
        <v>44852</v>
      </c>
      <c r="I452" s="22">
        <v>44852</v>
      </c>
      <c r="J452" s="23">
        <v>139748</v>
      </c>
      <c r="K452" s="23">
        <v>139748</v>
      </c>
      <c r="L452" s="24" t="s">
        <v>44</v>
      </c>
      <c r="M452" s="21" t="s">
        <v>1297</v>
      </c>
      <c r="N452" s="25">
        <v>0</v>
      </c>
      <c r="O452" s="21"/>
      <c r="P452" s="25">
        <v>0</v>
      </c>
      <c r="Q452" s="25">
        <v>0</v>
      </c>
      <c r="R452" s="21"/>
      <c r="S452" s="26"/>
      <c r="T452" s="21"/>
      <c r="U452" s="25">
        <v>0</v>
      </c>
      <c r="V452" s="25" t="s">
        <v>1298</v>
      </c>
      <c r="W452" s="21" t="s">
        <v>45</v>
      </c>
      <c r="X452" s="26">
        <v>44852</v>
      </c>
      <c r="Y452" s="26">
        <v>45475</v>
      </c>
      <c r="Z452" s="26">
        <v>45478</v>
      </c>
      <c r="AA452" s="25">
        <v>139748</v>
      </c>
      <c r="AB452" s="25">
        <v>0</v>
      </c>
      <c r="AC452" s="25">
        <v>0</v>
      </c>
      <c r="AD452" s="25">
        <v>139748</v>
      </c>
      <c r="AE452" s="25">
        <v>0</v>
      </c>
      <c r="AF452" s="25">
        <v>139748</v>
      </c>
      <c r="AG452" s="21" t="s">
        <v>46</v>
      </c>
      <c r="AH452" s="21" t="s">
        <v>811</v>
      </c>
      <c r="AI452" s="21" t="s">
        <v>52</v>
      </c>
      <c r="AJ452" s="25">
        <v>0</v>
      </c>
    </row>
    <row r="453" spans="1:36">
      <c r="A453" s="20">
        <v>900014785</v>
      </c>
      <c r="B453" s="21" t="s">
        <v>41</v>
      </c>
      <c r="C453" s="21" t="s">
        <v>5</v>
      </c>
      <c r="D453" s="21">
        <v>2119</v>
      </c>
      <c r="E453" s="21" t="s">
        <v>698</v>
      </c>
      <c r="F453" s="21" t="s">
        <v>2239</v>
      </c>
      <c r="G453" s="21" t="s">
        <v>699</v>
      </c>
      <c r="H453" s="22">
        <v>44852</v>
      </c>
      <c r="I453" s="22">
        <v>44852</v>
      </c>
      <c r="J453" s="23">
        <v>150748</v>
      </c>
      <c r="K453" s="23">
        <v>150748</v>
      </c>
      <c r="L453" s="24" t="s">
        <v>44</v>
      </c>
      <c r="M453" s="21" t="s">
        <v>1297</v>
      </c>
      <c r="N453" s="25">
        <v>0</v>
      </c>
      <c r="O453" s="21"/>
      <c r="P453" s="25">
        <v>0</v>
      </c>
      <c r="Q453" s="25">
        <v>0</v>
      </c>
      <c r="R453" s="21"/>
      <c r="S453" s="26"/>
      <c r="T453" s="21"/>
      <c r="U453" s="25">
        <v>0</v>
      </c>
      <c r="V453" s="25" t="s">
        <v>1298</v>
      </c>
      <c r="W453" s="21" t="s">
        <v>45</v>
      </c>
      <c r="X453" s="26">
        <v>44852</v>
      </c>
      <c r="Y453" s="26">
        <v>45475</v>
      </c>
      <c r="Z453" s="26">
        <v>45478</v>
      </c>
      <c r="AA453" s="25">
        <v>157600</v>
      </c>
      <c r="AB453" s="25">
        <v>0</v>
      </c>
      <c r="AC453" s="25">
        <v>0</v>
      </c>
      <c r="AD453" s="25">
        <v>157600</v>
      </c>
      <c r="AE453" s="25">
        <v>0</v>
      </c>
      <c r="AF453" s="25">
        <v>157600</v>
      </c>
      <c r="AG453" s="21" t="s">
        <v>46</v>
      </c>
      <c r="AH453" s="21" t="s">
        <v>700</v>
      </c>
      <c r="AI453" s="21" t="s">
        <v>52</v>
      </c>
      <c r="AJ453" s="25">
        <v>0</v>
      </c>
    </row>
    <row r="454" spans="1:36">
      <c r="A454" s="20">
        <v>900014785</v>
      </c>
      <c r="B454" s="21" t="s">
        <v>41</v>
      </c>
      <c r="C454" s="21" t="s">
        <v>5</v>
      </c>
      <c r="D454" s="21">
        <v>2123</v>
      </c>
      <c r="E454" s="21" t="s">
        <v>469</v>
      </c>
      <c r="F454" s="21" t="s">
        <v>2240</v>
      </c>
      <c r="G454" s="21" t="s">
        <v>470</v>
      </c>
      <c r="H454" s="22">
        <v>44859</v>
      </c>
      <c r="I454" s="22">
        <v>44859</v>
      </c>
      <c r="J454" s="23">
        <v>177567.66</v>
      </c>
      <c r="K454" s="23">
        <v>177567.66</v>
      </c>
      <c r="L454" s="24" t="s">
        <v>44</v>
      </c>
      <c r="M454" s="21" t="s">
        <v>1297</v>
      </c>
      <c r="N454" s="25">
        <v>0</v>
      </c>
      <c r="O454" s="21"/>
      <c r="P454" s="25">
        <v>0</v>
      </c>
      <c r="Q454" s="25">
        <v>0</v>
      </c>
      <c r="R454" s="21"/>
      <c r="S454" s="26"/>
      <c r="T454" s="21"/>
      <c r="U454" s="25">
        <v>0</v>
      </c>
      <c r="V454" s="25" t="s">
        <v>1298</v>
      </c>
      <c r="W454" s="21" t="s">
        <v>45</v>
      </c>
      <c r="X454" s="26">
        <v>44859</v>
      </c>
      <c r="Y454" s="26">
        <v>45475</v>
      </c>
      <c r="Z454" s="26">
        <v>45478</v>
      </c>
      <c r="AA454" s="25">
        <v>184967</v>
      </c>
      <c r="AB454" s="25">
        <v>0</v>
      </c>
      <c r="AC454" s="25">
        <v>0</v>
      </c>
      <c r="AD454" s="25">
        <v>184967</v>
      </c>
      <c r="AE454" s="25">
        <v>0</v>
      </c>
      <c r="AF454" s="25">
        <v>184967</v>
      </c>
      <c r="AG454" s="21" t="s">
        <v>46</v>
      </c>
      <c r="AH454" s="21" t="s">
        <v>471</v>
      </c>
      <c r="AI454" s="21" t="s">
        <v>52</v>
      </c>
      <c r="AJ454" s="25">
        <v>0</v>
      </c>
    </row>
    <row r="455" spans="1:36">
      <c r="A455" s="20">
        <v>900014785</v>
      </c>
      <c r="B455" s="21" t="s">
        <v>41</v>
      </c>
      <c r="C455" s="21" t="s">
        <v>5</v>
      </c>
      <c r="D455" s="21">
        <v>2128</v>
      </c>
      <c r="E455" s="21" t="s">
        <v>472</v>
      </c>
      <c r="F455" s="21" t="s">
        <v>2241</v>
      </c>
      <c r="G455" s="21" t="s">
        <v>473</v>
      </c>
      <c r="H455" s="22">
        <v>44859</v>
      </c>
      <c r="I455" s="22">
        <v>44859</v>
      </c>
      <c r="J455" s="23">
        <v>177567.66</v>
      </c>
      <c r="K455" s="23">
        <v>177567.66</v>
      </c>
      <c r="L455" s="24" t="s">
        <v>44</v>
      </c>
      <c r="M455" s="21" t="s">
        <v>1297</v>
      </c>
      <c r="N455" s="25">
        <v>0</v>
      </c>
      <c r="O455" s="21"/>
      <c r="P455" s="25">
        <v>0</v>
      </c>
      <c r="Q455" s="25">
        <v>0</v>
      </c>
      <c r="R455" s="21"/>
      <c r="S455" s="26"/>
      <c r="T455" s="21"/>
      <c r="U455" s="25">
        <v>0</v>
      </c>
      <c r="V455" s="25" t="s">
        <v>1298</v>
      </c>
      <c r="W455" s="21" t="s">
        <v>45</v>
      </c>
      <c r="X455" s="26">
        <v>44859</v>
      </c>
      <c r="Y455" s="26">
        <v>45475</v>
      </c>
      <c r="Z455" s="26">
        <v>45478</v>
      </c>
      <c r="AA455" s="25">
        <v>184967</v>
      </c>
      <c r="AB455" s="25">
        <v>0</v>
      </c>
      <c r="AC455" s="25">
        <v>0</v>
      </c>
      <c r="AD455" s="25">
        <v>184967</v>
      </c>
      <c r="AE455" s="25">
        <v>0</v>
      </c>
      <c r="AF455" s="25">
        <v>184967</v>
      </c>
      <c r="AG455" s="21" t="s">
        <v>46</v>
      </c>
      <c r="AH455" s="21" t="s">
        <v>474</v>
      </c>
      <c r="AI455" s="21" t="s">
        <v>52</v>
      </c>
      <c r="AJ455" s="25">
        <v>0</v>
      </c>
    </row>
    <row r="456" spans="1:36">
      <c r="A456" s="20">
        <v>900014785</v>
      </c>
      <c r="B456" s="21" t="s">
        <v>41</v>
      </c>
      <c r="C456" s="21" t="s">
        <v>5</v>
      </c>
      <c r="D456" s="21">
        <v>2129</v>
      </c>
      <c r="E456" s="21" t="s">
        <v>475</v>
      </c>
      <c r="F456" s="21" t="s">
        <v>2242</v>
      </c>
      <c r="G456" s="21" t="s">
        <v>476</v>
      </c>
      <c r="H456" s="22">
        <v>44859</v>
      </c>
      <c r="I456" s="22">
        <v>44859</v>
      </c>
      <c r="J456" s="23">
        <v>177567.66</v>
      </c>
      <c r="K456" s="23">
        <v>177567.66</v>
      </c>
      <c r="L456" s="24" t="s">
        <v>44</v>
      </c>
      <c r="M456" s="21" t="s">
        <v>1297</v>
      </c>
      <c r="N456" s="25">
        <v>0</v>
      </c>
      <c r="O456" s="21"/>
      <c r="P456" s="25">
        <v>0</v>
      </c>
      <c r="Q456" s="25">
        <v>0</v>
      </c>
      <c r="R456" s="21"/>
      <c r="S456" s="26"/>
      <c r="T456" s="21"/>
      <c r="U456" s="25">
        <v>0</v>
      </c>
      <c r="V456" s="25" t="s">
        <v>1298</v>
      </c>
      <c r="W456" s="21" t="s">
        <v>45</v>
      </c>
      <c r="X456" s="26">
        <v>44859</v>
      </c>
      <c r="Y456" s="26">
        <v>45475</v>
      </c>
      <c r="Z456" s="26">
        <v>45478</v>
      </c>
      <c r="AA456" s="25">
        <v>184967</v>
      </c>
      <c r="AB456" s="25">
        <v>0</v>
      </c>
      <c r="AC456" s="25">
        <v>0</v>
      </c>
      <c r="AD456" s="25">
        <v>184967</v>
      </c>
      <c r="AE456" s="25">
        <v>0</v>
      </c>
      <c r="AF456" s="25">
        <v>184967</v>
      </c>
      <c r="AG456" s="21" t="s">
        <v>46</v>
      </c>
      <c r="AH456" s="21" t="s">
        <v>474</v>
      </c>
      <c r="AI456" s="21" t="s">
        <v>52</v>
      </c>
      <c r="AJ456" s="25">
        <v>0</v>
      </c>
    </row>
    <row r="457" spans="1:36">
      <c r="A457" s="20">
        <v>900014785</v>
      </c>
      <c r="B457" s="21" t="s">
        <v>41</v>
      </c>
      <c r="C457" s="21" t="s">
        <v>5</v>
      </c>
      <c r="D457" s="21">
        <v>2130</v>
      </c>
      <c r="E457" s="21" t="s">
        <v>477</v>
      </c>
      <c r="F457" s="21" t="s">
        <v>2243</v>
      </c>
      <c r="G457" s="21" t="s">
        <v>478</v>
      </c>
      <c r="H457" s="22">
        <v>44859</v>
      </c>
      <c r="I457" s="22">
        <v>44859</v>
      </c>
      <c r="J457" s="23">
        <v>177567.66</v>
      </c>
      <c r="K457" s="23">
        <v>177567.66</v>
      </c>
      <c r="L457" s="24" t="s">
        <v>44</v>
      </c>
      <c r="M457" s="21" t="s">
        <v>1297</v>
      </c>
      <c r="N457" s="25">
        <v>0</v>
      </c>
      <c r="O457" s="21"/>
      <c r="P457" s="25">
        <v>0</v>
      </c>
      <c r="Q457" s="25">
        <v>0</v>
      </c>
      <c r="R457" s="21"/>
      <c r="S457" s="26"/>
      <c r="T457" s="21"/>
      <c r="U457" s="25">
        <v>0</v>
      </c>
      <c r="V457" s="25" t="s">
        <v>1298</v>
      </c>
      <c r="W457" s="21" t="s">
        <v>45</v>
      </c>
      <c r="X457" s="26">
        <v>44859</v>
      </c>
      <c r="Y457" s="26">
        <v>45475</v>
      </c>
      <c r="Z457" s="26">
        <v>45478</v>
      </c>
      <c r="AA457" s="25">
        <v>184967</v>
      </c>
      <c r="AB457" s="25">
        <v>0</v>
      </c>
      <c r="AC457" s="25">
        <v>0</v>
      </c>
      <c r="AD457" s="25">
        <v>184967</v>
      </c>
      <c r="AE457" s="25">
        <v>0</v>
      </c>
      <c r="AF457" s="25">
        <v>184967</v>
      </c>
      <c r="AG457" s="21" t="s">
        <v>46</v>
      </c>
      <c r="AH457" s="21" t="s">
        <v>474</v>
      </c>
      <c r="AI457" s="21" t="s">
        <v>52</v>
      </c>
      <c r="AJ457" s="25">
        <v>0</v>
      </c>
    </row>
    <row r="458" spans="1:36">
      <c r="A458" s="20">
        <v>900014785</v>
      </c>
      <c r="B458" s="21" t="s">
        <v>41</v>
      </c>
      <c r="C458" s="21" t="s">
        <v>5</v>
      </c>
      <c r="D458" s="21">
        <v>2131</v>
      </c>
      <c r="E458" s="21" t="s">
        <v>479</v>
      </c>
      <c r="F458" s="21" t="s">
        <v>2244</v>
      </c>
      <c r="G458" s="21" t="s">
        <v>480</v>
      </c>
      <c r="H458" s="22">
        <v>44859</v>
      </c>
      <c r="I458" s="22">
        <v>44859</v>
      </c>
      <c r="J458" s="23">
        <v>181267.66</v>
      </c>
      <c r="K458" s="23">
        <v>181267.66</v>
      </c>
      <c r="L458" s="24" t="s">
        <v>44</v>
      </c>
      <c r="M458" s="21" t="s">
        <v>1297</v>
      </c>
      <c r="N458" s="25">
        <v>0</v>
      </c>
      <c r="O458" s="21"/>
      <c r="P458" s="25">
        <v>0</v>
      </c>
      <c r="Q458" s="25">
        <v>0</v>
      </c>
      <c r="R458" s="21"/>
      <c r="S458" s="26"/>
      <c r="T458" s="21"/>
      <c r="U458" s="25">
        <v>0</v>
      </c>
      <c r="V458" s="25" t="s">
        <v>1298</v>
      </c>
      <c r="W458" s="21" t="s">
        <v>45</v>
      </c>
      <c r="X458" s="26">
        <v>44859</v>
      </c>
      <c r="Y458" s="26">
        <v>45475</v>
      </c>
      <c r="Z458" s="26">
        <v>45478</v>
      </c>
      <c r="AA458" s="25">
        <v>184967</v>
      </c>
      <c r="AB458" s="25">
        <v>0</v>
      </c>
      <c r="AC458" s="25">
        <v>0</v>
      </c>
      <c r="AD458" s="25">
        <v>184967</v>
      </c>
      <c r="AE458" s="25">
        <v>0</v>
      </c>
      <c r="AF458" s="25">
        <v>184967</v>
      </c>
      <c r="AG458" s="21" t="s">
        <v>46</v>
      </c>
      <c r="AH458" s="21" t="s">
        <v>474</v>
      </c>
      <c r="AI458" s="21" t="s">
        <v>52</v>
      </c>
      <c r="AJ458" s="25">
        <v>0</v>
      </c>
    </row>
    <row r="459" spans="1:36">
      <c r="A459" s="20">
        <v>900014785</v>
      </c>
      <c r="B459" s="21" t="s">
        <v>41</v>
      </c>
      <c r="C459" s="21" t="s">
        <v>5</v>
      </c>
      <c r="D459" s="21">
        <v>2231</v>
      </c>
      <c r="E459" s="21" t="s">
        <v>115</v>
      </c>
      <c r="F459" s="21" t="s">
        <v>2245</v>
      </c>
      <c r="G459" s="21" t="s">
        <v>116</v>
      </c>
      <c r="H459" s="22">
        <v>44945</v>
      </c>
      <c r="I459" s="22">
        <v>44945</v>
      </c>
      <c r="J459" s="23">
        <v>209401</v>
      </c>
      <c r="K459" s="23">
        <v>209401</v>
      </c>
      <c r="L459" s="24" t="s">
        <v>44</v>
      </c>
      <c r="M459" s="21" t="s">
        <v>1297</v>
      </c>
      <c r="N459" s="25">
        <v>0</v>
      </c>
      <c r="O459" s="21"/>
      <c r="P459" s="25">
        <v>0</v>
      </c>
      <c r="Q459" s="25">
        <v>0</v>
      </c>
      <c r="R459" s="21"/>
      <c r="S459" s="26"/>
      <c r="T459" s="21"/>
      <c r="U459" s="25">
        <v>0</v>
      </c>
      <c r="V459" s="25" t="s">
        <v>1298</v>
      </c>
      <c r="W459" s="21" t="s">
        <v>45</v>
      </c>
      <c r="X459" s="26">
        <v>44945</v>
      </c>
      <c r="Y459" s="26">
        <v>44965</v>
      </c>
      <c r="Z459" s="26">
        <v>44970</v>
      </c>
      <c r="AA459" s="25">
        <v>217450</v>
      </c>
      <c r="AB459" s="25">
        <v>0</v>
      </c>
      <c r="AC459" s="25">
        <v>0</v>
      </c>
      <c r="AD459" s="25">
        <v>217450</v>
      </c>
      <c r="AE459" s="25">
        <v>0</v>
      </c>
      <c r="AF459" s="25">
        <v>217450</v>
      </c>
      <c r="AG459" s="21" t="s">
        <v>46</v>
      </c>
      <c r="AH459" s="21" t="s">
        <v>114</v>
      </c>
      <c r="AI459" s="21" t="s">
        <v>52</v>
      </c>
      <c r="AJ459" s="25">
        <v>0</v>
      </c>
    </row>
    <row r="460" spans="1:36">
      <c r="A460" s="20">
        <v>900014785</v>
      </c>
      <c r="B460" s="21" t="s">
        <v>41</v>
      </c>
      <c r="C460" s="21" t="s">
        <v>5</v>
      </c>
      <c r="D460" s="21">
        <v>2232</v>
      </c>
      <c r="E460" s="21" t="s">
        <v>112</v>
      </c>
      <c r="F460" s="21" t="s">
        <v>2246</v>
      </c>
      <c r="G460" s="21" t="s">
        <v>113</v>
      </c>
      <c r="H460" s="22">
        <v>44945</v>
      </c>
      <c r="I460" s="22">
        <v>44945</v>
      </c>
      <c r="J460" s="23">
        <v>335356</v>
      </c>
      <c r="K460" s="23">
        <v>335356</v>
      </c>
      <c r="L460" s="24" t="s">
        <v>44</v>
      </c>
      <c r="M460" s="21" t="s">
        <v>1297</v>
      </c>
      <c r="N460" s="25">
        <v>0</v>
      </c>
      <c r="O460" s="21"/>
      <c r="P460" s="25">
        <v>0</v>
      </c>
      <c r="Q460" s="25">
        <v>0</v>
      </c>
      <c r="R460" s="21"/>
      <c r="S460" s="26"/>
      <c r="T460" s="21"/>
      <c r="U460" s="25">
        <v>0</v>
      </c>
      <c r="V460" s="25" t="s">
        <v>1298</v>
      </c>
      <c r="W460" s="21" t="s">
        <v>45</v>
      </c>
      <c r="X460" s="26">
        <v>44945</v>
      </c>
      <c r="Y460" s="26">
        <v>44965</v>
      </c>
      <c r="Z460" s="26">
        <v>44970</v>
      </c>
      <c r="AA460" s="25">
        <v>342200</v>
      </c>
      <c r="AB460" s="25">
        <v>0</v>
      </c>
      <c r="AC460" s="25">
        <v>0</v>
      </c>
      <c r="AD460" s="25">
        <v>342200</v>
      </c>
      <c r="AE460" s="25">
        <v>0</v>
      </c>
      <c r="AF460" s="25">
        <v>342200</v>
      </c>
      <c r="AG460" s="21" t="s">
        <v>46</v>
      </c>
      <c r="AH460" s="21" t="s">
        <v>114</v>
      </c>
      <c r="AI460" s="21" t="s">
        <v>52</v>
      </c>
      <c r="AJ460" s="25">
        <v>0</v>
      </c>
    </row>
    <row r="461" spans="1:36">
      <c r="A461" s="20">
        <v>900014785</v>
      </c>
      <c r="B461" s="21" t="s">
        <v>41</v>
      </c>
      <c r="C461" s="21" t="s">
        <v>5</v>
      </c>
      <c r="D461" s="21">
        <v>2331</v>
      </c>
      <c r="E461" s="21" t="s">
        <v>117</v>
      </c>
      <c r="F461" s="21" t="s">
        <v>2247</v>
      </c>
      <c r="G461" s="21" t="s">
        <v>118</v>
      </c>
      <c r="H461" s="22">
        <v>45030</v>
      </c>
      <c r="I461" s="22">
        <v>45060</v>
      </c>
      <c r="J461" s="23">
        <v>209001</v>
      </c>
      <c r="K461" s="23">
        <v>209001</v>
      </c>
      <c r="L461" s="24" t="s">
        <v>44</v>
      </c>
      <c r="M461" s="21" t="s">
        <v>1297</v>
      </c>
      <c r="N461" s="25">
        <v>0</v>
      </c>
      <c r="O461" s="21"/>
      <c r="P461" s="25">
        <v>0</v>
      </c>
      <c r="Q461" s="25">
        <v>0</v>
      </c>
      <c r="R461" s="21"/>
      <c r="S461" s="26"/>
      <c r="T461" s="21"/>
      <c r="U461" s="25">
        <v>0</v>
      </c>
      <c r="V461" s="25" t="s">
        <v>1298</v>
      </c>
      <c r="W461" s="21" t="s">
        <v>45</v>
      </c>
      <c r="X461" s="26">
        <v>45030</v>
      </c>
      <c r="Y461" s="26">
        <v>45084</v>
      </c>
      <c r="Z461" s="26">
        <v>45097</v>
      </c>
      <c r="AA461" s="25">
        <v>217450</v>
      </c>
      <c r="AB461" s="25">
        <v>0</v>
      </c>
      <c r="AC461" s="25">
        <v>0</v>
      </c>
      <c r="AD461" s="25">
        <v>217450</v>
      </c>
      <c r="AE461" s="25">
        <v>0</v>
      </c>
      <c r="AF461" s="25">
        <v>217450</v>
      </c>
      <c r="AG461" s="21" t="s">
        <v>46</v>
      </c>
      <c r="AH461" s="21" t="s">
        <v>119</v>
      </c>
      <c r="AI461" s="21" t="s">
        <v>52</v>
      </c>
      <c r="AJ461" s="25">
        <v>0</v>
      </c>
    </row>
    <row r="462" spans="1:36">
      <c r="A462" s="20">
        <v>900014785</v>
      </c>
      <c r="B462" s="21" t="s">
        <v>41</v>
      </c>
      <c r="C462" s="21" t="s">
        <v>5</v>
      </c>
      <c r="D462" s="21">
        <v>2361</v>
      </c>
      <c r="E462" s="21" t="s">
        <v>120</v>
      </c>
      <c r="F462" s="21" t="s">
        <v>2248</v>
      </c>
      <c r="G462" s="21" t="s">
        <v>121</v>
      </c>
      <c r="H462" s="22">
        <v>45061</v>
      </c>
      <c r="I462" s="22">
        <v>45092</v>
      </c>
      <c r="J462" s="23">
        <v>213101</v>
      </c>
      <c r="K462" s="23">
        <v>213101</v>
      </c>
      <c r="L462" s="24" t="s">
        <v>44</v>
      </c>
      <c r="M462" s="21" t="s">
        <v>1297</v>
      </c>
      <c r="N462" s="25">
        <v>0</v>
      </c>
      <c r="O462" s="21"/>
      <c r="P462" s="25">
        <v>0</v>
      </c>
      <c r="Q462" s="25">
        <v>0</v>
      </c>
      <c r="R462" s="21"/>
      <c r="S462" s="26"/>
      <c r="T462" s="21"/>
      <c r="U462" s="25">
        <v>0</v>
      </c>
      <c r="V462" s="25" t="s">
        <v>1298</v>
      </c>
      <c r="W462" s="21" t="s">
        <v>45</v>
      </c>
      <c r="X462" s="26">
        <v>45061</v>
      </c>
      <c r="Y462" s="26">
        <v>45079</v>
      </c>
      <c r="Z462" s="26">
        <v>45097</v>
      </c>
      <c r="AA462" s="25">
        <v>217450</v>
      </c>
      <c r="AB462" s="25">
        <v>0</v>
      </c>
      <c r="AC462" s="25">
        <v>0</v>
      </c>
      <c r="AD462" s="25">
        <v>217450</v>
      </c>
      <c r="AE462" s="25">
        <v>0</v>
      </c>
      <c r="AF462" s="25">
        <v>217450</v>
      </c>
      <c r="AG462" s="21" t="s">
        <v>46</v>
      </c>
      <c r="AH462" s="21" t="s">
        <v>122</v>
      </c>
      <c r="AI462" s="21" t="s">
        <v>52</v>
      </c>
      <c r="AJ462" s="25">
        <v>0</v>
      </c>
    </row>
    <row r="463" spans="1:36">
      <c r="A463" s="20">
        <v>900014785</v>
      </c>
      <c r="B463" s="21" t="s">
        <v>41</v>
      </c>
      <c r="C463" s="21" t="s">
        <v>5</v>
      </c>
      <c r="D463" s="21">
        <v>2451</v>
      </c>
      <c r="E463" s="21" t="s">
        <v>147</v>
      </c>
      <c r="F463" s="21" t="s">
        <v>2249</v>
      </c>
      <c r="G463" s="21" t="s">
        <v>148</v>
      </c>
      <c r="H463" s="22">
        <v>45092</v>
      </c>
      <c r="I463" s="22">
        <v>45122</v>
      </c>
      <c r="J463" s="23">
        <v>166489.57999999999</v>
      </c>
      <c r="K463" s="23">
        <v>166489.57999999999</v>
      </c>
      <c r="L463" s="24" t="s">
        <v>44</v>
      </c>
      <c r="M463" s="21" t="s">
        <v>1297</v>
      </c>
      <c r="N463" s="25">
        <v>0</v>
      </c>
      <c r="O463" s="21"/>
      <c r="P463" s="25">
        <v>0</v>
      </c>
      <c r="Q463" s="25">
        <v>0</v>
      </c>
      <c r="R463" s="21"/>
      <c r="S463" s="26"/>
      <c r="T463" s="21"/>
      <c r="U463" s="25">
        <v>0</v>
      </c>
      <c r="V463" s="25" t="s">
        <v>1298</v>
      </c>
      <c r="W463" s="21" t="s">
        <v>45</v>
      </c>
      <c r="X463" s="26">
        <v>45092</v>
      </c>
      <c r="Y463" s="26">
        <v>45302</v>
      </c>
      <c r="Z463" s="26">
        <v>45348</v>
      </c>
      <c r="AA463" s="25">
        <v>196700</v>
      </c>
      <c r="AB463" s="25">
        <v>0</v>
      </c>
      <c r="AC463" s="25">
        <v>0</v>
      </c>
      <c r="AD463" s="25">
        <v>196700</v>
      </c>
      <c r="AE463" s="25">
        <v>0</v>
      </c>
      <c r="AF463" s="25">
        <v>196700</v>
      </c>
      <c r="AG463" s="21" t="s">
        <v>46</v>
      </c>
      <c r="AH463" s="21" t="s">
        <v>149</v>
      </c>
      <c r="AI463" s="21" t="s">
        <v>52</v>
      </c>
      <c r="AJ463" s="25">
        <v>0</v>
      </c>
    </row>
    <row r="464" spans="1:36">
      <c r="A464" s="20">
        <v>900014785</v>
      </c>
      <c r="B464" s="21" t="s">
        <v>41</v>
      </c>
      <c r="C464" s="21" t="s">
        <v>5</v>
      </c>
      <c r="D464" s="21">
        <v>2800</v>
      </c>
      <c r="E464" s="21" t="s">
        <v>49</v>
      </c>
      <c r="F464" s="21" t="s">
        <v>2250</v>
      </c>
      <c r="G464" s="21" t="s">
        <v>50</v>
      </c>
      <c r="H464" s="22">
        <v>45253</v>
      </c>
      <c r="I464" s="22">
        <v>45253</v>
      </c>
      <c r="J464" s="23">
        <v>580826.4</v>
      </c>
      <c r="K464" s="23">
        <v>580826.4</v>
      </c>
      <c r="L464" s="24" t="s">
        <v>44</v>
      </c>
      <c r="M464" s="21" t="s">
        <v>1297</v>
      </c>
      <c r="N464" s="25">
        <v>0</v>
      </c>
      <c r="O464" s="21"/>
      <c r="P464" s="25">
        <v>0</v>
      </c>
      <c r="Q464" s="25">
        <v>0</v>
      </c>
      <c r="R464" s="21"/>
      <c r="S464" s="26"/>
      <c r="T464" s="21"/>
      <c r="U464" s="25">
        <v>0</v>
      </c>
      <c r="V464" s="25" t="s">
        <v>1298</v>
      </c>
      <c r="W464" s="21" t="s">
        <v>45</v>
      </c>
      <c r="X464" s="26">
        <v>45253</v>
      </c>
      <c r="Y464" s="26">
        <v>45357</v>
      </c>
      <c r="Z464" s="26">
        <v>45372</v>
      </c>
      <c r="AA464" s="25">
        <v>592680</v>
      </c>
      <c r="AB464" s="25">
        <v>0</v>
      </c>
      <c r="AC464" s="25">
        <v>0</v>
      </c>
      <c r="AD464" s="25">
        <v>592680</v>
      </c>
      <c r="AE464" s="25">
        <v>0</v>
      </c>
      <c r="AF464" s="25">
        <v>592680</v>
      </c>
      <c r="AG464" s="21" t="s">
        <v>46</v>
      </c>
      <c r="AH464" s="21" t="s">
        <v>51</v>
      </c>
      <c r="AI464" s="21" t="s">
        <v>52</v>
      </c>
      <c r="AJ464" s="25">
        <v>0</v>
      </c>
    </row>
    <row r="465" spans="1:36">
      <c r="A465" s="20">
        <v>900014785</v>
      </c>
      <c r="B465" s="21" t="s">
        <v>41</v>
      </c>
      <c r="C465" s="21" t="s">
        <v>5</v>
      </c>
      <c r="D465" s="21">
        <v>2808</v>
      </c>
      <c r="E465" s="21" t="s">
        <v>62</v>
      </c>
      <c r="F465" s="21" t="s">
        <v>2251</v>
      </c>
      <c r="G465" s="21" t="s">
        <v>63</v>
      </c>
      <c r="H465" s="22">
        <v>45253</v>
      </c>
      <c r="I465" s="22">
        <v>45283</v>
      </c>
      <c r="J465" s="23">
        <v>576726.4</v>
      </c>
      <c r="K465" s="23">
        <v>576726.4</v>
      </c>
      <c r="L465" s="24" t="s">
        <v>44</v>
      </c>
      <c r="M465" s="21" t="s">
        <v>1297</v>
      </c>
      <c r="N465" s="25">
        <v>0</v>
      </c>
      <c r="O465" s="21"/>
      <c r="P465" s="25">
        <v>0</v>
      </c>
      <c r="Q465" s="25">
        <v>0</v>
      </c>
      <c r="R465" s="21"/>
      <c r="S465" s="26"/>
      <c r="T465" s="21"/>
      <c r="U465" s="25">
        <v>0</v>
      </c>
      <c r="V465" s="25" t="s">
        <v>1298</v>
      </c>
      <c r="W465" s="21" t="s">
        <v>45</v>
      </c>
      <c r="X465" s="26">
        <v>45253</v>
      </c>
      <c r="Y465" s="26">
        <v>45357</v>
      </c>
      <c r="Z465" s="26">
        <v>45372</v>
      </c>
      <c r="AA465" s="25">
        <v>592680</v>
      </c>
      <c r="AB465" s="25">
        <v>0</v>
      </c>
      <c r="AC465" s="25">
        <v>0</v>
      </c>
      <c r="AD465" s="25">
        <v>592680</v>
      </c>
      <c r="AE465" s="25">
        <v>0</v>
      </c>
      <c r="AF465" s="25">
        <v>592680</v>
      </c>
      <c r="AG465" s="21" t="s">
        <v>46</v>
      </c>
      <c r="AH465" s="21" t="s">
        <v>64</v>
      </c>
      <c r="AI465" s="21" t="s">
        <v>52</v>
      </c>
      <c r="AJ465" s="25">
        <v>0</v>
      </c>
    </row>
    <row r="466" spans="1:36">
      <c r="A466" s="20">
        <v>900014785</v>
      </c>
      <c r="B466" s="21" t="s">
        <v>41</v>
      </c>
      <c r="C466" s="21" t="s">
        <v>5</v>
      </c>
      <c r="D466" s="21">
        <v>2816</v>
      </c>
      <c r="E466" s="21" t="s">
        <v>123</v>
      </c>
      <c r="F466" s="21" t="s">
        <v>2252</v>
      </c>
      <c r="G466" s="21" t="s">
        <v>124</v>
      </c>
      <c r="H466" s="22">
        <v>45253</v>
      </c>
      <c r="I466" s="22">
        <v>45283</v>
      </c>
      <c r="J466" s="23">
        <v>170589.58</v>
      </c>
      <c r="K466" s="23">
        <v>170589.58</v>
      </c>
      <c r="L466" s="24" t="s">
        <v>44</v>
      </c>
      <c r="M466" s="21" t="s">
        <v>1297</v>
      </c>
      <c r="N466" s="25">
        <v>0</v>
      </c>
      <c r="O466" s="21"/>
      <c r="P466" s="25">
        <v>0</v>
      </c>
      <c r="Q466" s="25">
        <v>0</v>
      </c>
      <c r="R466" s="21"/>
      <c r="S466" s="26"/>
      <c r="T466" s="21"/>
      <c r="U466" s="25">
        <v>0</v>
      </c>
      <c r="V466" s="25" t="s">
        <v>1298</v>
      </c>
      <c r="W466" s="21" t="s">
        <v>45</v>
      </c>
      <c r="X466" s="26">
        <v>45253</v>
      </c>
      <c r="Y466" s="26">
        <v>45357</v>
      </c>
      <c r="Z466" s="26">
        <v>45360</v>
      </c>
      <c r="AA466" s="25">
        <v>196900</v>
      </c>
      <c r="AB466" s="25">
        <v>0</v>
      </c>
      <c r="AC466" s="25">
        <v>0</v>
      </c>
      <c r="AD466" s="25">
        <v>196900</v>
      </c>
      <c r="AE466" s="25">
        <v>0</v>
      </c>
      <c r="AF466" s="25">
        <v>196900</v>
      </c>
      <c r="AG466" s="21" t="s">
        <v>46</v>
      </c>
      <c r="AH466" s="21" t="s">
        <v>125</v>
      </c>
      <c r="AI466" s="21" t="s">
        <v>52</v>
      </c>
      <c r="AJ466" s="25">
        <v>0</v>
      </c>
    </row>
    <row r="467" spans="1:36">
      <c r="A467" s="20">
        <v>900014785</v>
      </c>
      <c r="B467" s="21" t="s">
        <v>41</v>
      </c>
      <c r="C467" s="21" t="s">
        <v>5</v>
      </c>
      <c r="D467" s="21">
        <v>2847</v>
      </c>
      <c r="E467" s="21" t="s">
        <v>65</v>
      </c>
      <c r="F467" s="21" t="s">
        <v>2253</v>
      </c>
      <c r="G467" s="21" t="s">
        <v>66</v>
      </c>
      <c r="H467" s="22">
        <v>45296</v>
      </c>
      <c r="I467" s="22">
        <v>45327</v>
      </c>
      <c r="J467" s="23">
        <v>577863</v>
      </c>
      <c r="K467" s="23">
        <v>577863</v>
      </c>
      <c r="L467" s="24" t="e">
        <v>#N/A</v>
      </c>
      <c r="M467" s="21" t="s">
        <v>1297</v>
      </c>
      <c r="N467" s="25">
        <v>0</v>
      </c>
      <c r="O467" s="21"/>
      <c r="P467" s="25">
        <v>0</v>
      </c>
      <c r="Q467" s="25">
        <v>0</v>
      </c>
      <c r="R467" s="21"/>
      <c r="S467" s="26"/>
      <c r="T467" s="21"/>
      <c r="U467" s="25">
        <v>0</v>
      </c>
      <c r="V467" s="25" t="s">
        <v>1298</v>
      </c>
      <c r="W467" s="21" t="s">
        <v>45</v>
      </c>
      <c r="X467" s="26">
        <v>45296</v>
      </c>
      <c r="Y467" s="26">
        <v>45383</v>
      </c>
      <c r="Z467" s="26">
        <v>45392</v>
      </c>
      <c r="AA467" s="25">
        <v>592680</v>
      </c>
      <c r="AB467" s="25">
        <v>0</v>
      </c>
      <c r="AC467" s="25">
        <v>0</v>
      </c>
      <c r="AD467" s="25">
        <v>592680</v>
      </c>
      <c r="AE467" s="25">
        <v>0</v>
      </c>
      <c r="AF467" s="25">
        <v>592680</v>
      </c>
      <c r="AG467" s="21" t="s">
        <v>46</v>
      </c>
      <c r="AH467" s="21" t="s">
        <v>67</v>
      </c>
      <c r="AI467" s="21" t="s">
        <v>52</v>
      </c>
      <c r="AJ467" s="25">
        <v>0</v>
      </c>
    </row>
    <row r="468" spans="1:36">
      <c r="A468" s="20">
        <v>900014785</v>
      </c>
      <c r="B468" s="21" t="s">
        <v>41</v>
      </c>
      <c r="C468" s="21" t="s">
        <v>5</v>
      </c>
      <c r="D468" s="21">
        <v>2871</v>
      </c>
      <c r="E468" s="21" t="s">
        <v>109</v>
      </c>
      <c r="F468" s="21" t="s">
        <v>2254</v>
      </c>
      <c r="G468" s="21" t="s">
        <v>110</v>
      </c>
      <c r="H468" s="22">
        <v>45296</v>
      </c>
      <c r="I468" s="22">
        <v>45327</v>
      </c>
      <c r="J468" s="23">
        <v>391020</v>
      </c>
      <c r="K468" s="23">
        <v>391020</v>
      </c>
      <c r="L468" s="24" t="e">
        <v>#N/A</v>
      </c>
      <c r="M468" s="21" t="s">
        <v>1297</v>
      </c>
      <c r="N468" s="25">
        <v>0</v>
      </c>
      <c r="O468" s="21"/>
      <c r="P468" s="25">
        <v>0</v>
      </c>
      <c r="Q468" s="25">
        <v>0</v>
      </c>
      <c r="R468" s="21"/>
      <c r="S468" s="26"/>
      <c r="T468" s="21"/>
      <c r="U468" s="25">
        <v>0</v>
      </c>
      <c r="V468" s="25" t="s">
        <v>1298</v>
      </c>
      <c r="W468" s="21" t="s">
        <v>45</v>
      </c>
      <c r="X468" s="26">
        <v>45296</v>
      </c>
      <c r="Y468" s="26">
        <v>45475</v>
      </c>
      <c r="Z468" s="26">
        <v>45478</v>
      </c>
      <c r="AA468" s="25">
        <v>399000</v>
      </c>
      <c r="AB468" s="25">
        <v>0</v>
      </c>
      <c r="AC468" s="25">
        <v>0</v>
      </c>
      <c r="AD468" s="25">
        <v>399000</v>
      </c>
      <c r="AE468" s="25">
        <v>0</v>
      </c>
      <c r="AF468" s="25">
        <v>399000</v>
      </c>
      <c r="AG468" s="21" t="s">
        <v>46</v>
      </c>
      <c r="AH468" s="21" t="s">
        <v>111</v>
      </c>
      <c r="AI468" s="21" t="s">
        <v>52</v>
      </c>
      <c r="AJ468" s="25">
        <v>0</v>
      </c>
    </row>
    <row r="469" spans="1:36">
      <c r="A469" s="20">
        <v>900014785</v>
      </c>
      <c r="B469" s="21" t="s">
        <v>41</v>
      </c>
      <c r="C469" s="21" t="s">
        <v>5</v>
      </c>
      <c r="D469" s="21">
        <v>2937</v>
      </c>
      <c r="E469" s="21" t="s">
        <v>71</v>
      </c>
      <c r="F469" s="21" t="s">
        <v>2255</v>
      </c>
      <c r="G469" s="21" t="s">
        <v>72</v>
      </c>
      <c r="H469" s="22">
        <v>45350</v>
      </c>
      <c r="I469" s="22">
        <v>45379</v>
      </c>
      <c r="J469" s="23">
        <v>580826.4</v>
      </c>
      <c r="K469" s="23">
        <v>580826.4</v>
      </c>
      <c r="L469" s="24" t="e">
        <v>#N/A</v>
      </c>
      <c r="M469" s="21" t="s">
        <v>1297</v>
      </c>
      <c r="N469" s="25">
        <v>0</v>
      </c>
      <c r="O469" s="21"/>
      <c r="P469" s="25">
        <v>0</v>
      </c>
      <c r="Q469" s="25">
        <v>0</v>
      </c>
      <c r="R469" s="21"/>
      <c r="S469" s="26"/>
      <c r="T469" s="21"/>
      <c r="U469" s="25">
        <v>0</v>
      </c>
      <c r="V469" s="25" t="s">
        <v>1298</v>
      </c>
      <c r="W469" s="21" t="s">
        <v>45</v>
      </c>
      <c r="X469" s="26">
        <v>45350</v>
      </c>
      <c r="Y469" s="26">
        <v>45383</v>
      </c>
      <c r="Z469" s="26">
        <v>45392</v>
      </c>
      <c r="AA469" s="25">
        <v>592680</v>
      </c>
      <c r="AB469" s="25">
        <v>0</v>
      </c>
      <c r="AC469" s="25">
        <v>0</v>
      </c>
      <c r="AD469" s="25">
        <v>592680</v>
      </c>
      <c r="AE469" s="25">
        <v>0</v>
      </c>
      <c r="AF469" s="25">
        <v>592680</v>
      </c>
      <c r="AG469" s="21" t="s">
        <v>46</v>
      </c>
      <c r="AH469" s="21" t="s">
        <v>73</v>
      </c>
      <c r="AI469" s="21" t="s">
        <v>52</v>
      </c>
      <c r="AJ469" s="25">
        <v>0</v>
      </c>
    </row>
    <row r="470" spans="1:36">
      <c r="A470" s="20">
        <v>900014785</v>
      </c>
      <c r="B470" s="21" t="s">
        <v>41</v>
      </c>
      <c r="C470" s="21" t="s">
        <v>5</v>
      </c>
      <c r="D470" s="21">
        <v>3018</v>
      </c>
      <c r="E470" s="21" t="s">
        <v>78</v>
      </c>
      <c r="F470" s="21" t="s">
        <v>2256</v>
      </c>
      <c r="G470" s="21" t="s">
        <v>79</v>
      </c>
      <c r="H470" s="22">
        <v>45357</v>
      </c>
      <c r="I470" s="22">
        <v>45388</v>
      </c>
      <c r="J470" s="23">
        <v>580826.4</v>
      </c>
      <c r="K470" s="23">
        <v>580826.4</v>
      </c>
      <c r="L470" s="24" t="e">
        <v>#N/A</v>
      </c>
      <c r="M470" s="21" t="s">
        <v>1297</v>
      </c>
      <c r="N470" s="25">
        <v>0</v>
      </c>
      <c r="O470" s="21"/>
      <c r="P470" s="25">
        <v>0</v>
      </c>
      <c r="Q470" s="25">
        <v>0</v>
      </c>
      <c r="R470" s="21"/>
      <c r="S470" s="26"/>
      <c r="T470" s="21"/>
      <c r="U470" s="25">
        <v>0</v>
      </c>
      <c r="V470" s="25" t="s">
        <v>1298</v>
      </c>
      <c r="W470" s="21" t="s">
        <v>45</v>
      </c>
      <c r="X470" s="26">
        <v>45357</v>
      </c>
      <c r="Y470" s="26">
        <v>45385</v>
      </c>
      <c r="Z470" s="26">
        <v>45392</v>
      </c>
      <c r="AA470" s="25">
        <v>592680</v>
      </c>
      <c r="AB470" s="25">
        <v>0</v>
      </c>
      <c r="AC470" s="25">
        <v>0</v>
      </c>
      <c r="AD470" s="25">
        <v>592680</v>
      </c>
      <c r="AE470" s="25">
        <v>0</v>
      </c>
      <c r="AF470" s="25">
        <v>592680</v>
      </c>
      <c r="AG470" s="21" t="s">
        <v>46</v>
      </c>
      <c r="AH470" s="21" t="s">
        <v>80</v>
      </c>
      <c r="AI470" s="21" t="s">
        <v>52</v>
      </c>
      <c r="AJ470" s="25">
        <v>0</v>
      </c>
    </row>
    <row r="471" spans="1:36">
      <c r="A471" s="20">
        <v>900014785</v>
      </c>
      <c r="B471" s="21" t="s">
        <v>41</v>
      </c>
      <c r="C471" s="21" t="s">
        <v>5</v>
      </c>
      <c r="D471" s="21">
        <v>3028</v>
      </c>
      <c r="E471" s="21" t="s">
        <v>106</v>
      </c>
      <c r="F471" s="21" t="s">
        <v>2257</v>
      </c>
      <c r="G471" s="21" t="s">
        <v>107</v>
      </c>
      <c r="H471" s="22">
        <v>45357</v>
      </c>
      <c r="I471" s="22">
        <v>45412</v>
      </c>
      <c r="J471" s="23">
        <v>522026.4</v>
      </c>
      <c r="K471" s="23">
        <v>522026.4</v>
      </c>
      <c r="L471" s="24" t="e">
        <v>#N/A</v>
      </c>
      <c r="M471" s="21" t="s">
        <v>1297</v>
      </c>
      <c r="N471" s="25">
        <v>0</v>
      </c>
      <c r="O471" s="21"/>
      <c r="P471" s="25">
        <v>0</v>
      </c>
      <c r="Q471" s="25">
        <v>0</v>
      </c>
      <c r="R471" s="21"/>
      <c r="S471" s="26"/>
      <c r="T471" s="21"/>
      <c r="U471" s="25">
        <v>0</v>
      </c>
      <c r="V471" s="25" t="s">
        <v>1298</v>
      </c>
      <c r="W471" s="21" t="s">
        <v>45</v>
      </c>
      <c r="X471" s="26">
        <v>45357</v>
      </c>
      <c r="Y471" s="26">
        <v>45385</v>
      </c>
      <c r="Z471" s="26">
        <v>45412</v>
      </c>
      <c r="AA471" s="25">
        <v>532680</v>
      </c>
      <c r="AB471" s="25">
        <v>0</v>
      </c>
      <c r="AC471" s="25">
        <v>0</v>
      </c>
      <c r="AD471" s="25">
        <v>532680</v>
      </c>
      <c r="AE471" s="25">
        <v>0</v>
      </c>
      <c r="AF471" s="25">
        <v>532680</v>
      </c>
      <c r="AG471" s="21" t="s">
        <v>46</v>
      </c>
      <c r="AH471" s="21" t="s">
        <v>108</v>
      </c>
      <c r="AI471" s="21" t="s">
        <v>52</v>
      </c>
      <c r="AJ471" s="25">
        <v>0</v>
      </c>
    </row>
    <row r="472" spans="1:36">
      <c r="A472" s="20">
        <v>900014785</v>
      </c>
      <c r="B472" s="21" t="s">
        <v>41</v>
      </c>
      <c r="C472" s="21" t="s">
        <v>5</v>
      </c>
      <c r="D472" s="21">
        <v>3059</v>
      </c>
      <c r="E472" s="21" t="s">
        <v>87</v>
      </c>
      <c r="F472" s="21" t="s">
        <v>2258</v>
      </c>
      <c r="G472" s="21" t="s">
        <v>88</v>
      </c>
      <c r="H472" s="22">
        <v>45357</v>
      </c>
      <c r="I472" s="22">
        <v>45388</v>
      </c>
      <c r="J472" s="23">
        <v>580826.4</v>
      </c>
      <c r="K472" s="23">
        <v>580826.4</v>
      </c>
      <c r="L472" s="24" t="e">
        <v>#N/A</v>
      </c>
      <c r="M472" s="21" t="s">
        <v>1297</v>
      </c>
      <c r="N472" s="25">
        <v>0</v>
      </c>
      <c r="O472" s="21"/>
      <c r="P472" s="25">
        <v>0</v>
      </c>
      <c r="Q472" s="25">
        <v>0</v>
      </c>
      <c r="R472" s="21"/>
      <c r="S472" s="26"/>
      <c r="T472" s="21"/>
      <c r="U472" s="25">
        <v>0</v>
      </c>
      <c r="V472" s="25" t="s">
        <v>1298</v>
      </c>
      <c r="W472" s="21" t="s">
        <v>45</v>
      </c>
      <c r="X472" s="26">
        <v>45357</v>
      </c>
      <c r="Y472" s="26">
        <v>45386</v>
      </c>
      <c r="Z472" s="26">
        <v>45408</v>
      </c>
      <c r="AA472" s="25">
        <v>592680</v>
      </c>
      <c r="AB472" s="25">
        <v>0</v>
      </c>
      <c r="AC472" s="25">
        <v>0</v>
      </c>
      <c r="AD472" s="25">
        <v>592680</v>
      </c>
      <c r="AE472" s="25">
        <v>0</v>
      </c>
      <c r="AF472" s="25">
        <v>592680</v>
      </c>
      <c r="AG472" s="21" t="s">
        <v>46</v>
      </c>
      <c r="AH472" s="21" t="s">
        <v>89</v>
      </c>
      <c r="AI472" s="21" t="s">
        <v>52</v>
      </c>
      <c r="AJ472" s="25">
        <v>0</v>
      </c>
    </row>
    <row r="473" spans="1:36">
      <c r="A473" s="20">
        <v>900014785</v>
      </c>
      <c r="B473" s="21" t="s">
        <v>41</v>
      </c>
      <c r="C473" s="21" t="s">
        <v>5</v>
      </c>
      <c r="D473" s="21">
        <v>2447</v>
      </c>
      <c r="E473" s="21" t="s">
        <v>144</v>
      </c>
      <c r="F473" s="21" t="s">
        <v>2259</v>
      </c>
      <c r="G473" s="21" t="s">
        <v>145</v>
      </c>
      <c r="H473" s="22">
        <v>45092</v>
      </c>
      <c r="I473" s="22">
        <v>45122</v>
      </c>
      <c r="J473" s="23">
        <v>166489.57999999999</v>
      </c>
      <c r="K473" s="23">
        <v>166489.57999999999</v>
      </c>
      <c r="L473" s="24" t="s">
        <v>44</v>
      </c>
      <c r="M473" s="21" t="s">
        <v>1297</v>
      </c>
      <c r="N473" s="25">
        <v>0</v>
      </c>
      <c r="O473" s="21"/>
      <c r="P473" s="25">
        <v>0</v>
      </c>
      <c r="Q473" s="25">
        <v>0</v>
      </c>
      <c r="R473" s="21"/>
      <c r="S473" s="26"/>
      <c r="T473" s="21"/>
      <c r="U473" s="25">
        <v>0</v>
      </c>
      <c r="V473" s="25" t="s">
        <v>1298</v>
      </c>
      <c r="W473" s="21" t="s">
        <v>45</v>
      </c>
      <c r="X473" s="26">
        <v>45092</v>
      </c>
      <c r="Y473" s="26">
        <v>45302</v>
      </c>
      <c r="Z473" s="26">
        <v>45348</v>
      </c>
      <c r="AA473" s="25">
        <v>196700</v>
      </c>
      <c r="AB473" s="25">
        <v>0</v>
      </c>
      <c r="AC473" s="25">
        <v>0</v>
      </c>
      <c r="AD473" s="25">
        <v>196700</v>
      </c>
      <c r="AE473" s="25">
        <v>0</v>
      </c>
      <c r="AF473" s="25">
        <v>196700</v>
      </c>
      <c r="AG473" s="21" t="s">
        <v>46</v>
      </c>
      <c r="AH473" s="21" t="s">
        <v>146</v>
      </c>
      <c r="AI473" s="21" t="s">
        <v>48</v>
      </c>
      <c r="AJ473" s="25">
        <v>0</v>
      </c>
    </row>
    <row r="474" spans="1:36">
      <c r="A474" s="20">
        <v>900014785</v>
      </c>
      <c r="B474" s="21" t="s">
        <v>41</v>
      </c>
      <c r="C474" s="21" t="s">
        <v>5</v>
      </c>
      <c r="D474" s="21">
        <v>2453</v>
      </c>
      <c r="E474" s="21" t="s">
        <v>150</v>
      </c>
      <c r="F474" s="21" t="s">
        <v>2260</v>
      </c>
      <c r="G474" s="21" t="s">
        <v>151</v>
      </c>
      <c r="H474" s="22">
        <v>45092</v>
      </c>
      <c r="I474" s="22">
        <v>45122</v>
      </c>
      <c r="J474" s="23">
        <v>166489.57999999999</v>
      </c>
      <c r="K474" s="23">
        <v>166489.57999999999</v>
      </c>
      <c r="L474" s="24" t="s">
        <v>44</v>
      </c>
      <c r="M474" s="21" t="s">
        <v>1297</v>
      </c>
      <c r="N474" s="25">
        <v>0</v>
      </c>
      <c r="O474" s="21"/>
      <c r="P474" s="25">
        <v>0</v>
      </c>
      <c r="Q474" s="25">
        <v>0</v>
      </c>
      <c r="R474" s="21"/>
      <c r="S474" s="26"/>
      <c r="T474" s="21"/>
      <c r="U474" s="25">
        <v>0</v>
      </c>
      <c r="V474" s="25" t="s">
        <v>1298</v>
      </c>
      <c r="W474" s="21" t="s">
        <v>45</v>
      </c>
      <c r="X474" s="26">
        <v>45092</v>
      </c>
      <c r="Y474" s="26">
        <v>45475</v>
      </c>
      <c r="Z474" s="26">
        <v>45478</v>
      </c>
      <c r="AA474" s="25">
        <v>196700</v>
      </c>
      <c r="AB474" s="25">
        <v>0</v>
      </c>
      <c r="AC474" s="25">
        <v>0</v>
      </c>
      <c r="AD474" s="25">
        <v>196700</v>
      </c>
      <c r="AE474" s="25">
        <v>0</v>
      </c>
      <c r="AF474" s="25">
        <v>196700</v>
      </c>
      <c r="AG474" s="21" t="s">
        <v>46</v>
      </c>
      <c r="AH474" s="21" t="s">
        <v>152</v>
      </c>
      <c r="AI474" s="21" t="s">
        <v>48</v>
      </c>
      <c r="AJ474" s="25">
        <v>0</v>
      </c>
    </row>
    <row r="475" spans="1:36">
      <c r="A475" s="20">
        <v>900014785</v>
      </c>
      <c r="B475" s="21" t="s">
        <v>41</v>
      </c>
      <c r="C475" s="21" t="s">
        <v>5</v>
      </c>
      <c r="D475" s="21">
        <v>2455</v>
      </c>
      <c r="E475" s="21" t="s">
        <v>153</v>
      </c>
      <c r="F475" s="21" t="s">
        <v>2261</v>
      </c>
      <c r="G475" s="21" t="s">
        <v>154</v>
      </c>
      <c r="H475" s="22">
        <v>45092</v>
      </c>
      <c r="I475" s="22">
        <v>45122</v>
      </c>
      <c r="J475" s="23">
        <v>166489.57999999999</v>
      </c>
      <c r="K475" s="23">
        <v>166489.57999999999</v>
      </c>
      <c r="L475" s="24" t="s">
        <v>44</v>
      </c>
      <c r="M475" s="21" t="s">
        <v>1297</v>
      </c>
      <c r="N475" s="25">
        <v>0</v>
      </c>
      <c r="O475" s="21"/>
      <c r="P475" s="25">
        <v>0</v>
      </c>
      <c r="Q475" s="25">
        <v>0</v>
      </c>
      <c r="R475" s="21"/>
      <c r="S475" s="26"/>
      <c r="T475" s="21"/>
      <c r="U475" s="25">
        <v>0</v>
      </c>
      <c r="V475" s="25" t="s">
        <v>1298</v>
      </c>
      <c r="W475" s="21" t="s">
        <v>45</v>
      </c>
      <c r="X475" s="26">
        <v>45092</v>
      </c>
      <c r="Y475" s="26">
        <v>45302</v>
      </c>
      <c r="Z475" s="26">
        <v>45370</v>
      </c>
      <c r="AA475" s="25">
        <v>196700</v>
      </c>
      <c r="AB475" s="25">
        <v>0</v>
      </c>
      <c r="AC475" s="25">
        <v>0</v>
      </c>
      <c r="AD475" s="25">
        <v>196700</v>
      </c>
      <c r="AE475" s="25">
        <v>0</v>
      </c>
      <c r="AF475" s="25">
        <v>196700</v>
      </c>
      <c r="AG475" s="21" t="s">
        <v>46</v>
      </c>
      <c r="AH475" s="21" t="s">
        <v>155</v>
      </c>
      <c r="AI475" s="21" t="s">
        <v>48</v>
      </c>
      <c r="AJ475" s="25">
        <v>0</v>
      </c>
    </row>
    <row r="476" spans="1:36">
      <c r="A476" s="20">
        <v>900014785</v>
      </c>
      <c r="B476" s="21" t="s">
        <v>41</v>
      </c>
      <c r="C476" s="21" t="s">
        <v>5</v>
      </c>
      <c r="D476" s="21">
        <v>2457</v>
      </c>
      <c r="E476" s="21" t="s">
        <v>156</v>
      </c>
      <c r="F476" s="21" t="s">
        <v>2262</v>
      </c>
      <c r="G476" s="21" t="s">
        <v>157</v>
      </c>
      <c r="H476" s="22">
        <v>45092</v>
      </c>
      <c r="I476" s="22">
        <v>45122</v>
      </c>
      <c r="J476" s="23">
        <v>170589.58</v>
      </c>
      <c r="K476" s="23">
        <v>170589.58</v>
      </c>
      <c r="L476" s="24" t="s">
        <v>44</v>
      </c>
      <c r="M476" s="21" t="s">
        <v>1297</v>
      </c>
      <c r="N476" s="25">
        <v>0</v>
      </c>
      <c r="O476" s="21"/>
      <c r="P476" s="25">
        <v>0</v>
      </c>
      <c r="Q476" s="25">
        <v>0</v>
      </c>
      <c r="R476" s="21"/>
      <c r="S476" s="26"/>
      <c r="T476" s="21"/>
      <c r="U476" s="25">
        <v>0</v>
      </c>
      <c r="V476" s="25" t="s">
        <v>1298</v>
      </c>
      <c r="W476" s="21" t="s">
        <v>45</v>
      </c>
      <c r="X476" s="26">
        <v>45092</v>
      </c>
      <c r="Y476" s="26">
        <v>45302</v>
      </c>
      <c r="Z476" s="26">
        <v>45348</v>
      </c>
      <c r="AA476" s="25">
        <v>196700</v>
      </c>
      <c r="AB476" s="25">
        <v>0</v>
      </c>
      <c r="AC476" s="25">
        <v>0</v>
      </c>
      <c r="AD476" s="25">
        <v>196700</v>
      </c>
      <c r="AE476" s="25">
        <v>0</v>
      </c>
      <c r="AF476" s="25">
        <v>196700</v>
      </c>
      <c r="AG476" s="21" t="s">
        <v>46</v>
      </c>
      <c r="AH476" s="21" t="s">
        <v>158</v>
      </c>
      <c r="AI476" s="21" t="s">
        <v>48</v>
      </c>
      <c r="AJ476" s="25">
        <v>0</v>
      </c>
    </row>
    <row r="477" spans="1:36">
      <c r="A477" s="20">
        <v>900014785</v>
      </c>
      <c r="B477" s="21" t="s">
        <v>41</v>
      </c>
      <c r="C477" s="21" t="s">
        <v>5</v>
      </c>
      <c r="D477" s="21">
        <v>2515</v>
      </c>
      <c r="E477" s="21" t="s">
        <v>126</v>
      </c>
      <c r="F477" s="21" t="s">
        <v>2263</v>
      </c>
      <c r="G477" s="21" t="s">
        <v>127</v>
      </c>
      <c r="H477" s="22">
        <v>45105</v>
      </c>
      <c r="I477" s="22">
        <v>45105</v>
      </c>
      <c r="J477" s="23">
        <v>166489.57999999999</v>
      </c>
      <c r="K477" s="23">
        <v>166489.57999999999</v>
      </c>
      <c r="L477" s="24" t="s">
        <v>44</v>
      </c>
      <c r="M477" s="21" t="s">
        <v>1297</v>
      </c>
      <c r="N477" s="25">
        <v>0</v>
      </c>
      <c r="O477" s="21"/>
      <c r="P477" s="25">
        <v>0</v>
      </c>
      <c r="Q477" s="25">
        <v>0</v>
      </c>
      <c r="R477" s="21"/>
      <c r="S477" s="26"/>
      <c r="T477" s="21"/>
      <c r="U477" s="25">
        <v>0</v>
      </c>
      <c r="V477" s="25" t="s">
        <v>1298</v>
      </c>
      <c r="W477" s="21" t="s">
        <v>45</v>
      </c>
      <c r="X477" s="26">
        <v>45105</v>
      </c>
      <c r="Y477" s="26">
        <v>45475</v>
      </c>
      <c r="Z477" s="26">
        <v>45478</v>
      </c>
      <c r="AA477" s="25">
        <v>196700</v>
      </c>
      <c r="AB477" s="25">
        <v>0</v>
      </c>
      <c r="AC477" s="25">
        <v>0</v>
      </c>
      <c r="AD477" s="25">
        <v>196700</v>
      </c>
      <c r="AE477" s="25">
        <v>0</v>
      </c>
      <c r="AF477" s="25">
        <v>196700</v>
      </c>
      <c r="AG477" s="21" t="s">
        <v>46</v>
      </c>
      <c r="AH477" s="21" t="s">
        <v>47</v>
      </c>
      <c r="AI477" s="21" t="s">
        <v>48</v>
      </c>
      <c r="AJ477" s="25">
        <v>0</v>
      </c>
    </row>
    <row r="478" spans="1:36">
      <c r="A478" s="20">
        <v>900014785</v>
      </c>
      <c r="B478" s="21" t="s">
        <v>41</v>
      </c>
      <c r="C478" s="21" t="s">
        <v>5</v>
      </c>
      <c r="D478" s="21">
        <v>2517</v>
      </c>
      <c r="E478" s="21" t="s">
        <v>128</v>
      </c>
      <c r="F478" s="21" t="s">
        <v>2264</v>
      </c>
      <c r="G478" s="21" t="s">
        <v>129</v>
      </c>
      <c r="H478" s="22">
        <v>45105</v>
      </c>
      <c r="I478" s="22">
        <v>45105</v>
      </c>
      <c r="J478" s="23">
        <v>166489.57999999999</v>
      </c>
      <c r="K478" s="23">
        <v>166489.57999999999</v>
      </c>
      <c r="L478" s="24" t="s">
        <v>44</v>
      </c>
      <c r="M478" s="21" t="s">
        <v>1297</v>
      </c>
      <c r="N478" s="25">
        <v>0</v>
      </c>
      <c r="O478" s="21"/>
      <c r="P478" s="25">
        <v>0</v>
      </c>
      <c r="Q478" s="25">
        <v>0</v>
      </c>
      <c r="R478" s="21"/>
      <c r="S478" s="26"/>
      <c r="T478" s="21"/>
      <c r="U478" s="25">
        <v>0</v>
      </c>
      <c r="V478" s="25" t="s">
        <v>1298</v>
      </c>
      <c r="W478" s="21" t="s">
        <v>45</v>
      </c>
      <c r="X478" s="26">
        <v>45105</v>
      </c>
      <c r="Y478" s="26">
        <v>45475</v>
      </c>
      <c r="Z478" s="26">
        <v>45478</v>
      </c>
      <c r="AA478" s="25">
        <v>196700</v>
      </c>
      <c r="AB478" s="25">
        <v>0</v>
      </c>
      <c r="AC478" s="25">
        <v>0</v>
      </c>
      <c r="AD478" s="25">
        <v>196700</v>
      </c>
      <c r="AE478" s="25">
        <v>0</v>
      </c>
      <c r="AF478" s="25">
        <v>196700</v>
      </c>
      <c r="AG478" s="21" t="s">
        <v>46</v>
      </c>
      <c r="AH478" s="21" t="s">
        <v>47</v>
      </c>
      <c r="AI478" s="21" t="s">
        <v>48</v>
      </c>
      <c r="AJ478" s="25">
        <v>0</v>
      </c>
    </row>
    <row r="479" spans="1:36">
      <c r="A479" s="20">
        <v>900014785</v>
      </c>
      <c r="B479" s="21" t="s">
        <v>41</v>
      </c>
      <c r="C479" s="21" t="s">
        <v>5</v>
      </c>
      <c r="D479" s="21">
        <v>2518</v>
      </c>
      <c r="E479" s="21" t="s">
        <v>130</v>
      </c>
      <c r="F479" s="21" t="s">
        <v>2265</v>
      </c>
      <c r="G479" s="21" t="s">
        <v>131</v>
      </c>
      <c r="H479" s="22">
        <v>45105</v>
      </c>
      <c r="I479" s="22">
        <v>45105</v>
      </c>
      <c r="J479" s="23">
        <v>166489.57999999999</v>
      </c>
      <c r="K479" s="23">
        <v>166489.57999999999</v>
      </c>
      <c r="L479" s="24" t="s">
        <v>44</v>
      </c>
      <c r="M479" s="21" t="s">
        <v>1297</v>
      </c>
      <c r="N479" s="25">
        <v>0</v>
      </c>
      <c r="O479" s="21"/>
      <c r="P479" s="25">
        <v>0</v>
      </c>
      <c r="Q479" s="25">
        <v>0</v>
      </c>
      <c r="R479" s="21"/>
      <c r="S479" s="26"/>
      <c r="T479" s="21"/>
      <c r="U479" s="25">
        <v>0</v>
      </c>
      <c r="V479" s="25" t="s">
        <v>1298</v>
      </c>
      <c r="W479" s="21" t="s">
        <v>45</v>
      </c>
      <c r="X479" s="26">
        <v>45105</v>
      </c>
      <c r="Y479" s="26">
        <v>45475</v>
      </c>
      <c r="Z479" s="26">
        <v>45478</v>
      </c>
      <c r="AA479" s="25">
        <v>196700</v>
      </c>
      <c r="AB479" s="25">
        <v>0</v>
      </c>
      <c r="AC479" s="25">
        <v>0</v>
      </c>
      <c r="AD479" s="25">
        <v>196700</v>
      </c>
      <c r="AE479" s="25">
        <v>0</v>
      </c>
      <c r="AF479" s="25">
        <v>196700</v>
      </c>
      <c r="AG479" s="21" t="s">
        <v>46</v>
      </c>
      <c r="AH479" s="21" t="s">
        <v>47</v>
      </c>
      <c r="AI479" s="21" t="s">
        <v>48</v>
      </c>
      <c r="AJ479" s="25">
        <v>0</v>
      </c>
    </row>
    <row r="480" spans="1:36">
      <c r="A480" s="20">
        <v>900014785</v>
      </c>
      <c r="B480" s="21" t="s">
        <v>41</v>
      </c>
      <c r="C480" s="21" t="s">
        <v>5</v>
      </c>
      <c r="D480" s="21">
        <v>2520</v>
      </c>
      <c r="E480" s="21" t="s">
        <v>134</v>
      </c>
      <c r="F480" s="21" t="s">
        <v>2266</v>
      </c>
      <c r="G480" s="21" t="s">
        <v>135</v>
      </c>
      <c r="H480" s="22">
        <v>45105</v>
      </c>
      <c r="I480" s="22">
        <v>45105</v>
      </c>
      <c r="J480" s="23">
        <v>127589.58</v>
      </c>
      <c r="K480" s="23">
        <v>127589.58</v>
      </c>
      <c r="L480" s="24" t="s">
        <v>44</v>
      </c>
      <c r="M480" s="21" t="s">
        <v>1297</v>
      </c>
      <c r="N480" s="25">
        <v>0</v>
      </c>
      <c r="O480" s="21"/>
      <c r="P480" s="25">
        <v>0</v>
      </c>
      <c r="Q480" s="25">
        <v>0</v>
      </c>
      <c r="R480" s="21"/>
      <c r="S480" s="26"/>
      <c r="T480" s="21"/>
      <c r="U480" s="25">
        <v>0</v>
      </c>
      <c r="V480" s="25" t="s">
        <v>1298</v>
      </c>
      <c r="W480" s="21" t="s">
        <v>45</v>
      </c>
      <c r="X480" s="26">
        <v>45105</v>
      </c>
      <c r="Y480" s="26">
        <v>45475</v>
      </c>
      <c r="Z480" s="26">
        <v>45478</v>
      </c>
      <c r="AA480" s="25">
        <v>196700</v>
      </c>
      <c r="AB480" s="25">
        <v>0</v>
      </c>
      <c r="AC480" s="25">
        <v>0</v>
      </c>
      <c r="AD480" s="25">
        <v>196700</v>
      </c>
      <c r="AE480" s="25">
        <v>0</v>
      </c>
      <c r="AF480" s="25">
        <v>196700</v>
      </c>
      <c r="AG480" s="21" t="s">
        <v>46</v>
      </c>
      <c r="AH480" s="21" t="s">
        <v>47</v>
      </c>
      <c r="AI480" s="21" t="s">
        <v>48</v>
      </c>
      <c r="AJ480" s="25">
        <v>0</v>
      </c>
    </row>
    <row r="481" spans="1:36">
      <c r="A481" s="20">
        <v>900014785</v>
      </c>
      <c r="B481" s="21" t="s">
        <v>41</v>
      </c>
      <c r="C481" s="21" t="s">
        <v>5</v>
      </c>
      <c r="D481" s="21">
        <v>2521</v>
      </c>
      <c r="E481" s="21" t="s">
        <v>136</v>
      </c>
      <c r="F481" s="21" t="s">
        <v>2267</v>
      </c>
      <c r="G481" s="21" t="s">
        <v>137</v>
      </c>
      <c r="H481" s="22">
        <v>45105</v>
      </c>
      <c r="I481" s="22">
        <v>45105</v>
      </c>
      <c r="J481" s="23">
        <v>166489.57999999999</v>
      </c>
      <c r="K481" s="23">
        <v>166489.57999999999</v>
      </c>
      <c r="L481" s="24" t="s">
        <v>44</v>
      </c>
      <c r="M481" s="21" t="s">
        <v>1297</v>
      </c>
      <c r="N481" s="25">
        <v>0</v>
      </c>
      <c r="O481" s="21"/>
      <c r="P481" s="25">
        <v>0</v>
      </c>
      <c r="Q481" s="25">
        <v>0</v>
      </c>
      <c r="R481" s="21"/>
      <c r="S481" s="26"/>
      <c r="T481" s="21"/>
      <c r="U481" s="25">
        <v>0</v>
      </c>
      <c r="V481" s="25" t="s">
        <v>1298</v>
      </c>
      <c r="W481" s="21" t="s">
        <v>45</v>
      </c>
      <c r="X481" s="26">
        <v>45105</v>
      </c>
      <c r="Y481" s="26">
        <v>45475</v>
      </c>
      <c r="Z481" s="26">
        <v>45478</v>
      </c>
      <c r="AA481" s="25">
        <v>196700</v>
      </c>
      <c r="AB481" s="25">
        <v>0</v>
      </c>
      <c r="AC481" s="25">
        <v>0</v>
      </c>
      <c r="AD481" s="25">
        <v>196700</v>
      </c>
      <c r="AE481" s="25">
        <v>0</v>
      </c>
      <c r="AF481" s="25">
        <v>196700</v>
      </c>
      <c r="AG481" s="21" t="s">
        <v>46</v>
      </c>
      <c r="AH481" s="21" t="s">
        <v>47</v>
      </c>
      <c r="AI481" s="21" t="s">
        <v>48</v>
      </c>
      <c r="AJ481" s="25">
        <v>0</v>
      </c>
    </row>
    <row r="482" spans="1:36">
      <c r="A482" s="20">
        <v>900014785</v>
      </c>
      <c r="B482" s="21" t="s">
        <v>41</v>
      </c>
      <c r="C482" s="21" t="s">
        <v>5</v>
      </c>
      <c r="D482" s="21">
        <v>2522</v>
      </c>
      <c r="E482" s="21" t="s">
        <v>138</v>
      </c>
      <c r="F482" s="21" t="s">
        <v>2268</v>
      </c>
      <c r="G482" s="21" t="s">
        <v>139</v>
      </c>
      <c r="H482" s="22">
        <v>45105</v>
      </c>
      <c r="I482" s="22">
        <v>45105</v>
      </c>
      <c r="J482" s="23">
        <v>170589.58</v>
      </c>
      <c r="K482" s="23">
        <v>170589.58</v>
      </c>
      <c r="L482" s="24" t="s">
        <v>44</v>
      </c>
      <c r="M482" s="21" t="s">
        <v>1297</v>
      </c>
      <c r="N482" s="25">
        <v>0</v>
      </c>
      <c r="O482" s="21"/>
      <c r="P482" s="25">
        <v>0</v>
      </c>
      <c r="Q482" s="25">
        <v>0</v>
      </c>
      <c r="R482" s="21"/>
      <c r="S482" s="26"/>
      <c r="T482" s="21"/>
      <c r="U482" s="25">
        <v>0</v>
      </c>
      <c r="V482" s="25" t="s">
        <v>1298</v>
      </c>
      <c r="W482" s="21" t="s">
        <v>45</v>
      </c>
      <c r="X482" s="26">
        <v>45105</v>
      </c>
      <c r="Y482" s="26">
        <v>45475</v>
      </c>
      <c r="Z482" s="26">
        <v>45478</v>
      </c>
      <c r="AA482" s="25">
        <v>196700</v>
      </c>
      <c r="AB482" s="25">
        <v>0</v>
      </c>
      <c r="AC482" s="25">
        <v>0</v>
      </c>
      <c r="AD482" s="25">
        <v>196700</v>
      </c>
      <c r="AE482" s="25">
        <v>0</v>
      </c>
      <c r="AF482" s="25">
        <v>196700</v>
      </c>
      <c r="AG482" s="21" t="s">
        <v>46</v>
      </c>
      <c r="AH482" s="21" t="s">
        <v>47</v>
      </c>
      <c r="AI482" s="21" t="s">
        <v>48</v>
      </c>
      <c r="AJ482" s="25">
        <v>0</v>
      </c>
    </row>
    <row r="483" spans="1:36">
      <c r="A483" s="20">
        <v>900014785</v>
      </c>
      <c r="B483" s="21" t="s">
        <v>41</v>
      </c>
      <c r="C483" s="21" t="s">
        <v>5</v>
      </c>
      <c r="D483" s="21">
        <v>2523</v>
      </c>
      <c r="E483" s="21" t="s">
        <v>140</v>
      </c>
      <c r="F483" s="21" t="s">
        <v>2269</v>
      </c>
      <c r="G483" s="21" t="s">
        <v>141</v>
      </c>
      <c r="H483" s="22">
        <v>45105</v>
      </c>
      <c r="I483" s="22">
        <v>45105</v>
      </c>
      <c r="J483" s="23">
        <v>166489.57999999999</v>
      </c>
      <c r="K483" s="23">
        <v>166489.57999999999</v>
      </c>
      <c r="L483" s="24" t="s">
        <v>44</v>
      </c>
      <c r="M483" s="21" t="s">
        <v>1297</v>
      </c>
      <c r="N483" s="25">
        <v>0</v>
      </c>
      <c r="O483" s="21"/>
      <c r="P483" s="25">
        <v>0</v>
      </c>
      <c r="Q483" s="25">
        <v>0</v>
      </c>
      <c r="R483" s="21"/>
      <c r="S483" s="26"/>
      <c r="T483" s="21"/>
      <c r="U483" s="25">
        <v>0</v>
      </c>
      <c r="V483" s="25" t="s">
        <v>1298</v>
      </c>
      <c r="W483" s="21" t="s">
        <v>45</v>
      </c>
      <c r="X483" s="26">
        <v>45105</v>
      </c>
      <c r="Y483" s="26">
        <v>45475</v>
      </c>
      <c r="Z483" s="26">
        <v>45478</v>
      </c>
      <c r="AA483" s="25">
        <v>196700</v>
      </c>
      <c r="AB483" s="25">
        <v>0</v>
      </c>
      <c r="AC483" s="25">
        <v>0</v>
      </c>
      <c r="AD483" s="25">
        <v>196700</v>
      </c>
      <c r="AE483" s="25">
        <v>0</v>
      </c>
      <c r="AF483" s="25">
        <v>196700</v>
      </c>
      <c r="AG483" s="21" t="s">
        <v>46</v>
      </c>
      <c r="AH483" s="21" t="s">
        <v>47</v>
      </c>
      <c r="AI483" s="21" t="s">
        <v>48</v>
      </c>
      <c r="AJ483" s="25">
        <v>0</v>
      </c>
    </row>
    <row r="484" spans="1:36">
      <c r="A484" s="20">
        <v>900014785</v>
      </c>
      <c r="B484" s="21" t="s">
        <v>41</v>
      </c>
      <c r="C484" s="21" t="s">
        <v>5</v>
      </c>
      <c r="D484" s="21">
        <v>2525</v>
      </c>
      <c r="E484" s="21" t="s">
        <v>142</v>
      </c>
      <c r="F484" s="21" t="s">
        <v>2270</v>
      </c>
      <c r="G484" s="21" t="s">
        <v>143</v>
      </c>
      <c r="H484" s="22">
        <v>45105</v>
      </c>
      <c r="I484" s="22">
        <v>45105</v>
      </c>
      <c r="J484" s="23">
        <v>127589.58</v>
      </c>
      <c r="K484" s="23">
        <v>127589.58</v>
      </c>
      <c r="L484" s="24" t="s">
        <v>44</v>
      </c>
      <c r="M484" s="21" t="s">
        <v>1297</v>
      </c>
      <c r="N484" s="25">
        <v>0</v>
      </c>
      <c r="O484" s="21"/>
      <c r="P484" s="25">
        <v>0</v>
      </c>
      <c r="Q484" s="25">
        <v>0</v>
      </c>
      <c r="R484" s="21"/>
      <c r="S484" s="26"/>
      <c r="T484" s="21"/>
      <c r="U484" s="25">
        <v>0</v>
      </c>
      <c r="V484" s="25" t="s">
        <v>1298</v>
      </c>
      <c r="W484" s="21" t="s">
        <v>45</v>
      </c>
      <c r="X484" s="26">
        <v>45105</v>
      </c>
      <c r="Y484" s="26">
        <v>45475</v>
      </c>
      <c r="Z484" s="26">
        <v>45478</v>
      </c>
      <c r="AA484" s="25">
        <v>196700</v>
      </c>
      <c r="AB484" s="25">
        <v>0</v>
      </c>
      <c r="AC484" s="25">
        <v>0</v>
      </c>
      <c r="AD484" s="25">
        <v>196700</v>
      </c>
      <c r="AE484" s="25">
        <v>0</v>
      </c>
      <c r="AF484" s="25">
        <v>196700</v>
      </c>
      <c r="AG484" s="21" t="s">
        <v>46</v>
      </c>
      <c r="AH484" s="21" t="s">
        <v>47</v>
      </c>
      <c r="AI484" s="21" t="s">
        <v>48</v>
      </c>
      <c r="AJ484" s="25">
        <v>0</v>
      </c>
    </row>
    <row r="485" spans="1:36">
      <c r="A485" s="20">
        <v>900014785</v>
      </c>
      <c r="B485" s="21" t="s">
        <v>41</v>
      </c>
      <c r="C485" s="21" t="s">
        <v>5</v>
      </c>
      <c r="D485" s="21">
        <v>2572</v>
      </c>
      <c r="E485" s="21" t="s">
        <v>1326</v>
      </c>
      <c r="F485" s="21" t="s">
        <v>2271</v>
      </c>
      <c r="G485" s="21" t="s">
        <v>1327</v>
      </c>
      <c r="H485" s="22">
        <v>45124</v>
      </c>
      <c r="I485" s="22">
        <v>45124</v>
      </c>
      <c r="J485" s="23">
        <v>106722</v>
      </c>
      <c r="K485" s="23">
        <v>106722</v>
      </c>
      <c r="L485" s="24" t="s">
        <v>44</v>
      </c>
      <c r="M485" s="21" t="s">
        <v>1297</v>
      </c>
      <c r="N485" s="25">
        <v>0</v>
      </c>
      <c r="O485" s="21"/>
      <c r="P485" s="25">
        <v>0</v>
      </c>
      <c r="Q485" s="25">
        <v>0</v>
      </c>
      <c r="R485" s="21"/>
      <c r="S485" s="26"/>
      <c r="T485" s="21"/>
      <c r="U485" s="25">
        <v>0</v>
      </c>
      <c r="V485" s="25" t="s">
        <v>1298</v>
      </c>
      <c r="W485" s="21" t="s">
        <v>1298</v>
      </c>
      <c r="X485" s="26">
        <v>45124</v>
      </c>
      <c r="Y485" s="26">
        <v>45476</v>
      </c>
      <c r="Z485" s="26"/>
      <c r="AA485" s="25">
        <v>108900</v>
      </c>
      <c r="AB485" s="25">
        <v>0</v>
      </c>
      <c r="AC485" s="25">
        <v>0</v>
      </c>
      <c r="AD485" s="25">
        <v>0</v>
      </c>
      <c r="AE485" s="25">
        <v>0</v>
      </c>
      <c r="AF485" s="25">
        <v>108900</v>
      </c>
      <c r="AG485" s="21" t="s">
        <v>46</v>
      </c>
      <c r="AH485" s="21" t="s">
        <v>1328</v>
      </c>
      <c r="AI485" s="21" t="s">
        <v>48</v>
      </c>
      <c r="AJ485" s="25">
        <v>0</v>
      </c>
    </row>
    <row r="486" spans="1:36">
      <c r="A486" s="20">
        <v>900014785</v>
      </c>
      <c r="B486" s="21" t="s">
        <v>41</v>
      </c>
      <c r="C486" s="21" t="s">
        <v>5</v>
      </c>
      <c r="D486" s="21">
        <v>2574</v>
      </c>
      <c r="E486" s="21" t="s">
        <v>1329</v>
      </c>
      <c r="F486" s="21" t="s">
        <v>2272</v>
      </c>
      <c r="G486" s="21" t="s">
        <v>1330</v>
      </c>
      <c r="H486" s="22">
        <v>45124</v>
      </c>
      <c r="I486" s="22">
        <v>45124</v>
      </c>
      <c r="J486" s="23">
        <v>106722</v>
      </c>
      <c r="K486" s="23">
        <v>106722</v>
      </c>
      <c r="L486" s="24" t="s">
        <v>44</v>
      </c>
      <c r="M486" s="21" t="s">
        <v>1297</v>
      </c>
      <c r="N486" s="25">
        <v>0</v>
      </c>
      <c r="O486" s="21"/>
      <c r="P486" s="25">
        <v>0</v>
      </c>
      <c r="Q486" s="25">
        <v>0</v>
      </c>
      <c r="R486" s="21"/>
      <c r="S486" s="26"/>
      <c r="T486" s="21"/>
      <c r="U486" s="25">
        <v>0</v>
      </c>
      <c r="V486" s="25" t="s">
        <v>1298</v>
      </c>
      <c r="W486" s="21" t="s">
        <v>1298</v>
      </c>
      <c r="X486" s="26">
        <v>45124</v>
      </c>
      <c r="Y486" s="26">
        <v>45476</v>
      </c>
      <c r="Z486" s="26"/>
      <c r="AA486" s="25">
        <v>108900</v>
      </c>
      <c r="AB486" s="25">
        <v>0</v>
      </c>
      <c r="AC486" s="25">
        <v>0</v>
      </c>
      <c r="AD486" s="25">
        <v>0</v>
      </c>
      <c r="AE486" s="25">
        <v>0</v>
      </c>
      <c r="AF486" s="25">
        <v>108900</v>
      </c>
      <c r="AG486" s="21" t="s">
        <v>46</v>
      </c>
      <c r="AH486" s="21" t="s">
        <v>1331</v>
      </c>
      <c r="AI486" s="21" t="s">
        <v>48</v>
      </c>
      <c r="AJ486" s="25">
        <v>0</v>
      </c>
    </row>
    <row r="487" spans="1:36">
      <c r="A487" s="20">
        <v>900014785</v>
      </c>
      <c r="B487" s="21" t="s">
        <v>41</v>
      </c>
      <c r="C487" s="21" t="s">
        <v>5</v>
      </c>
      <c r="D487" s="21">
        <v>2753</v>
      </c>
      <c r="E487" s="21" t="s">
        <v>53</v>
      </c>
      <c r="F487" s="21" t="s">
        <v>2273</v>
      </c>
      <c r="G487" s="21" t="s">
        <v>54</v>
      </c>
      <c r="H487" s="22">
        <v>45252</v>
      </c>
      <c r="I487" s="22">
        <v>45282</v>
      </c>
      <c r="J487" s="23">
        <v>580826.4</v>
      </c>
      <c r="K487" s="23">
        <v>580826.4</v>
      </c>
      <c r="L487" s="24" t="s">
        <v>1478</v>
      </c>
      <c r="M487" s="21" t="s">
        <v>1297</v>
      </c>
      <c r="N487" s="25">
        <v>0</v>
      </c>
      <c r="O487" s="21"/>
      <c r="P487" s="25">
        <v>0</v>
      </c>
      <c r="Q487" s="25">
        <v>0</v>
      </c>
      <c r="R487" s="21"/>
      <c r="S487" s="26"/>
      <c r="T487" s="21"/>
      <c r="U487" s="25">
        <v>0</v>
      </c>
      <c r="V487" s="25" t="s">
        <v>1298</v>
      </c>
      <c r="W487" s="21" t="s">
        <v>45</v>
      </c>
      <c r="X487" s="26">
        <v>45252</v>
      </c>
      <c r="Y487" s="26">
        <v>45414</v>
      </c>
      <c r="Z487" s="26">
        <v>45415</v>
      </c>
      <c r="AA487" s="25">
        <v>592680</v>
      </c>
      <c r="AB487" s="25">
        <v>0</v>
      </c>
      <c r="AC487" s="25">
        <v>0</v>
      </c>
      <c r="AD487" s="25">
        <v>592680</v>
      </c>
      <c r="AE487" s="25">
        <v>0</v>
      </c>
      <c r="AF487" s="25">
        <v>592680</v>
      </c>
      <c r="AG487" s="21" t="s">
        <v>46</v>
      </c>
      <c r="AH487" s="21" t="s">
        <v>55</v>
      </c>
      <c r="AI487" s="21" t="s">
        <v>48</v>
      </c>
      <c r="AJ487" s="25">
        <v>0</v>
      </c>
    </row>
    <row r="488" spans="1:36">
      <c r="A488" s="20">
        <v>900014785</v>
      </c>
      <c r="B488" s="21" t="s">
        <v>41</v>
      </c>
      <c r="C488" s="21" t="s">
        <v>5</v>
      </c>
      <c r="D488" s="21">
        <v>2754</v>
      </c>
      <c r="E488" s="21" t="s">
        <v>42</v>
      </c>
      <c r="F488" s="21" t="s">
        <v>2274</v>
      </c>
      <c r="G488" s="21" t="s">
        <v>43</v>
      </c>
      <c r="H488" s="22">
        <v>45252</v>
      </c>
      <c r="I488" s="22">
        <v>45252</v>
      </c>
      <c r="J488" s="23">
        <v>580826.4</v>
      </c>
      <c r="K488" s="23">
        <v>580826.4</v>
      </c>
      <c r="L488" s="24" t="s">
        <v>1478</v>
      </c>
      <c r="M488" s="21" t="s">
        <v>1297</v>
      </c>
      <c r="N488" s="25">
        <v>0</v>
      </c>
      <c r="O488" s="21"/>
      <c r="P488" s="25">
        <v>0</v>
      </c>
      <c r="Q488" s="25">
        <v>0</v>
      </c>
      <c r="R488" s="21"/>
      <c r="S488" s="26"/>
      <c r="T488" s="21"/>
      <c r="U488" s="25">
        <v>0</v>
      </c>
      <c r="V488" s="25" t="s">
        <v>1298</v>
      </c>
      <c r="W488" s="21" t="s">
        <v>45</v>
      </c>
      <c r="X488" s="26">
        <v>45252</v>
      </c>
      <c r="Y488" s="26">
        <v>45414</v>
      </c>
      <c r="Z488" s="26">
        <v>45420</v>
      </c>
      <c r="AA488" s="25">
        <v>592680</v>
      </c>
      <c r="AB488" s="25">
        <v>0</v>
      </c>
      <c r="AC488" s="25">
        <v>0</v>
      </c>
      <c r="AD488" s="25">
        <v>592680</v>
      </c>
      <c r="AE488" s="25">
        <v>0</v>
      </c>
      <c r="AF488" s="25">
        <v>592680</v>
      </c>
      <c r="AG488" s="21" t="s">
        <v>46</v>
      </c>
      <c r="AH488" s="21" t="s">
        <v>47</v>
      </c>
      <c r="AI488" s="21" t="s">
        <v>48</v>
      </c>
      <c r="AJ488" s="25">
        <v>0</v>
      </c>
    </row>
    <row r="489" spans="1:36">
      <c r="A489" s="20">
        <v>900014785</v>
      </c>
      <c r="B489" s="21" t="s">
        <v>41</v>
      </c>
      <c r="C489" s="21" t="s">
        <v>5</v>
      </c>
      <c r="D489" s="21">
        <v>2765</v>
      </c>
      <c r="E489" s="21" t="s">
        <v>56</v>
      </c>
      <c r="F489" s="21" t="s">
        <v>2275</v>
      </c>
      <c r="G489" s="21" t="s">
        <v>57</v>
      </c>
      <c r="H489" s="22">
        <v>45252</v>
      </c>
      <c r="I489" s="22">
        <v>45282</v>
      </c>
      <c r="J489" s="23">
        <v>580826.4</v>
      </c>
      <c r="K489" s="23">
        <v>580826.4</v>
      </c>
      <c r="L489" s="24" t="s">
        <v>1478</v>
      </c>
      <c r="M489" s="21" t="s">
        <v>1297</v>
      </c>
      <c r="N489" s="25">
        <v>0</v>
      </c>
      <c r="O489" s="21"/>
      <c r="P489" s="25">
        <v>0</v>
      </c>
      <c r="Q489" s="25">
        <v>0</v>
      </c>
      <c r="R489" s="21"/>
      <c r="S489" s="26"/>
      <c r="T489" s="21"/>
      <c r="U489" s="25">
        <v>0</v>
      </c>
      <c r="V489" s="25" t="s">
        <v>1298</v>
      </c>
      <c r="W489" s="21" t="s">
        <v>45</v>
      </c>
      <c r="X489" s="26">
        <v>45252</v>
      </c>
      <c r="Y489" s="26">
        <v>45414</v>
      </c>
      <c r="Z489" s="26">
        <v>45420</v>
      </c>
      <c r="AA489" s="25">
        <v>592680</v>
      </c>
      <c r="AB489" s="25">
        <v>0</v>
      </c>
      <c r="AC489" s="25">
        <v>0</v>
      </c>
      <c r="AD489" s="25">
        <v>592680</v>
      </c>
      <c r="AE489" s="25">
        <v>0</v>
      </c>
      <c r="AF489" s="25">
        <v>592680</v>
      </c>
      <c r="AG489" s="21" t="s">
        <v>46</v>
      </c>
      <c r="AH489" s="21" t="s">
        <v>47</v>
      </c>
      <c r="AI489" s="21" t="s">
        <v>48</v>
      </c>
      <c r="AJ489" s="25">
        <v>0</v>
      </c>
    </row>
    <row r="490" spans="1:36">
      <c r="A490" s="20">
        <v>900014785</v>
      </c>
      <c r="B490" s="21" t="s">
        <v>41</v>
      </c>
      <c r="C490" s="21" t="s">
        <v>5</v>
      </c>
      <c r="D490" s="21">
        <v>2766</v>
      </c>
      <c r="E490" s="21" t="s">
        <v>58</v>
      </c>
      <c r="F490" s="21" t="s">
        <v>2276</v>
      </c>
      <c r="G490" s="21" t="s">
        <v>59</v>
      </c>
      <c r="H490" s="22">
        <v>45252</v>
      </c>
      <c r="I490" s="22">
        <v>45282</v>
      </c>
      <c r="J490" s="23">
        <v>580826.4</v>
      </c>
      <c r="K490" s="23">
        <v>580826.4</v>
      </c>
      <c r="L490" s="24" t="s">
        <v>1478</v>
      </c>
      <c r="M490" s="21" t="s">
        <v>1297</v>
      </c>
      <c r="N490" s="25">
        <v>0</v>
      </c>
      <c r="O490" s="21"/>
      <c r="P490" s="25">
        <v>0</v>
      </c>
      <c r="Q490" s="25">
        <v>0</v>
      </c>
      <c r="R490" s="21"/>
      <c r="S490" s="26"/>
      <c r="T490" s="21"/>
      <c r="U490" s="25">
        <v>0</v>
      </c>
      <c r="V490" s="25" t="s">
        <v>1298</v>
      </c>
      <c r="W490" s="21" t="s">
        <v>45</v>
      </c>
      <c r="X490" s="26">
        <v>45252</v>
      </c>
      <c r="Y490" s="26">
        <v>45414</v>
      </c>
      <c r="Z490" s="26">
        <v>45420</v>
      </c>
      <c r="AA490" s="25">
        <v>592680</v>
      </c>
      <c r="AB490" s="25">
        <v>0</v>
      </c>
      <c r="AC490" s="25">
        <v>0</v>
      </c>
      <c r="AD490" s="25">
        <v>592680</v>
      </c>
      <c r="AE490" s="25">
        <v>0</v>
      </c>
      <c r="AF490" s="25">
        <v>592680</v>
      </c>
      <c r="AG490" s="21" t="s">
        <v>46</v>
      </c>
      <c r="AH490" s="21" t="s">
        <v>47</v>
      </c>
      <c r="AI490" s="21" t="s">
        <v>48</v>
      </c>
      <c r="AJ490" s="25">
        <v>0</v>
      </c>
    </row>
    <row r="491" spans="1:36">
      <c r="A491" s="20">
        <v>900014785</v>
      </c>
      <c r="B491" s="21" t="s">
        <v>41</v>
      </c>
      <c r="C491" s="21" t="s">
        <v>5</v>
      </c>
      <c r="D491" s="21">
        <v>2770</v>
      </c>
      <c r="E491" s="21" t="s">
        <v>60</v>
      </c>
      <c r="F491" s="21" t="s">
        <v>2277</v>
      </c>
      <c r="G491" s="21" t="s">
        <v>61</v>
      </c>
      <c r="H491" s="22">
        <v>45253</v>
      </c>
      <c r="I491" s="22">
        <v>45283</v>
      </c>
      <c r="J491" s="23">
        <v>580826.4</v>
      </c>
      <c r="K491" s="23">
        <v>580826.4</v>
      </c>
      <c r="L491" s="24" t="s">
        <v>1478</v>
      </c>
      <c r="M491" s="21" t="s">
        <v>1297</v>
      </c>
      <c r="N491" s="25">
        <v>0</v>
      </c>
      <c r="O491" s="21"/>
      <c r="P491" s="25">
        <v>0</v>
      </c>
      <c r="Q491" s="25">
        <v>0</v>
      </c>
      <c r="R491" s="21"/>
      <c r="S491" s="26"/>
      <c r="T491" s="21"/>
      <c r="U491" s="25">
        <v>0</v>
      </c>
      <c r="V491" s="25" t="s">
        <v>1298</v>
      </c>
      <c r="W491" s="21" t="s">
        <v>45</v>
      </c>
      <c r="X491" s="26">
        <v>45253</v>
      </c>
      <c r="Y491" s="26">
        <v>45414</v>
      </c>
      <c r="Z491" s="26">
        <v>45420</v>
      </c>
      <c r="AA491" s="25">
        <v>592680</v>
      </c>
      <c r="AB491" s="25">
        <v>0</v>
      </c>
      <c r="AC491" s="25">
        <v>0</v>
      </c>
      <c r="AD491" s="25">
        <v>592680</v>
      </c>
      <c r="AE491" s="25">
        <v>0</v>
      </c>
      <c r="AF491" s="25">
        <v>592680</v>
      </c>
      <c r="AG491" s="21" t="s">
        <v>46</v>
      </c>
      <c r="AH491" s="21" t="s">
        <v>47</v>
      </c>
      <c r="AI491" s="21" t="s">
        <v>48</v>
      </c>
      <c r="AJ491" s="25">
        <v>0</v>
      </c>
    </row>
    <row r="492" spans="1:36">
      <c r="A492" s="20">
        <v>900014785</v>
      </c>
      <c r="B492" s="21" t="s">
        <v>41</v>
      </c>
      <c r="C492" s="21" t="s">
        <v>5</v>
      </c>
      <c r="D492" s="21">
        <v>2810</v>
      </c>
      <c r="E492" s="21" t="s">
        <v>1089</v>
      </c>
      <c r="F492" s="21" t="s">
        <v>2278</v>
      </c>
      <c r="G492" s="21" t="s">
        <v>1090</v>
      </c>
      <c r="H492" s="22">
        <v>45253</v>
      </c>
      <c r="I492" s="22">
        <v>45283</v>
      </c>
      <c r="J492" s="23">
        <v>39102</v>
      </c>
      <c r="K492" s="23">
        <v>39102</v>
      </c>
      <c r="L492" s="24" t="s">
        <v>44</v>
      </c>
      <c r="M492" s="21" t="s">
        <v>1297</v>
      </c>
      <c r="N492" s="25">
        <v>0</v>
      </c>
      <c r="O492" s="21"/>
      <c r="P492" s="25">
        <v>0</v>
      </c>
      <c r="Q492" s="25">
        <v>0</v>
      </c>
      <c r="R492" s="21"/>
      <c r="S492" s="26"/>
      <c r="T492" s="21"/>
      <c r="U492" s="25">
        <v>0</v>
      </c>
      <c r="V492" s="25" t="s">
        <v>1298</v>
      </c>
      <c r="W492" s="21" t="s">
        <v>45</v>
      </c>
      <c r="X492" s="26">
        <v>45253</v>
      </c>
      <c r="Y492" s="26">
        <v>45357</v>
      </c>
      <c r="Z492" s="26">
        <v>45365</v>
      </c>
      <c r="AA492" s="25">
        <v>39900</v>
      </c>
      <c r="AB492" s="25">
        <v>0</v>
      </c>
      <c r="AC492" s="25">
        <v>0</v>
      </c>
      <c r="AD492" s="25">
        <v>39900</v>
      </c>
      <c r="AE492" s="25">
        <v>0</v>
      </c>
      <c r="AF492" s="25">
        <v>39900</v>
      </c>
      <c r="AG492" s="21" t="s">
        <v>46</v>
      </c>
      <c r="AH492" s="21" t="s">
        <v>1091</v>
      </c>
      <c r="AI492" s="21" t="s">
        <v>416</v>
      </c>
      <c r="AJ492" s="25">
        <v>0</v>
      </c>
    </row>
    <row r="493" spans="1:36">
      <c r="A493" s="20">
        <v>900014785</v>
      </c>
      <c r="B493" s="21" t="s">
        <v>41</v>
      </c>
      <c r="C493" s="21" t="s">
        <v>5</v>
      </c>
      <c r="D493" s="21">
        <v>2857</v>
      </c>
      <c r="E493" s="21" t="s">
        <v>68</v>
      </c>
      <c r="F493" s="21" t="s">
        <v>2279</v>
      </c>
      <c r="G493" s="21" t="s">
        <v>69</v>
      </c>
      <c r="H493" s="22">
        <v>45296</v>
      </c>
      <c r="I493" s="22">
        <v>45327</v>
      </c>
      <c r="J493" s="23">
        <v>573763</v>
      </c>
      <c r="K493" s="23">
        <v>573763</v>
      </c>
      <c r="L493" s="24" t="e">
        <v>#N/A</v>
      </c>
      <c r="M493" s="21" t="s">
        <v>1297</v>
      </c>
      <c r="N493" s="25">
        <v>0</v>
      </c>
      <c r="O493" s="21"/>
      <c r="P493" s="25">
        <v>0</v>
      </c>
      <c r="Q493" s="25">
        <v>0</v>
      </c>
      <c r="R493" s="21"/>
      <c r="S493" s="26"/>
      <c r="T493" s="21"/>
      <c r="U493" s="25">
        <v>0</v>
      </c>
      <c r="V493" s="25" t="s">
        <v>1298</v>
      </c>
      <c r="W493" s="21" t="s">
        <v>45</v>
      </c>
      <c r="X493" s="26">
        <v>45296</v>
      </c>
      <c r="Y493" s="26">
        <v>45475</v>
      </c>
      <c r="Z493" s="26">
        <v>45478</v>
      </c>
      <c r="AA493" s="25">
        <v>592680</v>
      </c>
      <c r="AB493" s="25">
        <v>0</v>
      </c>
      <c r="AC493" s="25">
        <v>0</v>
      </c>
      <c r="AD493" s="25">
        <v>592680</v>
      </c>
      <c r="AE493" s="25">
        <v>0</v>
      </c>
      <c r="AF493" s="25">
        <v>592680</v>
      </c>
      <c r="AG493" s="21" t="s">
        <v>46</v>
      </c>
      <c r="AH493" s="21" t="s">
        <v>70</v>
      </c>
      <c r="AI493" s="21" t="s">
        <v>48</v>
      </c>
      <c r="AJ493" s="25">
        <v>0</v>
      </c>
    </row>
    <row r="494" spans="1:36">
      <c r="A494" s="20">
        <v>900014785</v>
      </c>
      <c r="B494" s="21" t="s">
        <v>41</v>
      </c>
      <c r="C494" s="21" t="s">
        <v>5</v>
      </c>
      <c r="D494" s="21">
        <v>3015</v>
      </c>
      <c r="E494" s="21" t="s">
        <v>74</v>
      </c>
      <c r="F494" s="21" t="s">
        <v>2280</v>
      </c>
      <c r="G494" s="21" t="s">
        <v>75</v>
      </c>
      <c r="H494" s="22">
        <v>45357</v>
      </c>
      <c r="I494" s="22">
        <v>45388</v>
      </c>
      <c r="J494" s="23">
        <v>576726.4</v>
      </c>
      <c r="K494" s="23">
        <v>576726.4</v>
      </c>
      <c r="L494" s="24" t="e">
        <v>#N/A</v>
      </c>
      <c r="M494" s="21" t="s">
        <v>1297</v>
      </c>
      <c r="N494" s="25">
        <v>0</v>
      </c>
      <c r="O494" s="21"/>
      <c r="P494" s="25">
        <v>0</v>
      </c>
      <c r="Q494" s="25">
        <v>0</v>
      </c>
      <c r="R494" s="21"/>
      <c r="S494" s="26"/>
      <c r="T494" s="21"/>
      <c r="U494" s="25">
        <v>0</v>
      </c>
      <c r="V494" s="25" t="s">
        <v>1298</v>
      </c>
      <c r="W494" s="21" t="s">
        <v>45</v>
      </c>
      <c r="X494" s="26">
        <v>45357</v>
      </c>
      <c r="Y494" s="26">
        <v>45475</v>
      </c>
      <c r="Z494" s="26">
        <v>45478</v>
      </c>
      <c r="AA494" s="25">
        <v>592680</v>
      </c>
      <c r="AB494" s="25">
        <v>0</v>
      </c>
      <c r="AC494" s="25">
        <v>0</v>
      </c>
      <c r="AD494" s="25">
        <v>592680</v>
      </c>
      <c r="AE494" s="25">
        <v>0</v>
      </c>
      <c r="AF494" s="25">
        <v>592680</v>
      </c>
      <c r="AG494" s="21" t="s">
        <v>46</v>
      </c>
      <c r="AH494" s="21" t="s">
        <v>76</v>
      </c>
      <c r="AI494" s="21" t="s">
        <v>77</v>
      </c>
      <c r="AJ494" s="25">
        <v>0</v>
      </c>
    </row>
    <row r="495" spans="1:36">
      <c r="A495" s="20">
        <v>900014785</v>
      </c>
      <c r="B495" s="21" t="s">
        <v>41</v>
      </c>
      <c r="C495" s="21" t="s">
        <v>5</v>
      </c>
      <c r="D495" s="21">
        <v>3056</v>
      </c>
      <c r="E495" s="21" t="s">
        <v>81</v>
      </c>
      <c r="F495" s="21" t="s">
        <v>2281</v>
      </c>
      <c r="G495" s="21" t="s">
        <v>82</v>
      </c>
      <c r="H495" s="22">
        <v>45357</v>
      </c>
      <c r="I495" s="22">
        <v>45388</v>
      </c>
      <c r="J495" s="23">
        <v>576326.40000000002</v>
      </c>
      <c r="K495" s="23">
        <v>576326.40000000002</v>
      </c>
      <c r="L495" s="24" t="e">
        <v>#N/A</v>
      </c>
      <c r="M495" s="21" t="s">
        <v>1297</v>
      </c>
      <c r="N495" s="25">
        <v>0</v>
      </c>
      <c r="O495" s="21"/>
      <c r="P495" s="25">
        <v>0</v>
      </c>
      <c r="Q495" s="25">
        <v>0</v>
      </c>
      <c r="R495" s="21"/>
      <c r="S495" s="26"/>
      <c r="T495" s="21"/>
      <c r="U495" s="25">
        <v>0</v>
      </c>
      <c r="V495" s="25" t="s">
        <v>1298</v>
      </c>
      <c r="W495" s="21" t="s">
        <v>45</v>
      </c>
      <c r="X495" s="26">
        <v>45357</v>
      </c>
      <c r="Y495" s="26">
        <v>45475</v>
      </c>
      <c r="Z495" s="26">
        <v>45478</v>
      </c>
      <c r="AA495" s="25">
        <v>592680</v>
      </c>
      <c r="AB495" s="25">
        <v>0</v>
      </c>
      <c r="AC495" s="25">
        <v>0</v>
      </c>
      <c r="AD495" s="25">
        <v>592680</v>
      </c>
      <c r="AE495" s="25">
        <v>0</v>
      </c>
      <c r="AF495" s="25">
        <v>592680</v>
      </c>
      <c r="AG495" s="21" t="s">
        <v>46</v>
      </c>
      <c r="AH495" s="21" t="s">
        <v>83</v>
      </c>
      <c r="AI495" s="21" t="s">
        <v>77</v>
      </c>
      <c r="AJ495" s="25">
        <v>0</v>
      </c>
    </row>
    <row r="496" spans="1:36">
      <c r="A496" s="20">
        <v>900014785</v>
      </c>
      <c r="B496" s="21" t="s">
        <v>41</v>
      </c>
      <c r="C496" s="21" t="s">
        <v>5</v>
      </c>
      <c r="D496" s="21">
        <v>3057</v>
      </c>
      <c r="E496" s="21" t="s">
        <v>84</v>
      </c>
      <c r="F496" s="21" t="s">
        <v>2282</v>
      </c>
      <c r="G496" s="21" t="s">
        <v>85</v>
      </c>
      <c r="H496" s="22">
        <v>45357</v>
      </c>
      <c r="I496" s="22">
        <v>45388</v>
      </c>
      <c r="J496" s="23">
        <v>576326.40000000002</v>
      </c>
      <c r="K496" s="23">
        <v>576326.40000000002</v>
      </c>
      <c r="L496" s="24" t="e">
        <v>#N/A</v>
      </c>
      <c r="M496" s="21" t="s">
        <v>1297</v>
      </c>
      <c r="N496" s="25">
        <v>0</v>
      </c>
      <c r="O496" s="21"/>
      <c r="P496" s="25">
        <v>0</v>
      </c>
      <c r="Q496" s="25">
        <v>0</v>
      </c>
      <c r="R496" s="21"/>
      <c r="S496" s="26"/>
      <c r="T496" s="21"/>
      <c r="U496" s="25">
        <v>0</v>
      </c>
      <c r="V496" s="25" t="s">
        <v>1298</v>
      </c>
      <c r="W496" s="21" t="s">
        <v>45</v>
      </c>
      <c r="X496" s="26">
        <v>45357</v>
      </c>
      <c r="Y496" s="26">
        <v>45475</v>
      </c>
      <c r="Z496" s="26">
        <v>45478</v>
      </c>
      <c r="AA496" s="25">
        <v>592680</v>
      </c>
      <c r="AB496" s="25">
        <v>0</v>
      </c>
      <c r="AC496" s="25">
        <v>0</v>
      </c>
      <c r="AD496" s="25">
        <v>592680</v>
      </c>
      <c r="AE496" s="25">
        <v>0</v>
      </c>
      <c r="AF496" s="25">
        <v>592680</v>
      </c>
      <c r="AG496" s="21" t="s">
        <v>46</v>
      </c>
      <c r="AH496" s="21" t="s">
        <v>86</v>
      </c>
      <c r="AI496" s="21" t="s">
        <v>77</v>
      </c>
      <c r="AJ496" s="25">
        <v>0</v>
      </c>
    </row>
    <row r="497" spans="1:36">
      <c r="A497" s="20">
        <v>900014785</v>
      </c>
      <c r="B497" s="21" t="s">
        <v>41</v>
      </c>
      <c r="C497" s="21" t="s">
        <v>5</v>
      </c>
      <c r="D497" s="21">
        <v>3063</v>
      </c>
      <c r="E497" s="21" t="s">
        <v>93</v>
      </c>
      <c r="F497" s="21" t="s">
        <v>2283</v>
      </c>
      <c r="G497" s="21" t="s">
        <v>94</v>
      </c>
      <c r="H497" s="22">
        <v>45357</v>
      </c>
      <c r="I497" s="22">
        <v>45388</v>
      </c>
      <c r="J497" s="23">
        <v>576326.40000000002</v>
      </c>
      <c r="K497" s="23">
        <v>576326.40000000002</v>
      </c>
      <c r="L497" s="24" t="e">
        <v>#N/A</v>
      </c>
      <c r="M497" s="21" t="s">
        <v>1297</v>
      </c>
      <c r="N497" s="25">
        <v>0</v>
      </c>
      <c r="O497" s="21"/>
      <c r="P497" s="25">
        <v>0</v>
      </c>
      <c r="Q497" s="25">
        <v>0</v>
      </c>
      <c r="R497" s="21"/>
      <c r="S497" s="26"/>
      <c r="T497" s="21"/>
      <c r="U497" s="25">
        <v>0</v>
      </c>
      <c r="V497" s="25" t="s">
        <v>1298</v>
      </c>
      <c r="W497" s="21" t="s">
        <v>45</v>
      </c>
      <c r="X497" s="26">
        <v>45357</v>
      </c>
      <c r="Y497" s="26">
        <v>45475</v>
      </c>
      <c r="Z497" s="26">
        <v>45478</v>
      </c>
      <c r="AA497" s="25">
        <v>592680</v>
      </c>
      <c r="AB497" s="25">
        <v>0</v>
      </c>
      <c r="AC497" s="25">
        <v>0</v>
      </c>
      <c r="AD497" s="25">
        <v>592680</v>
      </c>
      <c r="AE497" s="25">
        <v>0</v>
      </c>
      <c r="AF497" s="25">
        <v>592680</v>
      </c>
      <c r="AG497" s="21" t="s">
        <v>46</v>
      </c>
      <c r="AH497" s="21" t="s">
        <v>47</v>
      </c>
      <c r="AI497" s="21" t="s">
        <v>48</v>
      </c>
      <c r="AJ497" s="25">
        <v>0</v>
      </c>
    </row>
    <row r="498" spans="1:36">
      <c r="A498" s="20">
        <v>900014785</v>
      </c>
      <c r="B498" s="21" t="s">
        <v>41</v>
      </c>
      <c r="C498" s="21" t="s">
        <v>5</v>
      </c>
      <c r="D498" s="21">
        <v>3071</v>
      </c>
      <c r="E498" s="21" t="s">
        <v>95</v>
      </c>
      <c r="F498" s="21" t="s">
        <v>2284</v>
      </c>
      <c r="G498" s="21" t="s">
        <v>96</v>
      </c>
      <c r="H498" s="22">
        <v>45358</v>
      </c>
      <c r="I498" s="22">
        <v>45389</v>
      </c>
      <c r="J498" s="23">
        <v>576326.40000000002</v>
      </c>
      <c r="K498" s="23">
        <v>576326.40000000002</v>
      </c>
      <c r="L498" s="24" t="e">
        <v>#N/A</v>
      </c>
      <c r="M498" s="21" t="s">
        <v>1297</v>
      </c>
      <c r="N498" s="25">
        <v>0</v>
      </c>
      <c r="O498" s="21"/>
      <c r="P498" s="25">
        <v>0</v>
      </c>
      <c r="Q498" s="25">
        <v>0</v>
      </c>
      <c r="R498" s="21"/>
      <c r="S498" s="26"/>
      <c r="T498" s="21"/>
      <c r="U498" s="25">
        <v>0</v>
      </c>
      <c r="V498" s="25" t="s">
        <v>1298</v>
      </c>
      <c r="W498" s="21" t="s">
        <v>45</v>
      </c>
      <c r="X498" s="26">
        <v>45358</v>
      </c>
      <c r="Y498" s="26">
        <v>45475</v>
      </c>
      <c r="Z498" s="26">
        <v>45478</v>
      </c>
      <c r="AA498" s="25">
        <v>592680</v>
      </c>
      <c r="AB498" s="25">
        <v>0</v>
      </c>
      <c r="AC498" s="25">
        <v>0</v>
      </c>
      <c r="AD498" s="25">
        <v>592680</v>
      </c>
      <c r="AE498" s="25">
        <v>0</v>
      </c>
      <c r="AF498" s="25">
        <v>592680</v>
      </c>
      <c r="AG498" s="21" t="s">
        <v>46</v>
      </c>
      <c r="AH498" s="21" t="s">
        <v>97</v>
      </c>
      <c r="AI498" s="21" t="s">
        <v>77</v>
      </c>
      <c r="AJ498" s="25">
        <v>0</v>
      </c>
    </row>
    <row r="499" spans="1:36">
      <c r="A499" s="20">
        <v>900014785</v>
      </c>
      <c r="B499" s="21" t="s">
        <v>41</v>
      </c>
      <c r="C499" s="21" t="s">
        <v>5</v>
      </c>
      <c r="D499" s="21">
        <v>3079</v>
      </c>
      <c r="E499" s="21" t="s">
        <v>98</v>
      </c>
      <c r="F499" s="21" t="s">
        <v>2285</v>
      </c>
      <c r="G499" s="21" t="s">
        <v>99</v>
      </c>
      <c r="H499" s="22">
        <v>45358</v>
      </c>
      <c r="I499" s="22">
        <v>45389</v>
      </c>
      <c r="J499" s="23">
        <v>576326.40000000002</v>
      </c>
      <c r="K499" s="23">
        <v>576326.40000000002</v>
      </c>
      <c r="L499" s="24" t="e">
        <v>#N/A</v>
      </c>
      <c r="M499" s="21" t="s">
        <v>1297</v>
      </c>
      <c r="N499" s="25">
        <v>0</v>
      </c>
      <c r="O499" s="21"/>
      <c r="P499" s="25">
        <v>0</v>
      </c>
      <c r="Q499" s="25">
        <v>0</v>
      </c>
      <c r="R499" s="21"/>
      <c r="S499" s="26"/>
      <c r="T499" s="21"/>
      <c r="U499" s="25">
        <v>0</v>
      </c>
      <c r="V499" s="25" t="s">
        <v>1298</v>
      </c>
      <c r="W499" s="21" t="s">
        <v>45</v>
      </c>
      <c r="X499" s="26">
        <v>45358</v>
      </c>
      <c r="Y499" s="26">
        <v>45475</v>
      </c>
      <c r="Z499" s="26">
        <v>45478</v>
      </c>
      <c r="AA499" s="25">
        <v>592680</v>
      </c>
      <c r="AB499" s="25">
        <v>0</v>
      </c>
      <c r="AC499" s="25">
        <v>0</v>
      </c>
      <c r="AD499" s="25">
        <v>592680</v>
      </c>
      <c r="AE499" s="25">
        <v>0</v>
      </c>
      <c r="AF499" s="25">
        <v>592680</v>
      </c>
      <c r="AG499" s="21" t="s">
        <v>46</v>
      </c>
      <c r="AH499" s="21" t="s">
        <v>86</v>
      </c>
      <c r="AI499" s="21" t="s">
        <v>77</v>
      </c>
      <c r="AJ499" s="25">
        <v>0</v>
      </c>
    </row>
    <row r="500" spans="1:36">
      <c r="A500" s="20">
        <v>900014785</v>
      </c>
      <c r="B500" s="21" t="s">
        <v>41</v>
      </c>
      <c r="C500" s="21" t="s">
        <v>5</v>
      </c>
      <c r="D500" s="21">
        <v>3133</v>
      </c>
      <c r="E500" s="21" t="s">
        <v>100</v>
      </c>
      <c r="F500" s="21" t="s">
        <v>2286</v>
      </c>
      <c r="G500" s="21" t="s">
        <v>101</v>
      </c>
      <c r="H500" s="22">
        <v>45401</v>
      </c>
      <c r="I500" s="22">
        <v>45401</v>
      </c>
      <c r="J500" s="23">
        <v>576326.40000000002</v>
      </c>
      <c r="K500" s="23">
        <v>576326.40000000002</v>
      </c>
      <c r="L500" s="24" t="e">
        <v>#N/A</v>
      </c>
      <c r="M500" s="21" t="s">
        <v>1297</v>
      </c>
      <c r="N500" s="25">
        <v>0</v>
      </c>
      <c r="O500" s="21"/>
      <c r="P500" s="25">
        <v>0</v>
      </c>
      <c r="Q500" s="25">
        <v>0</v>
      </c>
      <c r="R500" s="21"/>
      <c r="S500" s="26"/>
      <c r="T500" s="21"/>
      <c r="U500" s="25">
        <v>0</v>
      </c>
      <c r="V500" s="25" t="s">
        <v>1298</v>
      </c>
      <c r="W500" s="21" t="s">
        <v>45</v>
      </c>
      <c r="X500" s="26">
        <v>45401</v>
      </c>
      <c r="Y500" s="26">
        <v>45475</v>
      </c>
      <c r="Z500" s="26">
        <v>45478</v>
      </c>
      <c r="AA500" s="25">
        <v>592680</v>
      </c>
      <c r="AB500" s="25">
        <v>0</v>
      </c>
      <c r="AC500" s="25">
        <v>0</v>
      </c>
      <c r="AD500" s="25">
        <v>592680</v>
      </c>
      <c r="AE500" s="25">
        <v>0</v>
      </c>
      <c r="AF500" s="25">
        <v>592680</v>
      </c>
      <c r="AG500" s="21" t="s">
        <v>46</v>
      </c>
      <c r="AH500" s="21" t="s">
        <v>102</v>
      </c>
      <c r="AI500" s="21" t="s">
        <v>48</v>
      </c>
      <c r="AJ500" s="25">
        <v>0</v>
      </c>
    </row>
    <row r="501" spans="1:36">
      <c r="A501" s="20">
        <v>900014785</v>
      </c>
      <c r="B501" s="21" t="s">
        <v>41</v>
      </c>
      <c r="C501" s="21" t="s">
        <v>5</v>
      </c>
      <c r="D501" s="21">
        <v>3169</v>
      </c>
      <c r="E501" s="21" t="s">
        <v>103</v>
      </c>
      <c r="F501" s="21" t="s">
        <v>2287</v>
      </c>
      <c r="G501" s="21" t="s">
        <v>104</v>
      </c>
      <c r="H501" s="22">
        <v>45447</v>
      </c>
      <c r="I501" s="22">
        <v>45473</v>
      </c>
      <c r="J501" s="23">
        <v>562626.4</v>
      </c>
      <c r="K501" s="23">
        <v>562626.4</v>
      </c>
      <c r="L501" s="24" t="e">
        <v>#N/A</v>
      </c>
      <c r="M501" s="21" t="s">
        <v>1297</v>
      </c>
      <c r="N501" s="25">
        <v>0</v>
      </c>
      <c r="O501" s="21"/>
      <c r="P501" s="25">
        <v>0</v>
      </c>
      <c r="Q501" s="25">
        <v>0</v>
      </c>
      <c r="R501" s="21"/>
      <c r="S501" s="26"/>
      <c r="T501" s="21"/>
      <c r="U501" s="25">
        <v>0</v>
      </c>
      <c r="V501" s="25" t="s">
        <v>1298</v>
      </c>
      <c r="W501" s="21" t="s">
        <v>45</v>
      </c>
      <c r="X501" s="26">
        <v>45447</v>
      </c>
      <c r="Y501" s="26">
        <v>45475</v>
      </c>
      <c r="Z501" s="26">
        <v>45478</v>
      </c>
      <c r="AA501" s="25">
        <v>592680</v>
      </c>
      <c r="AB501" s="25">
        <v>0</v>
      </c>
      <c r="AC501" s="25">
        <v>0</v>
      </c>
      <c r="AD501" s="25">
        <v>592680</v>
      </c>
      <c r="AE501" s="25">
        <v>0</v>
      </c>
      <c r="AF501" s="25">
        <v>592680</v>
      </c>
      <c r="AG501" s="21" t="s">
        <v>46</v>
      </c>
      <c r="AH501" s="21" t="s">
        <v>105</v>
      </c>
      <c r="AI501" s="21" t="s">
        <v>48</v>
      </c>
      <c r="AJ501" s="25">
        <v>0</v>
      </c>
    </row>
    <row r="502" spans="1:36">
      <c r="A502" s="20">
        <v>900014785</v>
      </c>
      <c r="B502" s="21" t="s">
        <v>41</v>
      </c>
      <c r="C502" s="21" t="s">
        <v>5</v>
      </c>
      <c r="D502" s="21">
        <v>1865</v>
      </c>
      <c r="E502" s="21" t="s">
        <v>1295</v>
      </c>
      <c r="F502" s="21" t="s">
        <v>2288</v>
      </c>
      <c r="G502" s="21" t="s">
        <v>1296</v>
      </c>
      <c r="H502" s="22">
        <v>44627</v>
      </c>
      <c r="I502" s="22">
        <v>44658</v>
      </c>
      <c r="J502" s="23">
        <v>150748</v>
      </c>
      <c r="K502" s="23">
        <v>150748</v>
      </c>
      <c r="L502" s="24" t="s">
        <v>44</v>
      </c>
      <c r="M502" s="21" t="s">
        <v>1297</v>
      </c>
      <c r="N502" s="25">
        <v>0</v>
      </c>
      <c r="O502" s="21"/>
      <c r="P502" s="25">
        <v>0</v>
      </c>
      <c r="Q502" s="25">
        <v>0</v>
      </c>
      <c r="R502" s="21"/>
      <c r="S502" s="26"/>
      <c r="T502" s="21"/>
      <c r="U502" s="25">
        <v>0</v>
      </c>
      <c r="V502" s="25" t="s">
        <v>1298</v>
      </c>
      <c r="W502" s="21" t="s">
        <v>1298</v>
      </c>
      <c r="X502" s="26">
        <v>44627</v>
      </c>
      <c r="Y502" s="26">
        <v>45475</v>
      </c>
      <c r="Z502" s="26"/>
      <c r="AA502" s="25">
        <v>157600</v>
      </c>
      <c r="AB502" s="25">
        <v>0</v>
      </c>
      <c r="AC502" s="25">
        <v>0</v>
      </c>
      <c r="AD502" s="25">
        <v>0</v>
      </c>
      <c r="AE502" s="25">
        <v>0</v>
      </c>
      <c r="AF502" s="25">
        <v>157600</v>
      </c>
      <c r="AG502" s="21" t="s">
        <v>46</v>
      </c>
      <c r="AH502" s="21" t="s">
        <v>442</v>
      </c>
      <c r="AI502" s="21" t="s">
        <v>52</v>
      </c>
      <c r="AJ502" s="25">
        <v>0</v>
      </c>
    </row>
    <row r="503" spans="1:36">
      <c r="A503" s="20">
        <v>900014785</v>
      </c>
      <c r="B503" s="21" t="s">
        <v>41</v>
      </c>
      <c r="C503" s="21" t="s">
        <v>5</v>
      </c>
      <c r="D503" s="21">
        <v>1866</v>
      </c>
      <c r="E503" s="21" t="s">
        <v>1299</v>
      </c>
      <c r="F503" s="21" t="s">
        <v>2289</v>
      </c>
      <c r="G503" s="21" t="s">
        <v>1300</v>
      </c>
      <c r="H503" s="22">
        <v>44627</v>
      </c>
      <c r="I503" s="22">
        <v>44658</v>
      </c>
      <c r="J503" s="23">
        <v>102140</v>
      </c>
      <c r="K503" s="23">
        <v>102140</v>
      </c>
      <c r="L503" s="24" t="s">
        <v>44</v>
      </c>
      <c r="M503" s="21" t="s">
        <v>1297</v>
      </c>
      <c r="N503" s="25">
        <v>0</v>
      </c>
      <c r="O503" s="21"/>
      <c r="P503" s="25">
        <v>0</v>
      </c>
      <c r="Q503" s="25">
        <v>0</v>
      </c>
      <c r="R503" s="21"/>
      <c r="S503" s="26"/>
      <c r="T503" s="21"/>
      <c r="U503" s="25">
        <v>0</v>
      </c>
      <c r="V503" s="25" t="s">
        <v>1298</v>
      </c>
      <c r="W503" s="21" t="s">
        <v>1298</v>
      </c>
      <c r="X503" s="26">
        <v>44627</v>
      </c>
      <c r="Y503" s="26">
        <v>45475</v>
      </c>
      <c r="Z503" s="26"/>
      <c r="AA503" s="25">
        <v>108000</v>
      </c>
      <c r="AB503" s="25">
        <v>0</v>
      </c>
      <c r="AC503" s="25">
        <v>0</v>
      </c>
      <c r="AD503" s="25">
        <v>0</v>
      </c>
      <c r="AE503" s="25">
        <v>0</v>
      </c>
      <c r="AF503" s="25">
        <v>108000</v>
      </c>
      <c r="AG503" s="21" t="s">
        <v>46</v>
      </c>
      <c r="AH503" s="21" t="s">
        <v>442</v>
      </c>
      <c r="AI503" s="21" t="s">
        <v>52</v>
      </c>
      <c r="AJ503" s="25">
        <v>0</v>
      </c>
    </row>
    <row r="504" spans="1:36">
      <c r="A504" s="20">
        <v>900014785</v>
      </c>
      <c r="B504" s="21" t="s">
        <v>41</v>
      </c>
      <c r="C504" s="21" t="s">
        <v>5</v>
      </c>
      <c r="D504" s="21">
        <v>1876</v>
      </c>
      <c r="E504" s="21" t="s">
        <v>1301</v>
      </c>
      <c r="F504" s="21" t="s">
        <v>2290</v>
      </c>
      <c r="G504" s="21" t="s">
        <v>1302</v>
      </c>
      <c r="H504" s="22">
        <v>44627</v>
      </c>
      <c r="I504" s="22">
        <v>44658</v>
      </c>
      <c r="J504" s="23">
        <v>178164</v>
      </c>
      <c r="K504" s="23">
        <v>178164</v>
      </c>
      <c r="L504" s="24" t="s">
        <v>44</v>
      </c>
      <c r="M504" s="21" t="s">
        <v>1297</v>
      </c>
      <c r="N504" s="25">
        <v>0</v>
      </c>
      <c r="O504" s="21"/>
      <c r="P504" s="25">
        <v>0</v>
      </c>
      <c r="Q504" s="25">
        <v>0</v>
      </c>
      <c r="R504" s="21"/>
      <c r="S504" s="26"/>
      <c r="T504" s="21"/>
      <c r="U504" s="25">
        <v>0</v>
      </c>
      <c r="V504" s="25" t="s">
        <v>1298</v>
      </c>
      <c r="W504" s="21" t="s">
        <v>1298</v>
      </c>
      <c r="X504" s="26">
        <v>44627</v>
      </c>
      <c r="Y504" s="26">
        <v>45475</v>
      </c>
      <c r="Z504" s="26"/>
      <c r="AA504" s="25">
        <v>181800</v>
      </c>
      <c r="AB504" s="25">
        <v>0</v>
      </c>
      <c r="AC504" s="25">
        <v>0</v>
      </c>
      <c r="AD504" s="25">
        <v>0</v>
      </c>
      <c r="AE504" s="25">
        <v>0</v>
      </c>
      <c r="AF504" s="25">
        <v>181800</v>
      </c>
      <c r="AG504" s="21" t="s">
        <v>46</v>
      </c>
      <c r="AH504" s="21" t="s">
        <v>442</v>
      </c>
      <c r="AI504" s="21" t="s">
        <v>52</v>
      </c>
      <c r="AJ504" s="25">
        <v>0</v>
      </c>
    </row>
    <row r="505" spans="1:36">
      <c r="A505" s="20">
        <v>900014785</v>
      </c>
      <c r="B505" s="21" t="s">
        <v>41</v>
      </c>
      <c r="C505" s="21" t="s">
        <v>5</v>
      </c>
      <c r="D505" s="21">
        <v>1878</v>
      </c>
      <c r="E505" s="21" t="s">
        <v>1303</v>
      </c>
      <c r="F505" s="21" t="s">
        <v>2291</v>
      </c>
      <c r="G505" s="21" t="s">
        <v>1304</v>
      </c>
      <c r="H505" s="22">
        <v>44627</v>
      </c>
      <c r="I505" s="22">
        <v>44658</v>
      </c>
      <c r="J505" s="23">
        <v>158270</v>
      </c>
      <c r="K505" s="23">
        <v>158270</v>
      </c>
      <c r="L505" s="24" t="s">
        <v>44</v>
      </c>
      <c r="M505" s="21" t="s">
        <v>1297</v>
      </c>
      <c r="N505" s="25">
        <v>0</v>
      </c>
      <c r="O505" s="21"/>
      <c r="P505" s="25">
        <v>0</v>
      </c>
      <c r="Q505" s="25">
        <v>0</v>
      </c>
      <c r="R505" s="21"/>
      <c r="S505" s="26"/>
      <c r="T505" s="21"/>
      <c r="U505" s="25">
        <v>0</v>
      </c>
      <c r="V505" s="25" t="s">
        <v>1298</v>
      </c>
      <c r="W505" s="21" t="s">
        <v>1298</v>
      </c>
      <c r="X505" s="26">
        <v>44627</v>
      </c>
      <c r="Y505" s="26">
        <v>45475</v>
      </c>
      <c r="Z505" s="26"/>
      <c r="AA505" s="25">
        <v>161500</v>
      </c>
      <c r="AB505" s="25">
        <v>0</v>
      </c>
      <c r="AC505" s="25">
        <v>0</v>
      </c>
      <c r="AD505" s="25">
        <v>0</v>
      </c>
      <c r="AE505" s="25">
        <v>0</v>
      </c>
      <c r="AF505" s="25">
        <v>161500</v>
      </c>
      <c r="AG505" s="21" t="s">
        <v>46</v>
      </c>
      <c r="AH505" s="21" t="s">
        <v>442</v>
      </c>
      <c r="AI505" s="21" t="s">
        <v>52</v>
      </c>
      <c r="AJ505" s="25">
        <v>0</v>
      </c>
    </row>
    <row r="506" spans="1:36">
      <c r="A506" s="20">
        <v>900014785</v>
      </c>
      <c r="B506" s="21" t="s">
        <v>41</v>
      </c>
      <c r="C506" s="21" t="s">
        <v>5</v>
      </c>
      <c r="D506" s="21">
        <v>1882</v>
      </c>
      <c r="E506" s="21" t="s">
        <v>1305</v>
      </c>
      <c r="F506" s="21" t="s">
        <v>2292</v>
      </c>
      <c r="G506" s="21" t="s">
        <v>1306</v>
      </c>
      <c r="H506" s="22">
        <v>44627</v>
      </c>
      <c r="I506" s="22">
        <v>44658</v>
      </c>
      <c r="J506" s="23">
        <v>188086</v>
      </c>
      <c r="K506" s="23">
        <v>188086</v>
      </c>
      <c r="L506" s="24" t="s">
        <v>44</v>
      </c>
      <c r="M506" s="21" t="s">
        <v>1297</v>
      </c>
      <c r="N506" s="25">
        <v>0</v>
      </c>
      <c r="O506" s="21"/>
      <c r="P506" s="25">
        <v>0</v>
      </c>
      <c r="Q506" s="25">
        <v>0</v>
      </c>
      <c r="R506" s="21"/>
      <c r="S506" s="26"/>
      <c r="T506" s="21"/>
      <c r="U506" s="25">
        <v>0</v>
      </c>
      <c r="V506" s="25" t="s">
        <v>1298</v>
      </c>
      <c r="W506" s="21" t="s">
        <v>1298</v>
      </c>
      <c r="X506" s="26">
        <v>44627</v>
      </c>
      <c r="Y506" s="26">
        <v>45475</v>
      </c>
      <c r="Z506" s="26"/>
      <c r="AA506" s="25">
        <v>195700</v>
      </c>
      <c r="AB506" s="25">
        <v>0</v>
      </c>
      <c r="AC506" s="25">
        <v>0</v>
      </c>
      <c r="AD506" s="25">
        <v>0</v>
      </c>
      <c r="AE506" s="25">
        <v>0</v>
      </c>
      <c r="AF506" s="25">
        <v>195700</v>
      </c>
      <c r="AG506" s="21" t="s">
        <v>46</v>
      </c>
      <c r="AH506" s="21" t="s">
        <v>442</v>
      </c>
      <c r="AI506" s="21" t="s">
        <v>52</v>
      </c>
      <c r="AJ506" s="25">
        <v>0</v>
      </c>
    </row>
    <row r="507" spans="1:36">
      <c r="A507" s="20">
        <v>900014785</v>
      </c>
      <c r="B507" s="21" t="s">
        <v>41</v>
      </c>
      <c r="C507" s="21" t="s">
        <v>5</v>
      </c>
      <c r="D507" s="21">
        <v>1883</v>
      </c>
      <c r="E507" s="21" t="s">
        <v>1307</v>
      </c>
      <c r="F507" s="21" t="s">
        <v>2293</v>
      </c>
      <c r="G507" s="21" t="s">
        <v>1308</v>
      </c>
      <c r="H507" s="22">
        <v>44627</v>
      </c>
      <c r="I507" s="22">
        <v>44658</v>
      </c>
      <c r="J507" s="23">
        <v>174464</v>
      </c>
      <c r="K507" s="23">
        <v>174464</v>
      </c>
      <c r="L507" s="24" t="s">
        <v>44</v>
      </c>
      <c r="M507" s="21" t="s">
        <v>1297</v>
      </c>
      <c r="N507" s="25">
        <v>0</v>
      </c>
      <c r="O507" s="21"/>
      <c r="P507" s="25">
        <v>0</v>
      </c>
      <c r="Q507" s="25">
        <v>0</v>
      </c>
      <c r="R507" s="21"/>
      <c r="S507" s="26"/>
      <c r="T507" s="21"/>
      <c r="U507" s="25">
        <v>0</v>
      </c>
      <c r="V507" s="25" t="s">
        <v>45</v>
      </c>
      <c r="W507" s="21" t="s">
        <v>1298</v>
      </c>
      <c r="X507" s="26">
        <v>44627</v>
      </c>
      <c r="Y507" s="26">
        <v>45475</v>
      </c>
      <c r="Z507" s="26"/>
      <c r="AA507" s="25">
        <v>181800</v>
      </c>
      <c r="AB507" s="25">
        <v>0</v>
      </c>
      <c r="AC507" s="25">
        <v>0</v>
      </c>
      <c r="AD507" s="25">
        <v>0</v>
      </c>
      <c r="AE507" s="25">
        <v>0</v>
      </c>
      <c r="AF507" s="25">
        <v>181800</v>
      </c>
      <c r="AG507" s="21" t="s">
        <v>46</v>
      </c>
      <c r="AH507" s="21" t="s">
        <v>442</v>
      </c>
      <c r="AI507" s="21" t="s">
        <v>52</v>
      </c>
      <c r="AJ507" s="25">
        <v>0</v>
      </c>
    </row>
    <row r="508" spans="1:36">
      <c r="A508" s="20">
        <v>900014785</v>
      </c>
      <c r="B508" s="21" t="s">
        <v>41</v>
      </c>
      <c r="C508" s="21" t="s">
        <v>5</v>
      </c>
      <c r="D508" s="21">
        <v>2132</v>
      </c>
      <c r="E508" s="21" t="s">
        <v>1309</v>
      </c>
      <c r="F508" s="21" t="s">
        <v>2294</v>
      </c>
      <c r="G508" s="21" t="s">
        <v>1310</v>
      </c>
      <c r="H508" s="22">
        <v>44859</v>
      </c>
      <c r="I508" s="22">
        <v>44859</v>
      </c>
      <c r="J508" s="23">
        <v>178164</v>
      </c>
      <c r="K508" s="23">
        <v>178164</v>
      </c>
      <c r="L508" s="24" t="s">
        <v>44</v>
      </c>
      <c r="M508" s="21" t="s">
        <v>1297</v>
      </c>
      <c r="N508" s="25">
        <v>0</v>
      </c>
      <c r="O508" s="21"/>
      <c r="P508" s="25">
        <v>0</v>
      </c>
      <c r="Q508" s="25">
        <v>0</v>
      </c>
      <c r="R508" s="21"/>
      <c r="S508" s="26"/>
      <c r="T508" s="21"/>
      <c r="U508" s="25">
        <v>0</v>
      </c>
      <c r="V508" s="25" t="s">
        <v>1298</v>
      </c>
      <c r="W508" s="21" t="s">
        <v>1298</v>
      </c>
      <c r="X508" s="26">
        <v>44859</v>
      </c>
      <c r="Y508" s="26">
        <v>45475</v>
      </c>
      <c r="Z508" s="26"/>
      <c r="AA508" s="25">
        <v>181800</v>
      </c>
      <c r="AB508" s="25">
        <v>0</v>
      </c>
      <c r="AC508" s="25">
        <v>0</v>
      </c>
      <c r="AD508" s="25">
        <v>0</v>
      </c>
      <c r="AE508" s="25">
        <v>0</v>
      </c>
      <c r="AF508" s="25">
        <v>181800</v>
      </c>
      <c r="AG508" s="21" t="s">
        <v>46</v>
      </c>
      <c r="AH508" s="21" t="s">
        <v>471</v>
      </c>
      <c r="AI508" s="21" t="s">
        <v>52</v>
      </c>
      <c r="AJ508" s="25">
        <v>0</v>
      </c>
    </row>
    <row r="509" spans="1:36">
      <c r="A509" s="20">
        <v>900014785</v>
      </c>
      <c r="B509" s="21" t="s">
        <v>41</v>
      </c>
      <c r="C509" s="21" t="s">
        <v>5</v>
      </c>
      <c r="D509" s="21">
        <v>2134</v>
      </c>
      <c r="E509" s="21" t="s">
        <v>1311</v>
      </c>
      <c r="F509" s="21" t="s">
        <v>2295</v>
      </c>
      <c r="G509" s="21" t="s">
        <v>1312</v>
      </c>
      <c r="H509" s="22">
        <v>44859</v>
      </c>
      <c r="I509" s="22">
        <v>44859</v>
      </c>
      <c r="J509" s="23">
        <v>174464</v>
      </c>
      <c r="K509" s="23">
        <v>174464</v>
      </c>
      <c r="L509" s="24" t="s">
        <v>44</v>
      </c>
      <c r="M509" s="21" t="s">
        <v>1297</v>
      </c>
      <c r="N509" s="25">
        <v>0</v>
      </c>
      <c r="O509" s="21"/>
      <c r="P509" s="25">
        <v>0</v>
      </c>
      <c r="Q509" s="25">
        <v>0</v>
      </c>
      <c r="R509" s="21"/>
      <c r="S509" s="26"/>
      <c r="T509" s="21"/>
      <c r="U509" s="25">
        <v>0</v>
      </c>
      <c r="V509" s="25" t="s">
        <v>1298</v>
      </c>
      <c r="W509" s="21" t="s">
        <v>1298</v>
      </c>
      <c r="X509" s="26">
        <v>44859</v>
      </c>
      <c r="Y509" s="26">
        <v>45475</v>
      </c>
      <c r="Z509" s="26"/>
      <c r="AA509" s="25">
        <v>181800</v>
      </c>
      <c r="AB509" s="25">
        <v>0</v>
      </c>
      <c r="AC509" s="25">
        <v>0</v>
      </c>
      <c r="AD509" s="25">
        <v>0</v>
      </c>
      <c r="AE509" s="25">
        <v>0</v>
      </c>
      <c r="AF509" s="25">
        <v>181800</v>
      </c>
      <c r="AG509" s="21" t="s">
        <v>46</v>
      </c>
      <c r="AH509" s="21" t="s">
        <v>1313</v>
      </c>
      <c r="AI509" s="21" t="s">
        <v>52</v>
      </c>
      <c r="AJ509" s="25">
        <v>0</v>
      </c>
    </row>
    <row r="510" spans="1:36">
      <c r="A510" s="20">
        <v>900014785</v>
      </c>
      <c r="B510" s="21" t="s">
        <v>41</v>
      </c>
      <c r="C510" s="21" t="s">
        <v>5</v>
      </c>
      <c r="D510" s="21">
        <v>2136</v>
      </c>
      <c r="E510" s="21" t="s">
        <v>1314</v>
      </c>
      <c r="F510" s="21" t="s">
        <v>2296</v>
      </c>
      <c r="G510" s="21" t="s">
        <v>1315</v>
      </c>
      <c r="H510" s="22">
        <v>44859</v>
      </c>
      <c r="I510" s="22">
        <v>44859</v>
      </c>
      <c r="J510" s="23">
        <v>163464</v>
      </c>
      <c r="K510" s="23">
        <v>163464</v>
      </c>
      <c r="L510" s="24" t="s">
        <v>44</v>
      </c>
      <c r="M510" s="21" t="s">
        <v>1297</v>
      </c>
      <c r="N510" s="25">
        <v>0</v>
      </c>
      <c r="O510" s="21"/>
      <c r="P510" s="25">
        <v>0</v>
      </c>
      <c r="Q510" s="25">
        <v>0</v>
      </c>
      <c r="R510" s="21"/>
      <c r="S510" s="26"/>
      <c r="T510" s="21"/>
      <c r="U510" s="25">
        <v>0</v>
      </c>
      <c r="V510" s="25" t="s">
        <v>1298</v>
      </c>
      <c r="W510" s="21" t="s">
        <v>1298</v>
      </c>
      <c r="X510" s="26">
        <v>44859</v>
      </c>
      <c r="Y510" s="26">
        <v>45475</v>
      </c>
      <c r="Z510" s="26"/>
      <c r="AA510" s="25">
        <v>181800</v>
      </c>
      <c r="AB510" s="25">
        <v>0</v>
      </c>
      <c r="AC510" s="25">
        <v>0</v>
      </c>
      <c r="AD510" s="25">
        <v>0</v>
      </c>
      <c r="AE510" s="25">
        <v>0</v>
      </c>
      <c r="AF510" s="25">
        <v>181800</v>
      </c>
      <c r="AG510" s="21" t="s">
        <v>46</v>
      </c>
      <c r="AH510" s="21" t="s">
        <v>1316</v>
      </c>
      <c r="AI510" s="21" t="s">
        <v>52</v>
      </c>
      <c r="AJ510" s="25">
        <v>0</v>
      </c>
    </row>
    <row r="511" spans="1:36">
      <c r="A511" s="20">
        <v>900014785</v>
      </c>
      <c r="B511" s="21" t="s">
        <v>41</v>
      </c>
      <c r="C511" s="21" t="s">
        <v>5</v>
      </c>
      <c r="D511" s="21">
        <v>2137</v>
      </c>
      <c r="E511" s="21" t="s">
        <v>1317</v>
      </c>
      <c r="F511" s="21" t="s">
        <v>2297</v>
      </c>
      <c r="G511" s="21" t="s">
        <v>1318</v>
      </c>
      <c r="H511" s="22">
        <v>44859</v>
      </c>
      <c r="I511" s="22">
        <v>44859</v>
      </c>
      <c r="J511" s="23">
        <v>154570</v>
      </c>
      <c r="K511" s="23">
        <v>154570</v>
      </c>
      <c r="L511" s="24" t="s">
        <v>44</v>
      </c>
      <c r="M511" s="21" t="s">
        <v>1297</v>
      </c>
      <c r="N511" s="25">
        <v>0</v>
      </c>
      <c r="O511" s="21"/>
      <c r="P511" s="25">
        <v>0</v>
      </c>
      <c r="Q511" s="25">
        <v>0</v>
      </c>
      <c r="R511" s="21"/>
      <c r="S511" s="26"/>
      <c r="T511" s="21"/>
      <c r="U511" s="25">
        <v>0</v>
      </c>
      <c r="V511" s="25" t="s">
        <v>1298</v>
      </c>
      <c r="W511" s="21" t="s">
        <v>1298</v>
      </c>
      <c r="X511" s="26">
        <v>44859</v>
      </c>
      <c r="Y511" s="26">
        <v>45475</v>
      </c>
      <c r="Z511" s="26"/>
      <c r="AA511" s="25">
        <v>161500</v>
      </c>
      <c r="AB511" s="25">
        <v>0</v>
      </c>
      <c r="AC511" s="25">
        <v>0</v>
      </c>
      <c r="AD511" s="25">
        <v>0</v>
      </c>
      <c r="AE511" s="25">
        <v>0</v>
      </c>
      <c r="AF511" s="25">
        <v>161500</v>
      </c>
      <c r="AG511" s="21" t="s">
        <v>46</v>
      </c>
      <c r="AH511" s="21" t="s">
        <v>1319</v>
      </c>
      <c r="AI511" s="21" t="s">
        <v>52</v>
      </c>
      <c r="AJ511" s="25">
        <v>0</v>
      </c>
    </row>
    <row r="512" spans="1:36">
      <c r="A512" s="20">
        <v>900014785</v>
      </c>
      <c r="B512" s="21" t="s">
        <v>41</v>
      </c>
      <c r="C512" s="21" t="s">
        <v>5</v>
      </c>
      <c r="D512" s="21">
        <v>2138</v>
      </c>
      <c r="E512" s="21" t="s">
        <v>1320</v>
      </c>
      <c r="F512" s="21" t="s">
        <v>2298</v>
      </c>
      <c r="G512" s="21" t="s">
        <v>1321</v>
      </c>
      <c r="H512" s="22">
        <v>44859</v>
      </c>
      <c r="I512" s="22">
        <v>44859</v>
      </c>
      <c r="J512" s="23">
        <v>116840</v>
      </c>
      <c r="K512" s="23">
        <v>116840</v>
      </c>
      <c r="L512" s="24" t="s">
        <v>44</v>
      </c>
      <c r="M512" s="21" t="s">
        <v>1297</v>
      </c>
      <c r="N512" s="25">
        <v>0</v>
      </c>
      <c r="O512" s="21"/>
      <c r="P512" s="25">
        <v>0</v>
      </c>
      <c r="Q512" s="25">
        <v>0</v>
      </c>
      <c r="R512" s="21"/>
      <c r="S512" s="26"/>
      <c r="T512" s="21"/>
      <c r="U512" s="25">
        <v>0</v>
      </c>
      <c r="V512" s="25" t="s">
        <v>1298</v>
      </c>
      <c r="W512" s="21" t="s">
        <v>1298</v>
      </c>
      <c r="X512" s="26">
        <v>44859</v>
      </c>
      <c r="Y512" s="26">
        <v>45475</v>
      </c>
      <c r="Z512" s="26"/>
      <c r="AA512" s="25">
        <v>123000</v>
      </c>
      <c r="AB512" s="25">
        <v>0</v>
      </c>
      <c r="AC512" s="25">
        <v>0</v>
      </c>
      <c r="AD512" s="25">
        <v>0</v>
      </c>
      <c r="AE512" s="25">
        <v>0</v>
      </c>
      <c r="AF512" s="25">
        <v>123000</v>
      </c>
      <c r="AG512" s="21" t="s">
        <v>46</v>
      </c>
      <c r="AH512" s="21" t="s">
        <v>1322</v>
      </c>
      <c r="AI512" s="21" t="s">
        <v>52</v>
      </c>
      <c r="AJ512" s="25">
        <v>0</v>
      </c>
    </row>
    <row r="513" spans="1:36">
      <c r="A513" s="20">
        <v>900014785</v>
      </c>
      <c r="B513" s="21" t="s">
        <v>41</v>
      </c>
      <c r="C513" s="21" t="s">
        <v>5</v>
      </c>
      <c r="D513" s="21">
        <v>2139</v>
      </c>
      <c r="E513" s="21" t="s">
        <v>1323</v>
      </c>
      <c r="F513" s="21" t="s">
        <v>2299</v>
      </c>
      <c r="G513" s="21" t="s">
        <v>1324</v>
      </c>
      <c r="H513" s="22">
        <v>44860</v>
      </c>
      <c r="I513" s="22">
        <v>44860</v>
      </c>
      <c r="J513" s="23">
        <v>120540</v>
      </c>
      <c r="K513" s="23">
        <v>120540</v>
      </c>
      <c r="L513" s="24" t="s">
        <v>44</v>
      </c>
      <c r="M513" s="21" t="s">
        <v>1297</v>
      </c>
      <c r="N513" s="25">
        <v>0</v>
      </c>
      <c r="O513" s="21"/>
      <c r="P513" s="25">
        <v>0</v>
      </c>
      <c r="Q513" s="25">
        <v>0</v>
      </c>
      <c r="R513" s="21"/>
      <c r="S513" s="26"/>
      <c r="T513" s="21"/>
      <c r="U513" s="25">
        <v>0</v>
      </c>
      <c r="V513" s="25" t="s">
        <v>1298</v>
      </c>
      <c r="W513" s="21" t="s">
        <v>1298</v>
      </c>
      <c r="X513" s="26">
        <v>44860</v>
      </c>
      <c r="Y513" s="26">
        <v>45475</v>
      </c>
      <c r="Z513" s="26"/>
      <c r="AA513" s="25">
        <v>123000</v>
      </c>
      <c r="AB513" s="25">
        <v>0</v>
      </c>
      <c r="AC513" s="25">
        <v>0</v>
      </c>
      <c r="AD513" s="25">
        <v>0</v>
      </c>
      <c r="AE513" s="25">
        <v>0</v>
      </c>
      <c r="AF513" s="25">
        <v>123000</v>
      </c>
      <c r="AG513" s="21" t="s">
        <v>46</v>
      </c>
      <c r="AH513" s="21" t="s">
        <v>1325</v>
      </c>
      <c r="AI513" s="21" t="s">
        <v>52</v>
      </c>
      <c r="AJ513" s="25">
        <v>0</v>
      </c>
    </row>
    <row r="514" spans="1:36">
      <c r="A514" s="20">
        <v>900014785</v>
      </c>
      <c r="B514" s="21" t="s">
        <v>41</v>
      </c>
      <c r="C514" s="21" t="s">
        <v>5</v>
      </c>
      <c r="D514" s="21">
        <v>2842</v>
      </c>
      <c r="E514" s="21" t="s">
        <v>1332</v>
      </c>
      <c r="F514" s="21" t="s">
        <v>2300</v>
      </c>
      <c r="G514" s="21" t="s">
        <v>1333</v>
      </c>
      <c r="H514" s="22">
        <v>45296</v>
      </c>
      <c r="I514" s="22">
        <v>45296</v>
      </c>
      <c r="J514" s="23">
        <v>573763</v>
      </c>
      <c r="K514" s="23">
        <v>573763</v>
      </c>
      <c r="L514" s="24" t="e">
        <v>#N/A</v>
      </c>
      <c r="M514" s="21" t="s">
        <v>1297</v>
      </c>
      <c r="N514" s="25">
        <v>0</v>
      </c>
      <c r="O514" s="21"/>
      <c r="P514" s="25">
        <v>0</v>
      </c>
      <c r="Q514" s="25">
        <v>0</v>
      </c>
      <c r="R514" s="21"/>
      <c r="S514" s="26"/>
      <c r="T514" s="21"/>
      <c r="U514" s="25">
        <v>0</v>
      </c>
      <c r="V514" s="25" t="s">
        <v>45</v>
      </c>
      <c r="W514" s="21" t="s">
        <v>1298</v>
      </c>
      <c r="X514" s="26">
        <v>45296</v>
      </c>
      <c r="Y514" s="26">
        <v>45475</v>
      </c>
      <c r="Z514" s="26"/>
      <c r="AA514" s="25">
        <v>592680</v>
      </c>
      <c r="AB514" s="25">
        <v>0</v>
      </c>
      <c r="AC514" s="25">
        <v>0</v>
      </c>
      <c r="AD514" s="25">
        <v>0</v>
      </c>
      <c r="AE514" s="25">
        <v>0</v>
      </c>
      <c r="AF514" s="25">
        <v>592680</v>
      </c>
      <c r="AG514" s="21" t="s">
        <v>46</v>
      </c>
      <c r="AH514" s="21" t="s">
        <v>1334</v>
      </c>
      <c r="AI514" s="21" t="s">
        <v>52</v>
      </c>
      <c r="AJ514" s="25">
        <v>0</v>
      </c>
    </row>
    <row r="515" spans="1:36">
      <c r="A515" s="20">
        <v>900014785</v>
      </c>
      <c r="B515" s="21" t="s">
        <v>41</v>
      </c>
      <c r="C515" s="21" t="s">
        <v>5</v>
      </c>
      <c r="D515" s="21">
        <v>2846</v>
      </c>
      <c r="E515" s="21" t="s">
        <v>1341</v>
      </c>
      <c r="F515" s="21" t="s">
        <v>2301</v>
      </c>
      <c r="G515" s="21" t="s">
        <v>1342</v>
      </c>
      <c r="H515" s="22">
        <v>45296</v>
      </c>
      <c r="I515" s="22">
        <v>45327</v>
      </c>
      <c r="J515" s="23">
        <v>536863</v>
      </c>
      <c r="K515" s="23">
        <v>536863</v>
      </c>
      <c r="L515" s="24" t="e">
        <v>#N/A</v>
      </c>
      <c r="M515" s="21" t="s">
        <v>1297</v>
      </c>
      <c r="N515" s="25">
        <v>0</v>
      </c>
      <c r="O515" s="21"/>
      <c r="P515" s="25">
        <v>0</v>
      </c>
      <c r="Q515" s="25">
        <v>0</v>
      </c>
      <c r="R515" s="21"/>
      <c r="S515" s="26"/>
      <c r="T515" s="21"/>
      <c r="U515" s="25">
        <v>0</v>
      </c>
      <c r="V515" s="25" t="s">
        <v>45</v>
      </c>
      <c r="W515" s="21" t="s">
        <v>1298</v>
      </c>
      <c r="X515" s="26">
        <v>45296</v>
      </c>
      <c r="Y515" s="26">
        <v>45475</v>
      </c>
      <c r="Z515" s="26"/>
      <c r="AA515" s="25">
        <v>592680</v>
      </c>
      <c r="AB515" s="25">
        <v>0</v>
      </c>
      <c r="AC515" s="25">
        <v>0</v>
      </c>
      <c r="AD515" s="25">
        <v>0</v>
      </c>
      <c r="AE515" s="25">
        <v>0</v>
      </c>
      <c r="AF515" s="25">
        <v>592680</v>
      </c>
      <c r="AG515" s="21" t="s">
        <v>46</v>
      </c>
      <c r="AH515" s="21" t="s">
        <v>1343</v>
      </c>
      <c r="AI515" s="21" t="s">
        <v>52</v>
      </c>
      <c r="AJ515" s="25">
        <v>0</v>
      </c>
    </row>
    <row r="516" spans="1:36">
      <c r="A516" s="20">
        <v>900014785</v>
      </c>
      <c r="B516" s="21" t="s">
        <v>41</v>
      </c>
      <c r="C516" s="21" t="s">
        <v>5</v>
      </c>
      <c r="D516" s="21">
        <v>2923</v>
      </c>
      <c r="E516" s="21" t="s">
        <v>1353</v>
      </c>
      <c r="F516" s="21" t="s">
        <v>2302</v>
      </c>
      <c r="G516" s="21" t="s">
        <v>1354</v>
      </c>
      <c r="H516" s="22">
        <v>45343</v>
      </c>
      <c r="I516" s="22">
        <v>45372</v>
      </c>
      <c r="J516" s="23">
        <v>35002</v>
      </c>
      <c r="K516" s="23">
        <v>35002</v>
      </c>
      <c r="L516" s="24" t="e">
        <v>#N/A</v>
      </c>
      <c r="M516" s="21" t="s">
        <v>1297</v>
      </c>
      <c r="N516" s="25">
        <v>0</v>
      </c>
      <c r="O516" s="21"/>
      <c r="P516" s="25">
        <v>0</v>
      </c>
      <c r="Q516" s="25">
        <v>0</v>
      </c>
      <c r="R516" s="21"/>
      <c r="S516" s="26"/>
      <c r="T516" s="21"/>
      <c r="U516" s="25">
        <v>0</v>
      </c>
      <c r="V516" s="25" t="s">
        <v>1298</v>
      </c>
      <c r="W516" s="21" t="s">
        <v>1298</v>
      </c>
      <c r="X516" s="26">
        <v>45343</v>
      </c>
      <c r="Y516" s="26">
        <v>45475</v>
      </c>
      <c r="Z516" s="26"/>
      <c r="AA516" s="25">
        <v>39900</v>
      </c>
      <c r="AB516" s="25">
        <v>0</v>
      </c>
      <c r="AC516" s="25">
        <v>0</v>
      </c>
      <c r="AD516" s="25">
        <v>0</v>
      </c>
      <c r="AE516" s="25">
        <v>0</v>
      </c>
      <c r="AF516" s="25">
        <v>39900</v>
      </c>
      <c r="AG516" s="21" t="s">
        <v>46</v>
      </c>
      <c r="AH516" s="21" t="s">
        <v>1355</v>
      </c>
      <c r="AI516" s="21" t="s">
        <v>52</v>
      </c>
      <c r="AJ516" s="25">
        <v>0</v>
      </c>
    </row>
    <row r="517" spans="1:36">
      <c r="A517" s="20">
        <v>900014785</v>
      </c>
      <c r="B517" s="21" t="s">
        <v>41</v>
      </c>
      <c r="C517" s="21" t="s">
        <v>5</v>
      </c>
      <c r="D517" s="21">
        <v>2935</v>
      </c>
      <c r="E517" s="21" t="s">
        <v>1356</v>
      </c>
      <c r="F517" s="21" t="s">
        <v>2303</v>
      </c>
      <c r="G517" s="21" t="s">
        <v>1357</v>
      </c>
      <c r="H517" s="22">
        <v>45350</v>
      </c>
      <c r="I517" s="22">
        <v>45379</v>
      </c>
      <c r="J517" s="23">
        <v>580826.4</v>
      </c>
      <c r="K517" s="23">
        <v>580826.4</v>
      </c>
      <c r="L517" s="24" t="e">
        <v>#N/A</v>
      </c>
      <c r="M517" s="21" t="s">
        <v>1297</v>
      </c>
      <c r="N517" s="25">
        <v>0</v>
      </c>
      <c r="O517" s="21"/>
      <c r="P517" s="25">
        <v>0</v>
      </c>
      <c r="Q517" s="25">
        <v>0</v>
      </c>
      <c r="R517" s="21"/>
      <c r="S517" s="26"/>
      <c r="T517" s="21"/>
      <c r="U517" s="25">
        <v>0</v>
      </c>
      <c r="V517" s="25" t="s">
        <v>1298</v>
      </c>
      <c r="W517" s="21" t="s">
        <v>1298</v>
      </c>
      <c r="X517" s="26">
        <v>45350</v>
      </c>
      <c r="Y517" s="26">
        <v>45475</v>
      </c>
      <c r="Z517" s="26"/>
      <c r="AA517" s="25">
        <v>592680</v>
      </c>
      <c r="AB517" s="25">
        <v>0</v>
      </c>
      <c r="AC517" s="25">
        <v>0</v>
      </c>
      <c r="AD517" s="25">
        <v>0</v>
      </c>
      <c r="AE517" s="25">
        <v>0</v>
      </c>
      <c r="AF517" s="25">
        <v>592680</v>
      </c>
      <c r="AG517" s="21" t="s">
        <v>46</v>
      </c>
      <c r="AH517" s="21" t="s">
        <v>1358</v>
      </c>
      <c r="AI517" s="21" t="s">
        <v>52</v>
      </c>
      <c r="AJ517" s="25">
        <v>0</v>
      </c>
    </row>
    <row r="518" spans="1:36">
      <c r="A518" s="20">
        <v>900014785</v>
      </c>
      <c r="B518" s="21" t="s">
        <v>41</v>
      </c>
      <c r="C518" s="21" t="s">
        <v>5</v>
      </c>
      <c r="D518" s="21">
        <v>2936</v>
      </c>
      <c r="E518" s="21" t="s">
        <v>1359</v>
      </c>
      <c r="F518" s="21" t="s">
        <v>2304</v>
      </c>
      <c r="G518" s="21" t="s">
        <v>1360</v>
      </c>
      <c r="H518" s="22">
        <v>45350</v>
      </c>
      <c r="I518" s="22">
        <v>45379</v>
      </c>
      <c r="J518" s="23">
        <v>564426.4</v>
      </c>
      <c r="K518" s="23">
        <v>564426.4</v>
      </c>
      <c r="L518" s="24" t="e">
        <v>#N/A</v>
      </c>
      <c r="M518" s="21" t="s">
        <v>1297</v>
      </c>
      <c r="N518" s="25">
        <v>0</v>
      </c>
      <c r="O518" s="21"/>
      <c r="P518" s="25">
        <v>0</v>
      </c>
      <c r="Q518" s="25">
        <v>0</v>
      </c>
      <c r="R518" s="21"/>
      <c r="S518" s="26"/>
      <c r="T518" s="21"/>
      <c r="U518" s="25">
        <v>0</v>
      </c>
      <c r="V518" s="25" t="s">
        <v>45</v>
      </c>
      <c r="W518" s="21" t="s">
        <v>1298</v>
      </c>
      <c r="X518" s="26">
        <v>45350</v>
      </c>
      <c r="Y518" s="26">
        <v>45475</v>
      </c>
      <c r="Z518" s="26"/>
      <c r="AA518" s="25">
        <v>592680</v>
      </c>
      <c r="AB518" s="25">
        <v>0</v>
      </c>
      <c r="AC518" s="25">
        <v>0</v>
      </c>
      <c r="AD518" s="25">
        <v>0</v>
      </c>
      <c r="AE518" s="25">
        <v>0</v>
      </c>
      <c r="AF518" s="25">
        <v>592680</v>
      </c>
      <c r="AG518" s="21" t="s">
        <v>46</v>
      </c>
      <c r="AH518" s="21" t="s">
        <v>1361</v>
      </c>
      <c r="AI518" s="21" t="s">
        <v>52</v>
      </c>
      <c r="AJ518" s="25">
        <v>0</v>
      </c>
    </row>
    <row r="519" spans="1:36">
      <c r="A519" s="20">
        <v>900014785</v>
      </c>
      <c r="B519" s="21" t="s">
        <v>41</v>
      </c>
      <c r="C519" s="21" t="s">
        <v>5</v>
      </c>
      <c r="D519" s="21">
        <v>2950</v>
      </c>
      <c r="E519" s="21" t="s">
        <v>1362</v>
      </c>
      <c r="F519" s="21" t="s">
        <v>2305</v>
      </c>
      <c r="G519" s="21" t="s">
        <v>1363</v>
      </c>
      <c r="H519" s="22">
        <v>45350</v>
      </c>
      <c r="I519" s="22">
        <v>45379</v>
      </c>
      <c r="J519" s="23">
        <v>580826.4</v>
      </c>
      <c r="K519" s="23">
        <v>580826.4</v>
      </c>
      <c r="L519" s="24" t="e">
        <v>#N/A</v>
      </c>
      <c r="M519" s="21" t="s">
        <v>1297</v>
      </c>
      <c r="N519" s="25">
        <v>0</v>
      </c>
      <c r="O519" s="21"/>
      <c r="P519" s="25">
        <v>0</v>
      </c>
      <c r="Q519" s="25">
        <v>0</v>
      </c>
      <c r="R519" s="21"/>
      <c r="S519" s="26"/>
      <c r="T519" s="21"/>
      <c r="U519" s="25">
        <v>0</v>
      </c>
      <c r="V519" s="25" t="s">
        <v>45</v>
      </c>
      <c r="W519" s="21" t="s">
        <v>1298</v>
      </c>
      <c r="X519" s="26">
        <v>45350</v>
      </c>
      <c r="Y519" s="26">
        <v>45475</v>
      </c>
      <c r="Z519" s="26"/>
      <c r="AA519" s="25">
        <v>592680</v>
      </c>
      <c r="AB519" s="25">
        <v>0</v>
      </c>
      <c r="AC519" s="25">
        <v>0</v>
      </c>
      <c r="AD519" s="25">
        <v>0</v>
      </c>
      <c r="AE519" s="25">
        <v>0</v>
      </c>
      <c r="AF519" s="25">
        <v>592680</v>
      </c>
      <c r="AG519" s="21" t="s">
        <v>46</v>
      </c>
      <c r="AH519" s="21" t="s">
        <v>1364</v>
      </c>
      <c r="AI519" s="21" t="s">
        <v>52</v>
      </c>
      <c r="AJ519" s="25">
        <v>0</v>
      </c>
    </row>
    <row r="520" spans="1:36">
      <c r="A520" s="20">
        <v>900014785</v>
      </c>
      <c r="B520" s="21" t="s">
        <v>41</v>
      </c>
      <c r="C520" s="21" t="s">
        <v>5</v>
      </c>
      <c r="D520" s="21">
        <v>2963</v>
      </c>
      <c r="E520" s="21" t="s">
        <v>1365</v>
      </c>
      <c r="F520" s="21" t="s">
        <v>2306</v>
      </c>
      <c r="G520" s="21" t="s">
        <v>1366</v>
      </c>
      <c r="H520" s="22">
        <v>45350</v>
      </c>
      <c r="I520" s="22">
        <v>45379</v>
      </c>
      <c r="J520" s="23">
        <v>174064</v>
      </c>
      <c r="K520" s="23">
        <v>174064</v>
      </c>
      <c r="L520" s="24" t="e">
        <v>#N/A</v>
      </c>
      <c r="M520" s="21" t="s">
        <v>1297</v>
      </c>
      <c r="N520" s="25">
        <v>0</v>
      </c>
      <c r="O520" s="21"/>
      <c r="P520" s="25">
        <v>0</v>
      </c>
      <c r="Q520" s="25">
        <v>0</v>
      </c>
      <c r="R520" s="21"/>
      <c r="S520" s="26"/>
      <c r="T520" s="21"/>
      <c r="U520" s="25">
        <v>0</v>
      </c>
      <c r="V520" s="25" t="s">
        <v>45</v>
      </c>
      <c r="W520" s="21" t="s">
        <v>1298</v>
      </c>
      <c r="X520" s="26">
        <v>45350</v>
      </c>
      <c r="Y520" s="26">
        <v>45475</v>
      </c>
      <c r="Z520" s="26"/>
      <c r="AA520" s="25">
        <v>181800</v>
      </c>
      <c r="AB520" s="25">
        <v>0</v>
      </c>
      <c r="AC520" s="25">
        <v>0</v>
      </c>
      <c r="AD520" s="25">
        <v>0</v>
      </c>
      <c r="AE520" s="25">
        <v>0</v>
      </c>
      <c r="AF520" s="25">
        <v>181800</v>
      </c>
      <c r="AG520" s="21" t="s">
        <v>46</v>
      </c>
      <c r="AH520" s="21" t="s">
        <v>1100</v>
      </c>
      <c r="AI520" s="21" t="s">
        <v>52</v>
      </c>
      <c r="AJ520" s="25">
        <v>0</v>
      </c>
    </row>
    <row r="521" spans="1:36">
      <c r="A521" s="20">
        <v>900014785</v>
      </c>
      <c r="B521" s="21" t="s">
        <v>41</v>
      </c>
      <c r="C521" s="21" t="s">
        <v>5</v>
      </c>
      <c r="D521" s="21">
        <v>3006</v>
      </c>
      <c r="E521" s="21" t="s">
        <v>1367</v>
      </c>
      <c r="F521" s="21" t="s">
        <v>2307</v>
      </c>
      <c r="G521" s="21" t="s">
        <v>1368</v>
      </c>
      <c r="H521" s="22">
        <v>45355</v>
      </c>
      <c r="I521" s="22">
        <v>45383</v>
      </c>
      <c r="J521" s="23">
        <v>102622</v>
      </c>
      <c r="K521" s="23">
        <v>102622</v>
      </c>
      <c r="L521" s="24" t="e">
        <v>#N/A</v>
      </c>
      <c r="M521" s="21" t="s">
        <v>1297</v>
      </c>
      <c r="N521" s="25">
        <v>0</v>
      </c>
      <c r="O521" s="21"/>
      <c r="P521" s="25">
        <v>0</v>
      </c>
      <c r="Q521" s="25">
        <v>0</v>
      </c>
      <c r="R521" s="21"/>
      <c r="S521" s="26"/>
      <c r="T521" s="21"/>
      <c r="U521" s="25">
        <v>0</v>
      </c>
      <c r="V521" s="25" t="s">
        <v>1298</v>
      </c>
      <c r="W521" s="21" t="s">
        <v>1298</v>
      </c>
      <c r="X521" s="26">
        <v>45355</v>
      </c>
      <c r="Y521" s="26">
        <v>45476</v>
      </c>
      <c r="Z521" s="26"/>
      <c r="AA521" s="25">
        <v>108900</v>
      </c>
      <c r="AB521" s="25">
        <v>0</v>
      </c>
      <c r="AC521" s="25">
        <v>0</v>
      </c>
      <c r="AD521" s="25">
        <v>0</v>
      </c>
      <c r="AE521" s="25">
        <v>0</v>
      </c>
      <c r="AF521" s="25">
        <v>108900</v>
      </c>
      <c r="AG521" s="21" t="s">
        <v>46</v>
      </c>
      <c r="AH521" s="21" t="s">
        <v>905</v>
      </c>
      <c r="AI521" s="21" t="s">
        <v>52</v>
      </c>
      <c r="AJ521" s="25">
        <v>0</v>
      </c>
    </row>
    <row r="522" spans="1:36">
      <c r="A522" s="20">
        <v>900014785</v>
      </c>
      <c r="B522" s="21" t="s">
        <v>41</v>
      </c>
      <c r="C522" s="21" t="s">
        <v>5</v>
      </c>
      <c r="D522" s="21">
        <v>3008</v>
      </c>
      <c r="E522" s="21" t="s">
        <v>1371</v>
      </c>
      <c r="F522" s="21" t="s">
        <v>2308</v>
      </c>
      <c r="G522" s="21" t="s">
        <v>1372</v>
      </c>
      <c r="H522" s="22">
        <v>45355</v>
      </c>
      <c r="I522" s="22">
        <v>45386</v>
      </c>
      <c r="J522" s="23">
        <v>106722</v>
      </c>
      <c r="K522" s="23">
        <v>106722</v>
      </c>
      <c r="L522" s="24" t="e">
        <v>#N/A</v>
      </c>
      <c r="M522" s="21" t="s">
        <v>1297</v>
      </c>
      <c r="N522" s="25">
        <v>0</v>
      </c>
      <c r="O522" s="21"/>
      <c r="P522" s="25">
        <v>0</v>
      </c>
      <c r="Q522" s="25">
        <v>0</v>
      </c>
      <c r="R522" s="21"/>
      <c r="S522" s="26"/>
      <c r="T522" s="21"/>
      <c r="U522" s="25">
        <v>0</v>
      </c>
      <c r="V522" s="25" t="s">
        <v>1298</v>
      </c>
      <c r="W522" s="21" t="s">
        <v>1298</v>
      </c>
      <c r="X522" s="26">
        <v>45355</v>
      </c>
      <c r="Y522" s="26">
        <v>45476</v>
      </c>
      <c r="Z522" s="26"/>
      <c r="AA522" s="25">
        <v>108900</v>
      </c>
      <c r="AB522" s="25">
        <v>0</v>
      </c>
      <c r="AC522" s="25">
        <v>0</v>
      </c>
      <c r="AD522" s="25">
        <v>0</v>
      </c>
      <c r="AE522" s="25">
        <v>0</v>
      </c>
      <c r="AF522" s="25">
        <v>108900</v>
      </c>
      <c r="AG522" s="21" t="s">
        <v>46</v>
      </c>
      <c r="AH522" s="21" t="s">
        <v>908</v>
      </c>
      <c r="AI522" s="21" t="s">
        <v>52</v>
      </c>
      <c r="AJ522" s="25">
        <v>0</v>
      </c>
    </row>
    <row r="523" spans="1:36">
      <c r="A523" s="20">
        <v>900014785</v>
      </c>
      <c r="B523" s="21" t="s">
        <v>41</v>
      </c>
      <c r="C523" s="21" t="s">
        <v>5</v>
      </c>
      <c r="D523" s="21">
        <v>3068</v>
      </c>
      <c r="E523" s="21" t="s">
        <v>1375</v>
      </c>
      <c r="F523" s="21" t="s">
        <v>2309</v>
      </c>
      <c r="G523" s="21" t="s">
        <v>1376</v>
      </c>
      <c r="H523" s="22">
        <v>45358</v>
      </c>
      <c r="I523" s="22">
        <v>45389</v>
      </c>
      <c r="J523" s="23">
        <v>580826.4</v>
      </c>
      <c r="K523" s="23">
        <v>580826.4</v>
      </c>
      <c r="L523" s="24" t="e">
        <v>#N/A</v>
      </c>
      <c r="M523" s="21" t="s">
        <v>1297</v>
      </c>
      <c r="N523" s="25">
        <v>0</v>
      </c>
      <c r="O523" s="21"/>
      <c r="P523" s="25">
        <v>0</v>
      </c>
      <c r="Q523" s="25">
        <v>0</v>
      </c>
      <c r="R523" s="21"/>
      <c r="S523" s="26"/>
      <c r="T523" s="21"/>
      <c r="U523" s="25">
        <v>0</v>
      </c>
      <c r="V523" s="25" t="s">
        <v>45</v>
      </c>
      <c r="W523" s="21" t="s">
        <v>1298</v>
      </c>
      <c r="X523" s="26">
        <v>45358</v>
      </c>
      <c r="Y523" s="26">
        <v>45475</v>
      </c>
      <c r="Z523" s="26"/>
      <c r="AA523" s="25">
        <v>592680</v>
      </c>
      <c r="AB523" s="25">
        <v>0</v>
      </c>
      <c r="AC523" s="25">
        <v>0</v>
      </c>
      <c r="AD523" s="25">
        <v>0</v>
      </c>
      <c r="AE523" s="25">
        <v>0</v>
      </c>
      <c r="AF523" s="25">
        <v>592680</v>
      </c>
      <c r="AG523" s="21" t="s">
        <v>46</v>
      </c>
      <c r="AH523" s="21" t="s">
        <v>47</v>
      </c>
      <c r="AI523" s="21" t="s">
        <v>48</v>
      </c>
      <c r="AJ523" s="25">
        <v>0</v>
      </c>
    </row>
    <row r="524" spans="1:36">
      <c r="A524" s="20">
        <v>900014785</v>
      </c>
      <c r="B524" s="21" t="s">
        <v>41</v>
      </c>
      <c r="C524" s="21" t="s">
        <v>5</v>
      </c>
      <c r="D524" s="21">
        <v>3067</v>
      </c>
      <c r="E524" s="21" t="s">
        <v>1377</v>
      </c>
      <c r="F524" s="21" t="s">
        <v>2310</v>
      </c>
      <c r="G524" s="21" t="s">
        <v>1378</v>
      </c>
      <c r="H524" s="22">
        <v>45358</v>
      </c>
      <c r="I524" s="22">
        <v>45390</v>
      </c>
      <c r="J524" s="23">
        <v>576326.40000000002</v>
      </c>
      <c r="K524" s="23">
        <v>576326.40000000002</v>
      </c>
      <c r="L524" s="24" t="e">
        <v>#N/A</v>
      </c>
      <c r="M524" s="21" t="s">
        <v>1297</v>
      </c>
      <c r="N524" s="25">
        <v>0</v>
      </c>
      <c r="O524" s="21"/>
      <c r="P524" s="25">
        <v>0</v>
      </c>
      <c r="Q524" s="25">
        <v>0</v>
      </c>
      <c r="R524" s="21"/>
      <c r="S524" s="26"/>
      <c r="T524" s="21"/>
      <c r="U524" s="25">
        <v>0</v>
      </c>
      <c r="V524" s="25" t="s">
        <v>1298</v>
      </c>
      <c r="W524" s="21" t="s">
        <v>1298</v>
      </c>
      <c r="X524" s="26">
        <v>45358</v>
      </c>
      <c r="Y524" s="26">
        <v>45475</v>
      </c>
      <c r="Z524" s="26"/>
      <c r="AA524" s="25">
        <v>592680</v>
      </c>
      <c r="AB524" s="25">
        <v>0</v>
      </c>
      <c r="AC524" s="25">
        <v>0</v>
      </c>
      <c r="AD524" s="25">
        <v>0</v>
      </c>
      <c r="AE524" s="25">
        <v>0</v>
      </c>
      <c r="AF524" s="25">
        <v>592680</v>
      </c>
      <c r="AG524" s="21" t="s">
        <v>46</v>
      </c>
      <c r="AH524" s="21" t="s">
        <v>47</v>
      </c>
      <c r="AI524" s="21" t="s">
        <v>48</v>
      </c>
      <c r="AJ524" s="25">
        <v>0</v>
      </c>
    </row>
    <row r="525" spans="1:36">
      <c r="A525" s="20">
        <v>900014785</v>
      </c>
      <c r="B525" s="21" t="s">
        <v>41</v>
      </c>
      <c r="C525" s="21" t="s">
        <v>5</v>
      </c>
      <c r="D525" s="21">
        <v>3112</v>
      </c>
      <c r="E525" s="21" t="s">
        <v>1379</v>
      </c>
      <c r="F525" s="21" t="s">
        <v>2311</v>
      </c>
      <c r="G525" s="21" t="s">
        <v>1380</v>
      </c>
      <c r="H525" s="22">
        <v>45362</v>
      </c>
      <c r="I525" s="22">
        <v>45393</v>
      </c>
      <c r="J525" s="23">
        <v>171402</v>
      </c>
      <c r="K525" s="23">
        <v>171402</v>
      </c>
      <c r="L525" s="24" t="e">
        <v>#N/A</v>
      </c>
      <c r="M525" s="21" t="s">
        <v>1297</v>
      </c>
      <c r="N525" s="25">
        <v>0</v>
      </c>
      <c r="O525" s="21"/>
      <c r="P525" s="25">
        <v>0</v>
      </c>
      <c r="Q525" s="25">
        <v>0</v>
      </c>
      <c r="R525" s="21"/>
      <c r="S525" s="26"/>
      <c r="T525" s="21"/>
      <c r="U525" s="25">
        <v>0</v>
      </c>
      <c r="V525" s="25" t="s">
        <v>45</v>
      </c>
      <c r="W525" s="21" t="s">
        <v>1298</v>
      </c>
      <c r="X525" s="26">
        <v>45362</v>
      </c>
      <c r="Y525" s="26">
        <v>45475</v>
      </c>
      <c r="Z525" s="26"/>
      <c r="AA525" s="25">
        <v>186600</v>
      </c>
      <c r="AB525" s="25">
        <v>0</v>
      </c>
      <c r="AC525" s="25">
        <v>0</v>
      </c>
      <c r="AD525" s="25">
        <v>0</v>
      </c>
      <c r="AE525" s="25">
        <v>0</v>
      </c>
      <c r="AF525" s="25">
        <v>186600</v>
      </c>
      <c r="AG525" s="21" t="s">
        <v>46</v>
      </c>
      <c r="AH525" s="21" t="s">
        <v>412</v>
      </c>
      <c r="AI525" s="21" t="s">
        <v>52</v>
      </c>
      <c r="AJ525" s="25">
        <v>0</v>
      </c>
    </row>
    <row r="526" spans="1:36">
      <c r="A526" s="20">
        <v>900014785</v>
      </c>
      <c r="B526" s="21" t="s">
        <v>41</v>
      </c>
      <c r="C526" s="21" t="s">
        <v>5</v>
      </c>
      <c r="D526" s="21">
        <v>3127</v>
      </c>
      <c r="E526" s="21" t="s">
        <v>1381</v>
      </c>
      <c r="F526" s="21" t="s">
        <v>2312</v>
      </c>
      <c r="G526" s="21" t="s">
        <v>1382</v>
      </c>
      <c r="H526" s="22">
        <v>45401</v>
      </c>
      <c r="I526" s="22">
        <v>45401</v>
      </c>
      <c r="J526" s="23">
        <v>576326.40000000002</v>
      </c>
      <c r="K526" s="23">
        <v>576326.40000000002</v>
      </c>
      <c r="L526" s="24" t="e">
        <v>#N/A</v>
      </c>
      <c r="M526" s="21" t="s">
        <v>1297</v>
      </c>
      <c r="N526" s="25">
        <v>0</v>
      </c>
      <c r="O526" s="21"/>
      <c r="P526" s="25">
        <v>0</v>
      </c>
      <c r="Q526" s="25">
        <v>0</v>
      </c>
      <c r="R526" s="21"/>
      <c r="S526" s="26"/>
      <c r="T526" s="21"/>
      <c r="U526" s="25">
        <v>0</v>
      </c>
      <c r="V526" s="25" t="s">
        <v>45</v>
      </c>
      <c r="W526" s="21" t="s">
        <v>1298</v>
      </c>
      <c r="X526" s="26">
        <v>45401</v>
      </c>
      <c r="Y526" s="26">
        <v>45475</v>
      </c>
      <c r="Z526" s="26"/>
      <c r="AA526" s="25">
        <v>592680</v>
      </c>
      <c r="AB526" s="25">
        <v>0</v>
      </c>
      <c r="AC526" s="25">
        <v>0</v>
      </c>
      <c r="AD526" s="25">
        <v>0</v>
      </c>
      <c r="AE526" s="25">
        <v>0</v>
      </c>
      <c r="AF526" s="25">
        <v>592680</v>
      </c>
      <c r="AG526" s="21" t="s">
        <v>46</v>
      </c>
      <c r="AH526" s="21" t="s">
        <v>1383</v>
      </c>
      <c r="AI526" s="21" t="s">
        <v>48</v>
      </c>
      <c r="AJ526" s="25">
        <v>0</v>
      </c>
    </row>
    <row r="527" spans="1:36">
      <c r="A527" s="20">
        <v>900014785</v>
      </c>
      <c r="B527" s="21" t="s">
        <v>41</v>
      </c>
      <c r="C527" s="21" t="s">
        <v>5</v>
      </c>
      <c r="D527" s="21">
        <v>3128</v>
      </c>
      <c r="E527" s="21" t="s">
        <v>1384</v>
      </c>
      <c r="F527" s="21" t="s">
        <v>2313</v>
      </c>
      <c r="G527" s="21" t="s">
        <v>1385</v>
      </c>
      <c r="H527" s="22">
        <v>45401</v>
      </c>
      <c r="I527" s="22">
        <v>45401</v>
      </c>
      <c r="J527" s="23">
        <v>576326.40000000002</v>
      </c>
      <c r="K527" s="23">
        <v>576326.40000000002</v>
      </c>
      <c r="L527" s="24" t="e">
        <v>#N/A</v>
      </c>
      <c r="M527" s="21" t="s">
        <v>1297</v>
      </c>
      <c r="N527" s="25">
        <v>0</v>
      </c>
      <c r="O527" s="21"/>
      <c r="P527" s="25">
        <v>0</v>
      </c>
      <c r="Q527" s="25">
        <v>0</v>
      </c>
      <c r="R527" s="21"/>
      <c r="S527" s="26"/>
      <c r="T527" s="21"/>
      <c r="U527" s="25">
        <v>0</v>
      </c>
      <c r="V527" s="25" t="s">
        <v>45</v>
      </c>
      <c r="W527" s="21" t="s">
        <v>1298</v>
      </c>
      <c r="X527" s="26">
        <v>45401</v>
      </c>
      <c r="Y527" s="26">
        <v>45475</v>
      </c>
      <c r="Z527" s="26"/>
      <c r="AA527" s="25">
        <v>592680</v>
      </c>
      <c r="AB527" s="25">
        <v>0</v>
      </c>
      <c r="AC527" s="25">
        <v>0</v>
      </c>
      <c r="AD527" s="25">
        <v>0</v>
      </c>
      <c r="AE527" s="25">
        <v>0</v>
      </c>
      <c r="AF527" s="25">
        <v>592680</v>
      </c>
      <c r="AG527" s="21" t="s">
        <v>46</v>
      </c>
      <c r="AH527" s="21" t="s">
        <v>1383</v>
      </c>
      <c r="AI527" s="21" t="s">
        <v>48</v>
      </c>
      <c r="AJ527" s="25">
        <v>0</v>
      </c>
    </row>
    <row r="528" spans="1:36">
      <c r="A528" s="20">
        <v>900014785</v>
      </c>
      <c r="B528" s="21" t="s">
        <v>41</v>
      </c>
      <c r="C528" s="21" t="s">
        <v>5</v>
      </c>
      <c r="D528" s="21">
        <v>3129</v>
      </c>
      <c r="E528" s="21" t="s">
        <v>1386</v>
      </c>
      <c r="F528" s="21" t="s">
        <v>2314</v>
      </c>
      <c r="G528" s="21" t="s">
        <v>1387</v>
      </c>
      <c r="H528" s="22">
        <v>45401</v>
      </c>
      <c r="I528" s="22">
        <v>45401</v>
      </c>
      <c r="J528" s="23">
        <v>580826.4</v>
      </c>
      <c r="K528" s="23">
        <v>580826.4</v>
      </c>
      <c r="L528" s="24" t="e">
        <v>#N/A</v>
      </c>
      <c r="M528" s="21" t="s">
        <v>1297</v>
      </c>
      <c r="N528" s="25">
        <v>0</v>
      </c>
      <c r="O528" s="21"/>
      <c r="P528" s="25">
        <v>0</v>
      </c>
      <c r="Q528" s="25">
        <v>0</v>
      </c>
      <c r="R528" s="21"/>
      <c r="S528" s="26"/>
      <c r="T528" s="21"/>
      <c r="U528" s="25">
        <v>0</v>
      </c>
      <c r="V528" s="25" t="s">
        <v>1298</v>
      </c>
      <c r="W528" s="21" t="s">
        <v>1298</v>
      </c>
      <c r="X528" s="26">
        <v>45401</v>
      </c>
      <c r="Y528" s="26">
        <v>45475</v>
      </c>
      <c r="Z528" s="26"/>
      <c r="AA528" s="25">
        <v>592680</v>
      </c>
      <c r="AB528" s="25">
        <v>0</v>
      </c>
      <c r="AC528" s="25">
        <v>0</v>
      </c>
      <c r="AD528" s="25">
        <v>0</v>
      </c>
      <c r="AE528" s="25">
        <v>0</v>
      </c>
      <c r="AF528" s="25">
        <v>592680</v>
      </c>
      <c r="AG528" s="21" t="s">
        <v>46</v>
      </c>
      <c r="AH528" s="21" t="s">
        <v>1388</v>
      </c>
      <c r="AI528" s="21" t="s">
        <v>48</v>
      </c>
      <c r="AJ528" s="25">
        <v>0</v>
      </c>
    </row>
    <row r="529" spans="1:36">
      <c r="A529" s="20">
        <v>900014785</v>
      </c>
      <c r="B529" s="21" t="s">
        <v>41</v>
      </c>
      <c r="C529" s="21" t="s">
        <v>5</v>
      </c>
      <c r="D529" s="21">
        <v>3131</v>
      </c>
      <c r="E529" s="21" t="s">
        <v>1389</v>
      </c>
      <c r="F529" s="21" t="s">
        <v>2315</v>
      </c>
      <c r="G529" s="21" t="s">
        <v>1390</v>
      </c>
      <c r="H529" s="22">
        <v>45401</v>
      </c>
      <c r="I529" s="22">
        <v>45401</v>
      </c>
      <c r="J529" s="23">
        <v>580826.4</v>
      </c>
      <c r="K529" s="23">
        <v>580826.4</v>
      </c>
      <c r="L529" s="24" t="e">
        <v>#N/A</v>
      </c>
      <c r="M529" s="21" t="s">
        <v>1297</v>
      </c>
      <c r="N529" s="25">
        <v>0</v>
      </c>
      <c r="O529" s="21"/>
      <c r="P529" s="25">
        <v>0</v>
      </c>
      <c r="Q529" s="25">
        <v>0</v>
      </c>
      <c r="R529" s="21"/>
      <c r="S529" s="26"/>
      <c r="T529" s="21"/>
      <c r="U529" s="25">
        <v>0</v>
      </c>
      <c r="V529" s="25" t="s">
        <v>45</v>
      </c>
      <c r="W529" s="21" t="s">
        <v>1298</v>
      </c>
      <c r="X529" s="26">
        <v>45401</v>
      </c>
      <c r="Y529" s="26">
        <v>45476</v>
      </c>
      <c r="Z529" s="26"/>
      <c r="AA529" s="25">
        <v>592680</v>
      </c>
      <c r="AB529" s="25">
        <v>0</v>
      </c>
      <c r="AC529" s="25">
        <v>0</v>
      </c>
      <c r="AD529" s="25">
        <v>0</v>
      </c>
      <c r="AE529" s="25">
        <v>0</v>
      </c>
      <c r="AF529" s="25">
        <v>592680</v>
      </c>
      <c r="AG529" s="21" t="s">
        <v>46</v>
      </c>
      <c r="AH529" s="21" t="s">
        <v>1391</v>
      </c>
      <c r="AI529" s="21" t="s">
        <v>48</v>
      </c>
      <c r="AJ529" s="25">
        <v>0</v>
      </c>
    </row>
    <row r="530" spans="1:36">
      <c r="A530" s="20">
        <v>900014785</v>
      </c>
      <c r="B530" s="21" t="s">
        <v>41</v>
      </c>
      <c r="C530" s="21" t="s">
        <v>5</v>
      </c>
      <c r="D530" s="21">
        <v>3132</v>
      </c>
      <c r="E530" s="21" t="s">
        <v>1392</v>
      </c>
      <c r="F530" s="21" t="s">
        <v>2316</v>
      </c>
      <c r="G530" s="21" t="s">
        <v>1393</v>
      </c>
      <c r="H530" s="22">
        <v>45401</v>
      </c>
      <c r="I530" s="22">
        <v>45401</v>
      </c>
      <c r="J530" s="23">
        <v>576326.40000000002</v>
      </c>
      <c r="K530" s="23">
        <v>576326.40000000002</v>
      </c>
      <c r="L530" s="24" t="e">
        <v>#N/A</v>
      </c>
      <c r="M530" s="21" t="s">
        <v>1297</v>
      </c>
      <c r="N530" s="25">
        <v>0</v>
      </c>
      <c r="O530" s="21"/>
      <c r="P530" s="25">
        <v>0</v>
      </c>
      <c r="Q530" s="25">
        <v>0</v>
      </c>
      <c r="R530" s="21"/>
      <c r="S530" s="26"/>
      <c r="T530" s="21"/>
      <c r="U530" s="25">
        <v>0</v>
      </c>
      <c r="V530" s="25" t="s">
        <v>45</v>
      </c>
      <c r="W530" s="21" t="s">
        <v>1298</v>
      </c>
      <c r="X530" s="26">
        <v>45401</v>
      </c>
      <c r="Y530" s="26">
        <v>45475</v>
      </c>
      <c r="Z530" s="26"/>
      <c r="AA530" s="25">
        <v>592680</v>
      </c>
      <c r="AB530" s="25">
        <v>0</v>
      </c>
      <c r="AC530" s="25">
        <v>0</v>
      </c>
      <c r="AD530" s="25">
        <v>0</v>
      </c>
      <c r="AE530" s="25">
        <v>0</v>
      </c>
      <c r="AF530" s="25">
        <v>592680</v>
      </c>
      <c r="AG530" s="21" t="s">
        <v>46</v>
      </c>
      <c r="AH530" s="21" t="s">
        <v>1394</v>
      </c>
      <c r="AI530" s="21" t="s">
        <v>48</v>
      </c>
      <c r="AJ530" s="25">
        <v>0</v>
      </c>
    </row>
    <row r="531" spans="1:36">
      <c r="A531" s="20">
        <v>900014785</v>
      </c>
      <c r="B531" s="21" t="s">
        <v>41</v>
      </c>
      <c r="C531" s="21" t="s">
        <v>5</v>
      </c>
      <c r="D531" s="21">
        <v>3147</v>
      </c>
      <c r="E531" s="21" t="s">
        <v>1395</v>
      </c>
      <c r="F531" s="21" t="s">
        <v>2317</v>
      </c>
      <c r="G531" s="21" t="s">
        <v>1396</v>
      </c>
      <c r="H531" s="22">
        <v>45404</v>
      </c>
      <c r="I531" s="22">
        <v>45404</v>
      </c>
      <c r="J531" s="23">
        <v>154297.07999999999</v>
      </c>
      <c r="K531" s="23">
        <v>154297.07999999999</v>
      </c>
      <c r="L531" s="24" t="e">
        <v>#N/A</v>
      </c>
      <c r="M531" s="21" t="s">
        <v>1297</v>
      </c>
      <c r="N531" s="25">
        <v>0</v>
      </c>
      <c r="O531" s="21"/>
      <c r="P531" s="25">
        <v>0</v>
      </c>
      <c r="Q531" s="25">
        <v>0</v>
      </c>
      <c r="R531" s="21"/>
      <c r="S531" s="26"/>
      <c r="T531" s="21"/>
      <c r="U531" s="25">
        <v>0</v>
      </c>
      <c r="V531" s="25" t="s">
        <v>45</v>
      </c>
      <c r="W531" s="21" t="s">
        <v>1298</v>
      </c>
      <c r="X531" s="26">
        <v>45404</v>
      </c>
      <c r="Y531" s="26">
        <v>45475</v>
      </c>
      <c r="Z531" s="26"/>
      <c r="AA531" s="25">
        <v>157446</v>
      </c>
      <c r="AB531" s="25">
        <v>0</v>
      </c>
      <c r="AC531" s="25">
        <v>0</v>
      </c>
      <c r="AD531" s="25">
        <v>0</v>
      </c>
      <c r="AE531" s="25">
        <v>0</v>
      </c>
      <c r="AF531" s="25">
        <v>157446</v>
      </c>
      <c r="AG531" s="21" t="s">
        <v>46</v>
      </c>
      <c r="AH531" s="21" t="s">
        <v>1397</v>
      </c>
      <c r="AI531" s="21" t="s">
        <v>48</v>
      </c>
      <c r="AJ531" s="25">
        <v>0</v>
      </c>
    </row>
    <row r="532" spans="1:36">
      <c r="A532" s="20">
        <v>900014785</v>
      </c>
      <c r="B532" s="21" t="s">
        <v>41</v>
      </c>
      <c r="C532" s="21" t="s">
        <v>5</v>
      </c>
      <c r="D532" s="21">
        <v>3158</v>
      </c>
      <c r="E532" s="21" t="s">
        <v>1406</v>
      </c>
      <c r="F532" s="21" t="s">
        <v>2318</v>
      </c>
      <c r="G532" s="21" t="s">
        <v>1407</v>
      </c>
      <c r="H532" s="22">
        <v>45436</v>
      </c>
      <c r="I532" s="22">
        <v>45467</v>
      </c>
      <c r="J532" s="23">
        <v>576326.40000000002</v>
      </c>
      <c r="K532" s="23">
        <v>576326.40000000002</v>
      </c>
      <c r="L532" s="24" t="e">
        <v>#N/A</v>
      </c>
      <c r="M532" s="21" t="s">
        <v>1297</v>
      </c>
      <c r="N532" s="25">
        <v>0</v>
      </c>
      <c r="O532" s="21"/>
      <c r="P532" s="25">
        <v>0</v>
      </c>
      <c r="Q532" s="25">
        <v>0</v>
      </c>
      <c r="R532" s="21"/>
      <c r="S532" s="26"/>
      <c r="T532" s="21"/>
      <c r="U532" s="25">
        <v>0</v>
      </c>
      <c r="V532" s="25" t="s">
        <v>1298</v>
      </c>
      <c r="W532" s="21" t="s">
        <v>1298</v>
      </c>
      <c r="X532" s="26">
        <v>45436</v>
      </c>
      <c r="Y532" s="26">
        <v>45475</v>
      </c>
      <c r="Z532" s="26"/>
      <c r="AA532" s="25">
        <v>592680</v>
      </c>
      <c r="AB532" s="25">
        <v>0</v>
      </c>
      <c r="AC532" s="25">
        <v>0</v>
      </c>
      <c r="AD532" s="25">
        <v>0</v>
      </c>
      <c r="AE532" s="25">
        <v>0</v>
      </c>
      <c r="AF532" s="25">
        <v>0</v>
      </c>
      <c r="AG532" s="21"/>
      <c r="AH532" s="21"/>
      <c r="AI532" s="21"/>
      <c r="AJ532" s="25">
        <v>0</v>
      </c>
    </row>
    <row r="533" spans="1:36">
      <c r="A533" s="20">
        <v>900014785</v>
      </c>
      <c r="B533" s="21" t="s">
        <v>41</v>
      </c>
      <c r="C533" s="21" t="s">
        <v>5</v>
      </c>
      <c r="D533" s="21">
        <v>3166</v>
      </c>
      <c r="E533" s="21" t="s">
        <v>1420</v>
      </c>
      <c r="F533" s="21" t="s">
        <v>2319</v>
      </c>
      <c r="G533" s="21" t="s">
        <v>1421</v>
      </c>
      <c r="H533" s="22">
        <v>45443</v>
      </c>
      <c r="I533" s="22">
        <v>45473</v>
      </c>
      <c r="J533" s="23">
        <v>580826.4</v>
      </c>
      <c r="K533" s="23">
        <v>580826.4</v>
      </c>
      <c r="L533" s="24" t="e">
        <v>#N/A</v>
      </c>
      <c r="M533" s="21" t="s">
        <v>1297</v>
      </c>
      <c r="N533" s="25">
        <v>0</v>
      </c>
      <c r="O533" s="21"/>
      <c r="P533" s="25">
        <v>0</v>
      </c>
      <c r="Q533" s="25">
        <v>0</v>
      </c>
      <c r="R533" s="21"/>
      <c r="S533" s="26"/>
      <c r="T533" s="21"/>
      <c r="U533" s="25">
        <v>0</v>
      </c>
      <c r="V533" s="25" t="s">
        <v>1298</v>
      </c>
      <c r="W533" s="21" t="s">
        <v>1298</v>
      </c>
      <c r="X533" s="26">
        <v>45443</v>
      </c>
      <c r="Y533" s="26">
        <v>45475</v>
      </c>
      <c r="Z533" s="26"/>
      <c r="AA533" s="25">
        <v>592680</v>
      </c>
      <c r="AB533" s="25">
        <v>0</v>
      </c>
      <c r="AC533" s="25">
        <v>0</v>
      </c>
      <c r="AD533" s="25">
        <v>0</v>
      </c>
      <c r="AE533" s="25">
        <v>0</v>
      </c>
      <c r="AF533" s="25">
        <v>0</v>
      </c>
      <c r="AG533" s="21"/>
      <c r="AH533" s="21"/>
      <c r="AI533" s="21"/>
      <c r="AJ533" s="25">
        <v>0</v>
      </c>
    </row>
    <row r="534" spans="1:36">
      <c r="A534" s="20">
        <v>900014785</v>
      </c>
      <c r="B534" s="21" t="s">
        <v>41</v>
      </c>
      <c r="C534" s="21" t="s">
        <v>5</v>
      </c>
      <c r="D534" s="21">
        <v>3178</v>
      </c>
      <c r="E534" s="21" t="s">
        <v>1400</v>
      </c>
      <c r="F534" s="21" t="s">
        <v>2320</v>
      </c>
      <c r="G534" s="21" t="s">
        <v>1401</v>
      </c>
      <c r="H534" s="22">
        <v>45457</v>
      </c>
      <c r="I534" s="22">
        <v>45457</v>
      </c>
      <c r="J534" s="23">
        <v>34594</v>
      </c>
      <c r="K534" s="23">
        <v>34594</v>
      </c>
      <c r="L534" s="24" t="e">
        <v>#N/A</v>
      </c>
      <c r="M534" s="21" t="s">
        <v>1297</v>
      </c>
      <c r="N534" s="25">
        <v>0</v>
      </c>
      <c r="O534" s="21"/>
      <c r="P534" s="25">
        <v>0</v>
      </c>
      <c r="Q534" s="25">
        <v>0</v>
      </c>
      <c r="R534" s="21"/>
      <c r="S534" s="26"/>
      <c r="T534" s="21"/>
      <c r="U534" s="25">
        <v>0</v>
      </c>
      <c r="V534" s="25" t="s">
        <v>45</v>
      </c>
      <c r="W534" s="21" t="s">
        <v>1298</v>
      </c>
      <c r="X534" s="26">
        <v>45457</v>
      </c>
      <c r="Y534" s="26">
        <v>45475</v>
      </c>
      <c r="Z534" s="26"/>
      <c r="AA534" s="25">
        <v>35300</v>
      </c>
      <c r="AB534" s="25">
        <v>0</v>
      </c>
      <c r="AC534" s="25">
        <v>0</v>
      </c>
      <c r="AD534" s="25">
        <v>0</v>
      </c>
      <c r="AE534" s="25">
        <v>0</v>
      </c>
      <c r="AF534" s="25">
        <v>0</v>
      </c>
      <c r="AG534" s="21"/>
      <c r="AH534" s="21"/>
      <c r="AI534" s="21"/>
      <c r="AJ534" s="25">
        <v>0</v>
      </c>
    </row>
    <row r="535" spans="1:36">
      <c r="A535" s="20">
        <v>900014785</v>
      </c>
      <c r="B535" s="21" t="s">
        <v>41</v>
      </c>
      <c r="C535" s="21" t="s">
        <v>5</v>
      </c>
      <c r="D535" s="21">
        <v>3180</v>
      </c>
      <c r="E535" s="21" t="s">
        <v>1402</v>
      </c>
      <c r="F535" s="21" t="s">
        <v>2321</v>
      </c>
      <c r="G535" s="21" t="s">
        <v>1403</v>
      </c>
      <c r="H535" s="22">
        <v>45457</v>
      </c>
      <c r="I535" s="22">
        <v>45457</v>
      </c>
      <c r="J535" s="23">
        <v>34594</v>
      </c>
      <c r="K535" s="23">
        <v>34594</v>
      </c>
      <c r="L535" s="24" t="e">
        <v>#N/A</v>
      </c>
      <c r="M535" s="21" t="s">
        <v>1297</v>
      </c>
      <c r="N535" s="25">
        <v>0</v>
      </c>
      <c r="O535" s="21"/>
      <c r="P535" s="25">
        <v>0</v>
      </c>
      <c r="Q535" s="25">
        <v>0</v>
      </c>
      <c r="R535" s="21"/>
      <c r="S535" s="26"/>
      <c r="T535" s="21"/>
      <c r="U535" s="25">
        <v>0</v>
      </c>
      <c r="V535" s="25" t="s">
        <v>45</v>
      </c>
      <c r="W535" s="21" t="s">
        <v>1298</v>
      </c>
      <c r="X535" s="26">
        <v>45457</v>
      </c>
      <c r="Y535" s="26">
        <v>45475</v>
      </c>
      <c r="Z535" s="26"/>
      <c r="AA535" s="25">
        <v>35300</v>
      </c>
      <c r="AB535" s="25">
        <v>0</v>
      </c>
      <c r="AC535" s="25">
        <v>0</v>
      </c>
      <c r="AD535" s="25">
        <v>0</v>
      </c>
      <c r="AE535" s="25">
        <v>0</v>
      </c>
      <c r="AF535" s="25">
        <v>0</v>
      </c>
      <c r="AG535" s="21"/>
      <c r="AH535" s="21"/>
      <c r="AI535" s="21"/>
      <c r="AJ535" s="25">
        <v>0</v>
      </c>
    </row>
    <row r="536" spans="1:36">
      <c r="A536" s="20">
        <v>900014785</v>
      </c>
      <c r="B536" s="21" t="s">
        <v>41</v>
      </c>
      <c r="C536" s="21" t="s">
        <v>5</v>
      </c>
      <c r="D536" s="21">
        <v>3176</v>
      </c>
      <c r="E536" s="21" t="s">
        <v>1434</v>
      </c>
      <c r="F536" s="21" t="s">
        <v>2322</v>
      </c>
      <c r="G536" s="21" t="s">
        <v>1435</v>
      </c>
      <c r="H536" s="22">
        <v>45457</v>
      </c>
      <c r="I536" s="22">
        <v>45487</v>
      </c>
      <c r="J536" s="23">
        <v>34594</v>
      </c>
      <c r="K536" s="23">
        <v>34594</v>
      </c>
      <c r="L536" s="24" t="e">
        <v>#N/A</v>
      </c>
      <c r="M536" s="21" t="s">
        <v>1297</v>
      </c>
      <c r="N536" s="25">
        <v>0</v>
      </c>
      <c r="O536" s="21"/>
      <c r="P536" s="25">
        <v>0</v>
      </c>
      <c r="Q536" s="25">
        <v>0</v>
      </c>
      <c r="R536" s="21"/>
      <c r="S536" s="26"/>
      <c r="T536" s="21"/>
      <c r="U536" s="25">
        <v>0</v>
      </c>
      <c r="V536" s="25" t="s">
        <v>45</v>
      </c>
      <c r="W536" s="21" t="s">
        <v>1298</v>
      </c>
      <c r="X536" s="26">
        <v>45457</v>
      </c>
      <c r="Y536" s="26">
        <v>45475</v>
      </c>
      <c r="Z536" s="26"/>
      <c r="AA536" s="25">
        <v>35300</v>
      </c>
      <c r="AB536" s="25">
        <v>0</v>
      </c>
      <c r="AC536" s="25">
        <v>0</v>
      </c>
      <c r="AD536" s="25">
        <v>0</v>
      </c>
      <c r="AE536" s="25">
        <v>0</v>
      </c>
      <c r="AF536" s="25">
        <v>0</v>
      </c>
      <c r="AG536" s="21"/>
      <c r="AH536" s="21"/>
      <c r="AI536" s="21"/>
      <c r="AJ536" s="25">
        <v>0</v>
      </c>
    </row>
    <row r="537" spans="1:36">
      <c r="A537" s="20">
        <v>900014785</v>
      </c>
      <c r="B537" s="21" t="s">
        <v>41</v>
      </c>
      <c r="C537" s="21" t="s">
        <v>5</v>
      </c>
      <c r="D537" s="21">
        <v>3177</v>
      </c>
      <c r="E537" s="21" t="s">
        <v>1436</v>
      </c>
      <c r="F537" s="21" t="s">
        <v>2323</v>
      </c>
      <c r="G537" s="21" t="s">
        <v>1437</v>
      </c>
      <c r="H537" s="22">
        <v>45457</v>
      </c>
      <c r="I537" s="22">
        <v>45487</v>
      </c>
      <c r="J537" s="23">
        <v>34594</v>
      </c>
      <c r="K537" s="23">
        <v>34594</v>
      </c>
      <c r="L537" s="24" t="e">
        <v>#N/A</v>
      </c>
      <c r="M537" s="21" t="s">
        <v>1297</v>
      </c>
      <c r="N537" s="25">
        <v>0</v>
      </c>
      <c r="O537" s="21"/>
      <c r="P537" s="25">
        <v>0</v>
      </c>
      <c r="Q537" s="25">
        <v>0</v>
      </c>
      <c r="R537" s="21"/>
      <c r="S537" s="26"/>
      <c r="T537" s="21"/>
      <c r="U537" s="25">
        <v>0</v>
      </c>
      <c r="V537" s="25" t="s">
        <v>45</v>
      </c>
      <c r="W537" s="21" t="s">
        <v>1298</v>
      </c>
      <c r="X537" s="26">
        <v>45457</v>
      </c>
      <c r="Y537" s="26">
        <v>45475</v>
      </c>
      <c r="Z537" s="26"/>
      <c r="AA537" s="25">
        <v>35300</v>
      </c>
      <c r="AB537" s="25">
        <v>0</v>
      </c>
      <c r="AC537" s="25">
        <v>0</v>
      </c>
      <c r="AD537" s="25">
        <v>0</v>
      </c>
      <c r="AE537" s="25">
        <v>0</v>
      </c>
      <c r="AF537" s="25">
        <v>0</v>
      </c>
      <c r="AG537" s="21"/>
      <c r="AH537" s="21"/>
      <c r="AI537" s="21"/>
      <c r="AJ537" s="25">
        <v>0</v>
      </c>
    </row>
    <row r="538" spans="1:36">
      <c r="A538" s="20">
        <v>900014785</v>
      </c>
      <c r="B538" s="21" t="s">
        <v>41</v>
      </c>
      <c r="C538" s="21" t="s">
        <v>5</v>
      </c>
      <c r="D538" s="21">
        <v>3185</v>
      </c>
      <c r="E538" s="21" t="s">
        <v>1444</v>
      </c>
      <c r="F538" s="21" t="s">
        <v>2324</v>
      </c>
      <c r="G538" s="21" t="s">
        <v>1445</v>
      </c>
      <c r="H538" s="22">
        <v>45457</v>
      </c>
      <c r="I538" s="22">
        <v>45487</v>
      </c>
      <c r="J538" s="23">
        <v>34594</v>
      </c>
      <c r="K538" s="23">
        <v>34594</v>
      </c>
      <c r="L538" s="24" t="e">
        <v>#N/A</v>
      </c>
      <c r="M538" s="21" t="s">
        <v>1297</v>
      </c>
      <c r="N538" s="25">
        <v>0</v>
      </c>
      <c r="O538" s="21"/>
      <c r="P538" s="25">
        <v>0</v>
      </c>
      <c r="Q538" s="25">
        <v>0</v>
      </c>
      <c r="R538" s="21"/>
      <c r="S538" s="26"/>
      <c r="T538" s="21"/>
      <c r="U538" s="25">
        <v>0</v>
      </c>
      <c r="V538" s="25" t="s">
        <v>45</v>
      </c>
      <c r="W538" s="21" t="s">
        <v>1298</v>
      </c>
      <c r="X538" s="26">
        <v>45457</v>
      </c>
      <c r="Y538" s="26">
        <v>45475</v>
      </c>
      <c r="Z538" s="26"/>
      <c r="AA538" s="25">
        <v>35300</v>
      </c>
      <c r="AB538" s="25">
        <v>0</v>
      </c>
      <c r="AC538" s="25">
        <v>0</v>
      </c>
      <c r="AD538" s="25">
        <v>0</v>
      </c>
      <c r="AE538" s="25">
        <v>0</v>
      </c>
      <c r="AF538" s="25">
        <v>0</v>
      </c>
      <c r="AG538" s="21"/>
      <c r="AH538" s="21"/>
      <c r="AI538" s="21"/>
      <c r="AJ538" s="25">
        <v>0</v>
      </c>
    </row>
    <row r="539" spans="1:36">
      <c r="A539" s="20">
        <v>900014785</v>
      </c>
      <c r="B539" s="21" t="s">
        <v>41</v>
      </c>
      <c r="C539" s="21" t="s">
        <v>5</v>
      </c>
      <c r="D539" s="21">
        <v>3186</v>
      </c>
      <c r="E539" s="21" t="s">
        <v>1446</v>
      </c>
      <c r="F539" s="21" t="s">
        <v>2325</v>
      </c>
      <c r="G539" s="21" t="s">
        <v>1447</v>
      </c>
      <c r="H539" s="22">
        <v>45457</v>
      </c>
      <c r="I539" s="22">
        <v>45487</v>
      </c>
      <c r="J539" s="23">
        <v>30094</v>
      </c>
      <c r="K539" s="23">
        <v>30094</v>
      </c>
      <c r="L539" s="24" t="e">
        <v>#N/A</v>
      </c>
      <c r="M539" s="21" t="s">
        <v>1297</v>
      </c>
      <c r="N539" s="25">
        <v>0</v>
      </c>
      <c r="O539" s="21"/>
      <c r="P539" s="25">
        <v>0</v>
      </c>
      <c r="Q539" s="25">
        <v>0</v>
      </c>
      <c r="R539" s="21"/>
      <c r="S539" s="26"/>
      <c r="T539" s="21"/>
      <c r="U539" s="25">
        <v>0</v>
      </c>
      <c r="V539" s="25" t="s">
        <v>1298</v>
      </c>
      <c r="W539" s="21" t="s">
        <v>1298</v>
      </c>
      <c r="X539" s="26">
        <v>45457</v>
      </c>
      <c r="Y539" s="26">
        <v>45475</v>
      </c>
      <c r="Z539" s="26"/>
      <c r="AA539" s="25">
        <v>35300</v>
      </c>
      <c r="AB539" s="25">
        <v>0</v>
      </c>
      <c r="AC539" s="25">
        <v>0</v>
      </c>
      <c r="AD539" s="25">
        <v>0</v>
      </c>
      <c r="AE539" s="25">
        <v>0</v>
      </c>
      <c r="AF539" s="25">
        <v>0</v>
      </c>
      <c r="AG539" s="21"/>
      <c r="AH539" s="21"/>
      <c r="AI539" s="21"/>
      <c r="AJ539" s="25">
        <v>0</v>
      </c>
    </row>
    <row r="540" spans="1:36">
      <c r="A540" s="20">
        <v>900014785</v>
      </c>
      <c r="B540" s="21" t="s">
        <v>41</v>
      </c>
      <c r="C540" s="21" t="s">
        <v>5</v>
      </c>
      <c r="D540" s="21">
        <v>3204</v>
      </c>
      <c r="E540" s="21" t="s">
        <v>1456</v>
      </c>
      <c r="F540" s="21" t="s">
        <v>2326</v>
      </c>
      <c r="G540" s="21" t="s">
        <v>1457</v>
      </c>
      <c r="H540" s="22">
        <v>45457</v>
      </c>
      <c r="I540" s="22">
        <v>45487</v>
      </c>
      <c r="J540" s="23">
        <v>166089.57999999999</v>
      </c>
      <c r="K540" s="23">
        <v>166089.57999999999</v>
      </c>
      <c r="L540" s="24" t="e">
        <v>#N/A</v>
      </c>
      <c r="M540" s="21" t="s">
        <v>1297</v>
      </c>
      <c r="N540" s="25">
        <v>0</v>
      </c>
      <c r="O540" s="21"/>
      <c r="P540" s="25">
        <v>0</v>
      </c>
      <c r="Q540" s="25">
        <v>0</v>
      </c>
      <c r="R540" s="21"/>
      <c r="S540" s="26"/>
      <c r="T540" s="21"/>
      <c r="U540" s="25">
        <v>0</v>
      </c>
      <c r="V540" s="25" t="s">
        <v>1298</v>
      </c>
      <c r="W540" s="21" t="s">
        <v>1298</v>
      </c>
      <c r="X540" s="26">
        <v>45457</v>
      </c>
      <c r="Y540" s="26">
        <v>45475</v>
      </c>
      <c r="Z540" s="26"/>
      <c r="AA540" s="25">
        <v>174071</v>
      </c>
      <c r="AB540" s="25">
        <v>0</v>
      </c>
      <c r="AC540" s="25">
        <v>0</v>
      </c>
      <c r="AD540" s="25">
        <v>0</v>
      </c>
      <c r="AE540" s="25">
        <v>0</v>
      </c>
      <c r="AF540" s="25">
        <v>0</v>
      </c>
      <c r="AG540" s="21"/>
      <c r="AH540" s="21"/>
      <c r="AI540" s="21"/>
      <c r="AJ540" s="25">
        <v>0</v>
      </c>
    </row>
    <row r="541" spans="1:36">
      <c r="A541" s="20">
        <v>900014785</v>
      </c>
      <c r="B541" s="21" t="s">
        <v>41</v>
      </c>
      <c r="C541" s="21" t="s">
        <v>5</v>
      </c>
      <c r="D541" s="21">
        <v>3206</v>
      </c>
      <c r="E541" s="21" t="s">
        <v>1458</v>
      </c>
      <c r="F541" s="21" t="s">
        <v>2327</v>
      </c>
      <c r="G541" s="21" t="s">
        <v>1459</v>
      </c>
      <c r="H541" s="22">
        <v>45457</v>
      </c>
      <c r="I541" s="22">
        <v>45487</v>
      </c>
      <c r="J541" s="23">
        <v>171402</v>
      </c>
      <c r="K541" s="23">
        <v>171402</v>
      </c>
      <c r="L541" s="24" t="e">
        <v>#N/A</v>
      </c>
      <c r="M541" s="21" t="s">
        <v>1297</v>
      </c>
      <c r="N541" s="25">
        <v>0</v>
      </c>
      <c r="O541" s="21"/>
      <c r="P541" s="25">
        <v>0</v>
      </c>
      <c r="Q541" s="25">
        <v>0</v>
      </c>
      <c r="R541" s="21"/>
      <c r="S541" s="26"/>
      <c r="T541" s="21"/>
      <c r="U541" s="25">
        <v>0</v>
      </c>
      <c r="V541" s="25" t="s">
        <v>45</v>
      </c>
      <c r="W541" s="21" t="s">
        <v>1298</v>
      </c>
      <c r="X541" s="26">
        <v>45457</v>
      </c>
      <c r="Y541" s="26">
        <v>45475</v>
      </c>
      <c r="Z541" s="26"/>
      <c r="AA541" s="25">
        <v>174900</v>
      </c>
      <c r="AB541" s="25">
        <v>0</v>
      </c>
      <c r="AC541" s="25">
        <v>0</v>
      </c>
      <c r="AD541" s="25">
        <v>0</v>
      </c>
      <c r="AE541" s="25">
        <v>0</v>
      </c>
      <c r="AF541" s="25">
        <v>0</v>
      </c>
      <c r="AG541" s="21"/>
      <c r="AH541" s="21"/>
      <c r="AI541" s="21"/>
      <c r="AJ541" s="25">
        <v>0</v>
      </c>
    </row>
    <row r="542" spans="1:36">
      <c r="A542" s="20">
        <v>900014785</v>
      </c>
      <c r="B542" s="21" t="s">
        <v>41</v>
      </c>
      <c r="C542" s="21" t="s">
        <v>5</v>
      </c>
      <c r="D542" s="21">
        <v>3207</v>
      </c>
      <c r="E542" s="21" t="s">
        <v>1460</v>
      </c>
      <c r="F542" s="21" t="s">
        <v>2328</v>
      </c>
      <c r="G542" s="21" t="s">
        <v>1461</v>
      </c>
      <c r="H542" s="22">
        <v>45457</v>
      </c>
      <c r="I542" s="22">
        <v>45487</v>
      </c>
      <c r="J542" s="23">
        <v>171402</v>
      </c>
      <c r="K542" s="23">
        <v>171402</v>
      </c>
      <c r="L542" s="24" t="e">
        <v>#N/A</v>
      </c>
      <c r="M542" s="21" t="s">
        <v>1297</v>
      </c>
      <c r="N542" s="25">
        <v>0</v>
      </c>
      <c r="O542" s="21"/>
      <c r="P542" s="25">
        <v>0</v>
      </c>
      <c r="Q542" s="25">
        <v>0</v>
      </c>
      <c r="R542" s="21"/>
      <c r="S542" s="26"/>
      <c r="T542" s="21"/>
      <c r="U542" s="25">
        <v>0</v>
      </c>
      <c r="V542" s="25" t="s">
        <v>1298</v>
      </c>
      <c r="W542" s="21" t="s">
        <v>1298</v>
      </c>
      <c r="X542" s="26">
        <v>45457</v>
      </c>
      <c r="Y542" s="26">
        <v>45475</v>
      </c>
      <c r="Z542" s="26"/>
      <c r="AA542" s="25">
        <v>174900</v>
      </c>
      <c r="AB542" s="25">
        <v>0</v>
      </c>
      <c r="AC542" s="25">
        <v>0</v>
      </c>
      <c r="AD542" s="25">
        <v>0</v>
      </c>
      <c r="AE542" s="25">
        <v>0</v>
      </c>
      <c r="AF542" s="25">
        <v>0</v>
      </c>
      <c r="AG542" s="21"/>
      <c r="AH542" s="21"/>
      <c r="AI542" s="21"/>
      <c r="AJ542" s="25">
        <v>0</v>
      </c>
    </row>
    <row r="543" spans="1:36" hidden="1">
      <c r="A543" s="20">
        <v>900014785</v>
      </c>
      <c r="B543" s="21" t="s">
        <v>41</v>
      </c>
      <c r="C543" s="21" t="s">
        <v>5</v>
      </c>
      <c r="D543" s="21">
        <v>1843</v>
      </c>
      <c r="E543" s="21" t="s">
        <v>1570</v>
      </c>
      <c r="F543" s="21" t="s">
        <v>2329</v>
      </c>
      <c r="G543" s="21" t="s">
        <v>1571</v>
      </c>
      <c r="H543" s="22">
        <v>44613</v>
      </c>
      <c r="I543" s="22">
        <v>44641</v>
      </c>
      <c r="J543" s="23">
        <v>154448</v>
      </c>
      <c r="K543" s="23">
        <v>154448</v>
      </c>
      <c r="L543" s="24" t="s">
        <v>1478</v>
      </c>
      <c r="M543" s="21" t="s">
        <v>1478</v>
      </c>
      <c r="N543" s="25">
        <v>0</v>
      </c>
      <c r="O543" s="21"/>
      <c r="P543" s="25">
        <v>0</v>
      </c>
      <c r="Q543" s="25">
        <v>0</v>
      </c>
      <c r="R543" s="21"/>
      <c r="S543" s="26"/>
      <c r="T543" s="21"/>
      <c r="U543" s="25">
        <v>0</v>
      </c>
      <c r="V543" s="25" t="e">
        <v>#N/A</v>
      </c>
      <c r="W543" s="21"/>
      <c r="X543" s="26"/>
      <c r="Y543" s="26"/>
      <c r="Z543" s="26"/>
      <c r="AA543" s="25">
        <v>0</v>
      </c>
      <c r="AB543" s="25">
        <v>0</v>
      </c>
      <c r="AC543" s="25">
        <v>0</v>
      </c>
      <c r="AD543" s="25">
        <v>0</v>
      </c>
      <c r="AE543" s="25">
        <v>0</v>
      </c>
      <c r="AF543" s="25">
        <v>0</v>
      </c>
      <c r="AG543" s="21"/>
      <c r="AH543" s="21"/>
      <c r="AI543" s="21"/>
      <c r="AJ543" s="25">
        <v>0</v>
      </c>
    </row>
    <row r="544" spans="1:36" hidden="1">
      <c r="A544" s="20">
        <v>900014785</v>
      </c>
      <c r="B544" s="21" t="s">
        <v>41</v>
      </c>
      <c r="C544" s="21" t="s">
        <v>5</v>
      </c>
      <c r="D544" s="21">
        <v>1868</v>
      </c>
      <c r="E544" s="21" t="s">
        <v>1572</v>
      </c>
      <c r="F544" s="21" t="s">
        <v>2330</v>
      </c>
      <c r="G544" s="21" t="s">
        <v>1573</v>
      </c>
      <c r="H544" s="22">
        <v>44627</v>
      </c>
      <c r="I544" s="22">
        <v>44658</v>
      </c>
      <c r="J544" s="23">
        <v>158270</v>
      </c>
      <c r="K544" s="23">
        <v>158270</v>
      </c>
      <c r="L544" s="24" t="s">
        <v>1478</v>
      </c>
      <c r="M544" s="21" t="s">
        <v>1478</v>
      </c>
      <c r="N544" s="25">
        <v>0</v>
      </c>
      <c r="O544" s="21"/>
      <c r="P544" s="25">
        <v>0</v>
      </c>
      <c r="Q544" s="25">
        <v>0</v>
      </c>
      <c r="R544" s="21"/>
      <c r="S544" s="26"/>
      <c r="T544" s="21"/>
      <c r="U544" s="25">
        <v>0</v>
      </c>
      <c r="V544" s="25" t="e">
        <v>#N/A</v>
      </c>
      <c r="W544" s="21"/>
      <c r="X544" s="26"/>
      <c r="Y544" s="26"/>
      <c r="Z544" s="26"/>
      <c r="AA544" s="25">
        <v>0</v>
      </c>
      <c r="AB544" s="25">
        <v>0</v>
      </c>
      <c r="AC544" s="25">
        <v>0</v>
      </c>
      <c r="AD544" s="25">
        <v>0</v>
      </c>
      <c r="AE544" s="25">
        <v>0</v>
      </c>
      <c r="AF544" s="25">
        <v>0</v>
      </c>
      <c r="AG544" s="21"/>
      <c r="AH544" s="21"/>
      <c r="AI544" s="21"/>
      <c r="AJ544" s="25">
        <v>0</v>
      </c>
    </row>
    <row r="545" spans="1:36" hidden="1">
      <c r="A545" s="20">
        <v>900014785</v>
      </c>
      <c r="B545" s="21" t="s">
        <v>41</v>
      </c>
      <c r="C545" s="21" t="s">
        <v>5</v>
      </c>
      <c r="D545" s="21">
        <v>1885</v>
      </c>
      <c r="E545" s="21" t="s">
        <v>1574</v>
      </c>
      <c r="F545" s="21" t="s">
        <v>2331</v>
      </c>
      <c r="G545" s="21" t="s">
        <v>1575</v>
      </c>
      <c r="H545" s="22">
        <v>44637</v>
      </c>
      <c r="I545" s="22">
        <v>44668</v>
      </c>
      <c r="J545" s="23">
        <v>304780</v>
      </c>
      <c r="K545" s="23">
        <v>304780</v>
      </c>
      <c r="L545" s="24" t="s">
        <v>1478</v>
      </c>
      <c r="M545" s="21" t="s">
        <v>1478</v>
      </c>
      <c r="N545" s="25">
        <v>0</v>
      </c>
      <c r="O545" s="21"/>
      <c r="P545" s="25">
        <v>0</v>
      </c>
      <c r="Q545" s="25">
        <v>0</v>
      </c>
      <c r="R545" s="21"/>
      <c r="S545" s="26"/>
      <c r="T545" s="21"/>
      <c r="U545" s="25">
        <v>0</v>
      </c>
      <c r="V545" s="25" t="e">
        <v>#N/A</v>
      </c>
      <c r="W545" s="21"/>
      <c r="X545" s="26"/>
      <c r="Y545" s="26"/>
      <c r="Z545" s="26"/>
      <c r="AA545" s="25">
        <v>0</v>
      </c>
      <c r="AB545" s="25">
        <v>0</v>
      </c>
      <c r="AC545" s="25">
        <v>0</v>
      </c>
      <c r="AD545" s="25">
        <v>0</v>
      </c>
      <c r="AE545" s="25">
        <v>0</v>
      </c>
      <c r="AF545" s="25">
        <v>0</v>
      </c>
      <c r="AG545" s="21"/>
      <c r="AH545" s="21"/>
      <c r="AI545" s="21"/>
      <c r="AJ545" s="25">
        <v>0</v>
      </c>
    </row>
    <row r="546" spans="1:36" hidden="1">
      <c r="A546" s="20">
        <v>900014785</v>
      </c>
      <c r="B546" s="21" t="s">
        <v>41</v>
      </c>
      <c r="C546" s="21" t="s">
        <v>5</v>
      </c>
      <c r="D546" s="21">
        <v>1886</v>
      </c>
      <c r="E546" s="21" t="s">
        <v>1576</v>
      </c>
      <c r="F546" s="21" t="s">
        <v>2332</v>
      </c>
      <c r="G546" s="21" t="s">
        <v>1577</v>
      </c>
      <c r="H546" s="22">
        <v>44637</v>
      </c>
      <c r="I546" s="22">
        <v>44668</v>
      </c>
      <c r="J546" s="23">
        <v>344960</v>
      </c>
      <c r="K546" s="23">
        <v>344960</v>
      </c>
      <c r="L546" s="24" t="s">
        <v>1478</v>
      </c>
      <c r="M546" s="21" t="s">
        <v>1478</v>
      </c>
      <c r="N546" s="25">
        <v>0</v>
      </c>
      <c r="O546" s="21"/>
      <c r="P546" s="25">
        <v>0</v>
      </c>
      <c r="Q546" s="25">
        <v>0</v>
      </c>
      <c r="R546" s="21"/>
      <c r="S546" s="26"/>
      <c r="T546" s="21"/>
      <c r="U546" s="25">
        <v>0</v>
      </c>
      <c r="V546" s="25" t="e">
        <v>#N/A</v>
      </c>
      <c r="W546" s="21"/>
      <c r="X546" s="26"/>
      <c r="Y546" s="26"/>
      <c r="Z546" s="26"/>
      <c r="AA546" s="25">
        <v>0</v>
      </c>
      <c r="AB546" s="25">
        <v>0</v>
      </c>
      <c r="AC546" s="25">
        <v>0</v>
      </c>
      <c r="AD546" s="25">
        <v>0</v>
      </c>
      <c r="AE546" s="25">
        <v>0</v>
      </c>
      <c r="AF546" s="25">
        <v>0</v>
      </c>
      <c r="AG546" s="21"/>
      <c r="AH546" s="21"/>
      <c r="AI546" s="21"/>
      <c r="AJ546" s="25">
        <v>0</v>
      </c>
    </row>
    <row r="547" spans="1:36" hidden="1">
      <c r="A547" s="20">
        <v>900014785</v>
      </c>
      <c r="B547" s="21" t="s">
        <v>41</v>
      </c>
      <c r="C547" s="21" t="s">
        <v>5</v>
      </c>
      <c r="D547" s="21">
        <v>1888</v>
      </c>
      <c r="E547" s="21" t="s">
        <v>1578</v>
      </c>
      <c r="F547" s="21" t="s">
        <v>2333</v>
      </c>
      <c r="G547" s="21" t="s">
        <v>1579</v>
      </c>
      <c r="H547" s="22">
        <v>44637</v>
      </c>
      <c r="I547" s="22">
        <v>44668</v>
      </c>
      <c r="J547" s="23">
        <v>689920</v>
      </c>
      <c r="K547" s="23">
        <v>689920</v>
      </c>
      <c r="L547" s="24" t="s">
        <v>1478</v>
      </c>
      <c r="M547" s="21" t="s">
        <v>1478</v>
      </c>
      <c r="N547" s="25">
        <v>0</v>
      </c>
      <c r="O547" s="21"/>
      <c r="P547" s="25">
        <v>0</v>
      </c>
      <c r="Q547" s="25">
        <v>0</v>
      </c>
      <c r="R547" s="21"/>
      <c r="S547" s="26"/>
      <c r="T547" s="21"/>
      <c r="U547" s="25">
        <v>0</v>
      </c>
      <c r="V547" s="25" t="e">
        <v>#N/A</v>
      </c>
      <c r="W547" s="21"/>
      <c r="X547" s="26"/>
      <c r="Y547" s="26"/>
      <c r="Z547" s="26"/>
      <c r="AA547" s="25">
        <v>0</v>
      </c>
      <c r="AB547" s="25">
        <v>0</v>
      </c>
      <c r="AC547" s="25">
        <v>0</v>
      </c>
      <c r="AD547" s="25">
        <v>0</v>
      </c>
      <c r="AE547" s="25">
        <v>0</v>
      </c>
      <c r="AF547" s="25">
        <v>0</v>
      </c>
      <c r="AG547" s="21"/>
      <c r="AH547" s="21"/>
      <c r="AI547" s="21"/>
      <c r="AJ547" s="25">
        <v>0</v>
      </c>
    </row>
    <row r="548" spans="1:36" hidden="1">
      <c r="A548" s="20">
        <v>900014785</v>
      </c>
      <c r="B548" s="21" t="s">
        <v>41</v>
      </c>
      <c r="C548" s="21" t="s">
        <v>5</v>
      </c>
      <c r="D548" s="21">
        <v>1890</v>
      </c>
      <c r="E548" s="21" t="s">
        <v>1580</v>
      </c>
      <c r="F548" s="21" t="s">
        <v>2334</v>
      </c>
      <c r="G548" s="21" t="s">
        <v>1581</v>
      </c>
      <c r="H548" s="22">
        <v>44637</v>
      </c>
      <c r="I548" s="22">
        <v>44668</v>
      </c>
      <c r="J548" s="23">
        <v>172480</v>
      </c>
      <c r="K548" s="23">
        <v>172480</v>
      </c>
      <c r="L548" s="24" t="s">
        <v>1478</v>
      </c>
      <c r="M548" s="21" t="s">
        <v>1478</v>
      </c>
      <c r="N548" s="25">
        <v>0</v>
      </c>
      <c r="O548" s="21"/>
      <c r="P548" s="25">
        <v>0</v>
      </c>
      <c r="Q548" s="25">
        <v>0</v>
      </c>
      <c r="R548" s="21"/>
      <c r="S548" s="26"/>
      <c r="T548" s="21"/>
      <c r="U548" s="25">
        <v>0</v>
      </c>
      <c r="V548" s="25" t="e">
        <v>#N/A</v>
      </c>
      <c r="W548" s="21"/>
      <c r="X548" s="26"/>
      <c r="Y548" s="26"/>
      <c r="Z548" s="26"/>
      <c r="AA548" s="25">
        <v>0</v>
      </c>
      <c r="AB548" s="25">
        <v>0</v>
      </c>
      <c r="AC548" s="25">
        <v>0</v>
      </c>
      <c r="AD548" s="25">
        <v>0</v>
      </c>
      <c r="AE548" s="25">
        <v>0</v>
      </c>
      <c r="AF548" s="25">
        <v>0</v>
      </c>
      <c r="AG548" s="21"/>
      <c r="AH548" s="21"/>
      <c r="AI548" s="21"/>
      <c r="AJ548" s="25">
        <v>0</v>
      </c>
    </row>
    <row r="549" spans="1:36" hidden="1">
      <c r="A549" s="20">
        <v>900014785</v>
      </c>
      <c r="B549" s="21" t="s">
        <v>41</v>
      </c>
      <c r="C549" s="21" t="s">
        <v>5</v>
      </c>
      <c r="D549" s="21">
        <v>2093</v>
      </c>
      <c r="E549" s="21" t="s">
        <v>1582</v>
      </c>
      <c r="F549" s="21" t="s">
        <v>2335</v>
      </c>
      <c r="G549" s="21" t="s">
        <v>1583</v>
      </c>
      <c r="H549" s="22">
        <v>44848</v>
      </c>
      <c r="I549" s="22">
        <v>44848</v>
      </c>
      <c r="J549" s="23">
        <v>177567.66</v>
      </c>
      <c r="K549" s="23">
        <v>177567.66</v>
      </c>
      <c r="L549" s="24" t="s">
        <v>1478</v>
      </c>
      <c r="M549" s="21" t="s">
        <v>1478</v>
      </c>
      <c r="N549" s="25">
        <v>0</v>
      </c>
      <c r="O549" s="21"/>
      <c r="P549" s="25">
        <v>0</v>
      </c>
      <c r="Q549" s="25">
        <v>0</v>
      </c>
      <c r="R549" s="21"/>
      <c r="S549" s="26"/>
      <c r="T549" s="21"/>
      <c r="U549" s="25">
        <v>0</v>
      </c>
      <c r="V549" s="25" t="e">
        <v>#N/A</v>
      </c>
      <c r="W549" s="21"/>
      <c r="X549" s="26"/>
      <c r="Y549" s="26"/>
      <c r="Z549" s="26"/>
      <c r="AA549" s="25">
        <v>0</v>
      </c>
      <c r="AB549" s="25">
        <v>0</v>
      </c>
      <c r="AC549" s="25">
        <v>0</v>
      </c>
      <c r="AD549" s="25">
        <v>0</v>
      </c>
      <c r="AE549" s="25">
        <v>0</v>
      </c>
      <c r="AF549" s="25">
        <v>0</v>
      </c>
      <c r="AG549" s="21"/>
      <c r="AH549" s="21"/>
      <c r="AI549" s="21"/>
      <c r="AJ549" s="25">
        <v>0</v>
      </c>
    </row>
    <row r="550" spans="1:36" hidden="1">
      <c r="A550" s="20">
        <v>900014785</v>
      </c>
      <c r="B550" s="21" t="s">
        <v>41</v>
      </c>
      <c r="C550" s="21" t="s">
        <v>5</v>
      </c>
      <c r="D550" s="21">
        <v>2098</v>
      </c>
      <c r="E550" s="21" t="s">
        <v>1584</v>
      </c>
      <c r="F550" s="21" t="s">
        <v>2336</v>
      </c>
      <c r="G550" s="21" t="s">
        <v>1585</v>
      </c>
      <c r="H550" s="22">
        <v>44848</v>
      </c>
      <c r="I550" s="22">
        <v>44848</v>
      </c>
      <c r="J550" s="23">
        <v>181267.66</v>
      </c>
      <c r="K550" s="23">
        <v>181267.66</v>
      </c>
      <c r="L550" s="24" t="s">
        <v>1478</v>
      </c>
      <c r="M550" s="21" t="s">
        <v>1478</v>
      </c>
      <c r="N550" s="25">
        <v>0</v>
      </c>
      <c r="O550" s="21"/>
      <c r="P550" s="25">
        <v>0</v>
      </c>
      <c r="Q550" s="25">
        <v>0</v>
      </c>
      <c r="R550" s="21"/>
      <c r="S550" s="26"/>
      <c r="T550" s="21"/>
      <c r="U550" s="25">
        <v>0</v>
      </c>
      <c r="V550" s="25" t="e">
        <v>#N/A</v>
      </c>
      <c r="W550" s="21"/>
      <c r="X550" s="26"/>
      <c r="Y550" s="26"/>
      <c r="Z550" s="26"/>
      <c r="AA550" s="25">
        <v>0</v>
      </c>
      <c r="AB550" s="25">
        <v>0</v>
      </c>
      <c r="AC550" s="25">
        <v>0</v>
      </c>
      <c r="AD550" s="25">
        <v>0</v>
      </c>
      <c r="AE550" s="25">
        <v>0</v>
      </c>
      <c r="AF550" s="25">
        <v>0</v>
      </c>
      <c r="AG550" s="21"/>
      <c r="AH550" s="21"/>
      <c r="AI550" s="21"/>
      <c r="AJ550" s="25">
        <v>0</v>
      </c>
    </row>
    <row r="551" spans="1:36" hidden="1">
      <c r="A551" s="20">
        <v>900014785</v>
      </c>
      <c r="B551" s="21" t="s">
        <v>41</v>
      </c>
      <c r="C551" s="21" t="s">
        <v>5</v>
      </c>
      <c r="D551" s="21">
        <v>2108</v>
      </c>
      <c r="E551" s="21" t="s">
        <v>1586</v>
      </c>
      <c r="F551" s="21" t="s">
        <v>2337</v>
      </c>
      <c r="G551" s="21" t="s">
        <v>1587</v>
      </c>
      <c r="H551" s="22">
        <v>44848</v>
      </c>
      <c r="I551" s="22">
        <v>44848</v>
      </c>
      <c r="J551" s="23">
        <v>178164</v>
      </c>
      <c r="K551" s="23">
        <v>178164</v>
      </c>
      <c r="L551" s="24" t="s">
        <v>1478</v>
      </c>
      <c r="M551" s="21" t="s">
        <v>1478</v>
      </c>
      <c r="N551" s="25">
        <v>0</v>
      </c>
      <c r="O551" s="21"/>
      <c r="P551" s="25">
        <v>0</v>
      </c>
      <c r="Q551" s="25">
        <v>0</v>
      </c>
      <c r="R551" s="21"/>
      <c r="S551" s="26"/>
      <c r="T551" s="21"/>
      <c r="U551" s="25">
        <v>0</v>
      </c>
      <c r="V551" s="25" t="e">
        <v>#N/A</v>
      </c>
      <c r="W551" s="21"/>
      <c r="X551" s="26"/>
      <c r="Y551" s="26"/>
      <c r="Z551" s="26"/>
      <c r="AA551" s="25">
        <v>0</v>
      </c>
      <c r="AB551" s="25">
        <v>0</v>
      </c>
      <c r="AC551" s="25">
        <v>0</v>
      </c>
      <c r="AD551" s="25">
        <v>0</v>
      </c>
      <c r="AE551" s="25">
        <v>0</v>
      </c>
      <c r="AF551" s="25">
        <v>0</v>
      </c>
      <c r="AG551" s="21"/>
      <c r="AH551" s="21"/>
      <c r="AI551" s="21"/>
      <c r="AJ551" s="25">
        <v>0</v>
      </c>
    </row>
    <row r="552" spans="1:36" hidden="1">
      <c r="A552" s="20">
        <v>900014785</v>
      </c>
      <c r="B552" s="21" t="s">
        <v>41</v>
      </c>
      <c r="C552" s="21" t="s">
        <v>5</v>
      </c>
      <c r="D552" s="21">
        <v>2110</v>
      </c>
      <c r="E552" s="21" t="s">
        <v>1588</v>
      </c>
      <c r="F552" s="21" t="s">
        <v>2338</v>
      </c>
      <c r="G552" s="21" t="s">
        <v>1589</v>
      </c>
      <c r="H552" s="22">
        <v>44848</v>
      </c>
      <c r="I552" s="22">
        <v>44848</v>
      </c>
      <c r="J552" s="23">
        <v>174464</v>
      </c>
      <c r="K552" s="23">
        <v>174464</v>
      </c>
      <c r="L552" s="24" t="s">
        <v>1478</v>
      </c>
      <c r="M552" s="21" t="s">
        <v>1478</v>
      </c>
      <c r="N552" s="25">
        <v>0</v>
      </c>
      <c r="O552" s="21"/>
      <c r="P552" s="25">
        <v>0</v>
      </c>
      <c r="Q552" s="25">
        <v>0</v>
      </c>
      <c r="R552" s="21"/>
      <c r="S552" s="26"/>
      <c r="T552" s="21"/>
      <c r="U552" s="25">
        <v>0</v>
      </c>
      <c r="V552" s="25" t="e">
        <v>#N/A</v>
      </c>
      <c r="W552" s="21"/>
      <c r="X552" s="26"/>
      <c r="Y552" s="26"/>
      <c r="Z552" s="26"/>
      <c r="AA552" s="25">
        <v>0</v>
      </c>
      <c r="AB552" s="25">
        <v>0</v>
      </c>
      <c r="AC552" s="25">
        <v>0</v>
      </c>
      <c r="AD552" s="25">
        <v>0</v>
      </c>
      <c r="AE552" s="25">
        <v>0</v>
      </c>
      <c r="AF552" s="25">
        <v>0</v>
      </c>
      <c r="AG552" s="21"/>
      <c r="AH552" s="21"/>
      <c r="AI552" s="21"/>
      <c r="AJ552" s="25">
        <v>0</v>
      </c>
    </row>
    <row r="553" spans="1:36" hidden="1">
      <c r="A553" s="20">
        <v>900014785</v>
      </c>
      <c r="B553" s="21" t="s">
        <v>41</v>
      </c>
      <c r="C553" s="21" t="s">
        <v>5</v>
      </c>
      <c r="D553" s="21">
        <v>2111</v>
      </c>
      <c r="E553" s="21" t="s">
        <v>1590</v>
      </c>
      <c r="F553" s="21" t="s">
        <v>2339</v>
      </c>
      <c r="G553" s="21" t="s">
        <v>1591</v>
      </c>
      <c r="H553" s="22">
        <v>44852</v>
      </c>
      <c r="I553" s="22">
        <v>44852</v>
      </c>
      <c r="J553" s="23">
        <v>191786</v>
      </c>
      <c r="K553" s="23">
        <v>191786</v>
      </c>
      <c r="L553" s="24" t="s">
        <v>1478</v>
      </c>
      <c r="M553" s="21" t="s">
        <v>1478</v>
      </c>
      <c r="N553" s="25">
        <v>0</v>
      </c>
      <c r="O553" s="21"/>
      <c r="P553" s="25">
        <v>0</v>
      </c>
      <c r="Q553" s="25">
        <v>0</v>
      </c>
      <c r="R553" s="21"/>
      <c r="S553" s="26"/>
      <c r="T553" s="21"/>
      <c r="U553" s="25">
        <v>0</v>
      </c>
      <c r="V553" s="25" t="e">
        <v>#N/A</v>
      </c>
      <c r="W553" s="21"/>
      <c r="X553" s="26"/>
      <c r="Y553" s="26"/>
      <c r="Z553" s="26"/>
      <c r="AA553" s="25">
        <v>0</v>
      </c>
      <c r="AB553" s="25">
        <v>0</v>
      </c>
      <c r="AC553" s="25">
        <v>0</v>
      </c>
      <c r="AD553" s="25">
        <v>0</v>
      </c>
      <c r="AE553" s="25">
        <v>0</v>
      </c>
      <c r="AF553" s="25">
        <v>0</v>
      </c>
      <c r="AG553" s="21"/>
      <c r="AH553" s="21"/>
      <c r="AI553" s="21"/>
      <c r="AJ553" s="25">
        <v>0</v>
      </c>
    </row>
    <row r="554" spans="1:36" hidden="1">
      <c r="A554" s="20">
        <v>900014785</v>
      </c>
      <c r="B554" s="21" t="s">
        <v>41</v>
      </c>
      <c r="C554" s="21" t="s">
        <v>5</v>
      </c>
      <c r="D554" s="21">
        <v>2113</v>
      </c>
      <c r="E554" s="21" t="s">
        <v>1592</v>
      </c>
      <c r="F554" s="21" t="s">
        <v>2340</v>
      </c>
      <c r="G554" s="21" t="s">
        <v>1593</v>
      </c>
      <c r="H554" s="22">
        <v>44852</v>
      </c>
      <c r="I554" s="22">
        <v>44852</v>
      </c>
      <c r="J554" s="23">
        <v>14700</v>
      </c>
      <c r="K554" s="23">
        <v>14700</v>
      </c>
      <c r="L554" s="24" t="s">
        <v>1478</v>
      </c>
      <c r="M554" s="21" t="s">
        <v>1478</v>
      </c>
      <c r="N554" s="25">
        <v>0</v>
      </c>
      <c r="O554" s="21"/>
      <c r="P554" s="25">
        <v>0</v>
      </c>
      <c r="Q554" s="25">
        <v>0</v>
      </c>
      <c r="R554" s="21"/>
      <c r="S554" s="26"/>
      <c r="T554" s="21"/>
      <c r="U554" s="25">
        <v>0</v>
      </c>
      <c r="V554" s="25" t="e">
        <v>#N/A</v>
      </c>
      <c r="W554" s="21"/>
      <c r="X554" s="26"/>
      <c r="Y554" s="26"/>
      <c r="Z554" s="26"/>
      <c r="AA554" s="25">
        <v>0</v>
      </c>
      <c r="AB554" s="25">
        <v>0</v>
      </c>
      <c r="AC554" s="25">
        <v>0</v>
      </c>
      <c r="AD554" s="25">
        <v>0</v>
      </c>
      <c r="AE554" s="25">
        <v>0</v>
      </c>
      <c r="AF554" s="25">
        <v>0</v>
      </c>
      <c r="AG554" s="21"/>
      <c r="AH554" s="21"/>
      <c r="AI554" s="21"/>
      <c r="AJ554" s="25">
        <v>0</v>
      </c>
    </row>
    <row r="555" spans="1:36" hidden="1">
      <c r="A555" s="20">
        <v>900014785</v>
      </c>
      <c r="B555" s="21" t="s">
        <v>41</v>
      </c>
      <c r="C555" s="21" t="s">
        <v>5</v>
      </c>
      <c r="D555" s="21">
        <v>2120</v>
      </c>
      <c r="E555" s="21" t="s">
        <v>1594</v>
      </c>
      <c r="F555" s="21" t="s">
        <v>2341</v>
      </c>
      <c r="G555" s="21" t="s">
        <v>1595</v>
      </c>
      <c r="H555" s="22">
        <v>44858</v>
      </c>
      <c r="I555" s="22">
        <v>44858</v>
      </c>
      <c r="J555" s="23">
        <v>116840</v>
      </c>
      <c r="K555" s="23">
        <v>116840</v>
      </c>
      <c r="L555" s="24" t="s">
        <v>1478</v>
      </c>
      <c r="M555" s="21" t="s">
        <v>1478</v>
      </c>
      <c r="N555" s="25">
        <v>0</v>
      </c>
      <c r="O555" s="21"/>
      <c r="P555" s="25">
        <v>0</v>
      </c>
      <c r="Q555" s="25">
        <v>0</v>
      </c>
      <c r="R555" s="21"/>
      <c r="S555" s="26"/>
      <c r="T555" s="21"/>
      <c r="U555" s="25">
        <v>0</v>
      </c>
      <c r="V555" s="25" t="e">
        <v>#N/A</v>
      </c>
      <c r="W555" s="21"/>
      <c r="X555" s="26"/>
      <c r="Y555" s="26"/>
      <c r="Z555" s="26"/>
      <c r="AA555" s="25">
        <v>0</v>
      </c>
      <c r="AB555" s="25">
        <v>0</v>
      </c>
      <c r="AC555" s="25">
        <v>0</v>
      </c>
      <c r="AD555" s="25">
        <v>0</v>
      </c>
      <c r="AE555" s="25">
        <v>0</v>
      </c>
      <c r="AF555" s="25">
        <v>0</v>
      </c>
      <c r="AG555" s="21"/>
      <c r="AH555" s="21"/>
      <c r="AI555" s="21"/>
      <c r="AJ555" s="25">
        <v>0</v>
      </c>
    </row>
    <row r="556" spans="1:36" hidden="1">
      <c r="A556" s="20">
        <v>900014785</v>
      </c>
      <c r="B556" s="21" t="s">
        <v>41</v>
      </c>
      <c r="C556" s="21" t="s">
        <v>5</v>
      </c>
      <c r="D556" s="21">
        <v>2154</v>
      </c>
      <c r="E556" s="21" t="s">
        <v>1596</v>
      </c>
      <c r="F556" s="21" t="s">
        <v>2342</v>
      </c>
      <c r="G556" s="21" t="s">
        <v>1597</v>
      </c>
      <c r="H556" s="22">
        <v>44886</v>
      </c>
      <c r="I556" s="22">
        <v>44886</v>
      </c>
      <c r="J556" s="23">
        <v>178164</v>
      </c>
      <c r="K556" s="23">
        <v>178164</v>
      </c>
      <c r="L556" s="24" t="s">
        <v>1478</v>
      </c>
      <c r="M556" s="21" t="s">
        <v>1478</v>
      </c>
      <c r="N556" s="25">
        <v>0</v>
      </c>
      <c r="O556" s="21"/>
      <c r="P556" s="25">
        <v>0</v>
      </c>
      <c r="Q556" s="25">
        <v>0</v>
      </c>
      <c r="R556" s="21"/>
      <c r="S556" s="26"/>
      <c r="T556" s="21"/>
      <c r="U556" s="25">
        <v>0</v>
      </c>
      <c r="V556" s="25" t="e">
        <v>#N/A</v>
      </c>
      <c r="W556" s="21"/>
      <c r="X556" s="26"/>
      <c r="Y556" s="26"/>
      <c r="Z556" s="26"/>
      <c r="AA556" s="25">
        <v>0</v>
      </c>
      <c r="AB556" s="25">
        <v>0</v>
      </c>
      <c r="AC556" s="25">
        <v>0</v>
      </c>
      <c r="AD556" s="25">
        <v>0</v>
      </c>
      <c r="AE556" s="25">
        <v>0</v>
      </c>
      <c r="AF556" s="25">
        <v>0</v>
      </c>
      <c r="AG556" s="21"/>
      <c r="AH556" s="21"/>
      <c r="AI556" s="21"/>
      <c r="AJ556" s="25">
        <v>0</v>
      </c>
    </row>
    <row r="557" spans="1:36" hidden="1">
      <c r="A557" s="20">
        <v>900014785</v>
      </c>
      <c r="B557" s="21" t="s">
        <v>41</v>
      </c>
      <c r="C557" s="21" t="s">
        <v>5</v>
      </c>
      <c r="D557" s="21">
        <v>2158</v>
      </c>
      <c r="E557" s="21" t="s">
        <v>1598</v>
      </c>
      <c r="F557" s="21" t="s">
        <v>2343</v>
      </c>
      <c r="G557" s="21" t="s">
        <v>1599</v>
      </c>
      <c r="H557" s="22">
        <v>44886</v>
      </c>
      <c r="I557" s="22">
        <v>44886</v>
      </c>
      <c r="J557" s="23">
        <v>166567.66</v>
      </c>
      <c r="K557" s="23">
        <v>166567.66</v>
      </c>
      <c r="L557" s="24" t="s">
        <v>1478</v>
      </c>
      <c r="M557" s="21" t="s">
        <v>1478</v>
      </c>
      <c r="N557" s="25">
        <v>0</v>
      </c>
      <c r="O557" s="21"/>
      <c r="P557" s="25">
        <v>0</v>
      </c>
      <c r="Q557" s="25">
        <v>0</v>
      </c>
      <c r="R557" s="21"/>
      <c r="S557" s="26"/>
      <c r="T557" s="21"/>
      <c r="U557" s="25">
        <v>0</v>
      </c>
      <c r="V557" s="25" t="e">
        <v>#N/A</v>
      </c>
      <c r="W557" s="21"/>
      <c r="X557" s="26"/>
      <c r="Y557" s="26"/>
      <c r="Z557" s="26"/>
      <c r="AA557" s="25">
        <v>0</v>
      </c>
      <c r="AB557" s="25">
        <v>0</v>
      </c>
      <c r="AC557" s="25">
        <v>0</v>
      </c>
      <c r="AD557" s="25">
        <v>0</v>
      </c>
      <c r="AE557" s="25">
        <v>0</v>
      </c>
      <c r="AF557" s="25">
        <v>0</v>
      </c>
      <c r="AG557" s="21"/>
      <c r="AH557" s="21"/>
      <c r="AI557" s="21"/>
      <c r="AJ557" s="25">
        <v>0</v>
      </c>
    </row>
    <row r="558" spans="1:36" hidden="1">
      <c r="A558" s="20">
        <v>900014785</v>
      </c>
      <c r="B558" s="21" t="s">
        <v>41</v>
      </c>
      <c r="C558" s="21" t="s">
        <v>5</v>
      </c>
      <c r="D558" s="21">
        <v>2159</v>
      </c>
      <c r="E558" s="21" t="s">
        <v>1600</v>
      </c>
      <c r="F558" s="21" t="s">
        <v>2344</v>
      </c>
      <c r="G558" s="21" t="s">
        <v>1601</v>
      </c>
      <c r="H558" s="22">
        <v>44886</v>
      </c>
      <c r="I558" s="22">
        <v>44886</v>
      </c>
      <c r="J558" s="23">
        <v>181267.66</v>
      </c>
      <c r="K558" s="23">
        <v>181267.66</v>
      </c>
      <c r="L558" s="24" t="s">
        <v>1478</v>
      </c>
      <c r="M558" s="21" t="s">
        <v>1478</v>
      </c>
      <c r="N558" s="25">
        <v>0</v>
      </c>
      <c r="O558" s="21"/>
      <c r="P558" s="25">
        <v>0</v>
      </c>
      <c r="Q558" s="25">
        <v>0</v>
      </c>
      <c r="R558" s="21"/>
      <c r="S558" s="26"/>
      <c r="T558" s="21"/>
      <c r="U558" s="25">
        <v>0</v>
      </c>
      <c r="V558" s="25" t="e">
        <v>#N/A</v>
      </c>
      <c r="W558" s="21"/>
      <c r="X558" s="26"/>
      <c r="Y558" s="26"/>
      <c r="Z558" s="26"/>
      <c r="AA558" s="25">
        <v>0</v>
      </c>
      <c r="AB558" s="25">
        <v>0</v>
      </c>
      <c r="AC558" s="25">
        <v>0</v>
      </c>
      <c r="AD558" s="25">
        <v>0</v>
      </c>
      <c r="AE558" s="25">
        <v>0</v>
      </c>
      <c r="AF558" s="25">
        <v>0</v>
      </c>
      <c r="AG558" s="21"/>
      <c r="AH558" s="21"/>
      <c r="AI558" s="21"/>
      <c r="AJ558" s="25">
        <v>0</v>
      </c>
    </row>
    <row r="559" spans="1:36" hidden="1">
      <c r="A559" s="20">
        <v>900014785</v>
      </c>
      <c r="B559" s="21" t="s">
        <v>41</v>
      </c>
      <c r="C559" s="21" t="s">
        <v>5</v>
      </c>
      <c r="D559" s="21">
        <v>2160</v>
      </c>
      <c r="E559" s="21" t="s">
        <v>1602</v>
      </c>
      <c r="F559" s="21" t="s">
        <v>2345</v>
      </c>
      <c r="G559" s="21" t="s">
        <v>1603</v>
      </c>
      <c r="H559" s="22">
        <v>44886</v>
      </c>
      <c r="I559" s="22">
        <v>44886</v>
      </c>
      <c r="J559" s="23">
        <v>181267.66</v>
      </c>
      <c r="K559" s="23">
        <v>181267.66</v>
      </c>
      <c r="L559" s="24" t="s">
        <v>1478</v>
      </c>
      <c r="M559" s="21" t="s">
        <v>1478</v>
      </c>
      <c r="N559" s="25">
        <v>0</v>
      </c>
      <c r="O559" s="21"/>
      <c r="P559" s="25">
        <v>0</v>
      </c>
      <c r="Q559" s="25">
        <v>0</v>
      </c>
      <c r="R559" s="21"/>
      <c r="S559" s="26"/>
      <c r="T559" s="21"/>
      <c r="U559" s="25">
        <v>0</v>
      </c>
      <c r="V559" s="25" t="e">
        <v>#N/A</v>
      </c>
      <c r="W559" s="21"/>
      <c r="X559" s="26"/>
      <c r="Y559" s="26"/>
      <c r="Z559" s="26"/>
      <c r="AA559" s="25">
        <v>0</v>
      </c>
      <c r="AB559" s="25">
        <v>0</v>
      </c>
      <c r="AC559" s="25">
        <v>0</v>
      </c>
      <c r="AD559" s="25">
        <v>0</v>
      </c>
      <c r="AE559" s="25">
        <v>0</v>
      </c>
      <c r="AF559" s="25">
        <v>0</v>
      </c>
      <c r="AG559" s="21"/>
      <c r="AH559" s="21"/>
      <c r="AI559" s="21"/>
      <c r="AJ559" s="25">
        <v>0</v>
      </c>
    </row>
    <row r="560" spans="1:36" hidden="1">
      <c r="A560" s="20">
        <v>900014785</v>
      </c>
      <c r="B560" s="21" t="s">
        <v>41</v>
      </c>
      <c r="C560" s="21" t="s">
        <v>5</v>
      </c>
      <c r="D560" s="21">
        <v>2161</v>
      </c>
      <c r="E560" s="21" t="s">
        <v>1604</v>
      </c>
      <c r="F560" s="21" t="s">
        <v>2346</v>
      </c>
      <c r="G560" s="21" t="s">
        <v>1605</v>
      </c>
      <c r="H560" s="22">
        <v>44886</v>
      </c>
      <c r="I560" s="22">
        <v>44886</v>
      </c>
      <c r="J560" s="23">
        <v>166567.66</v>
      </c>
      <c r="K560" s="23">
        <v>166567.66</v>
      </c>
      <c r="L560" s="24" t="s">
        <v>1478</v>
      </c>
      <c r="M560" s="21" t="s">
        <v>1478</v>
      </c>
      <c r="N560" s="25">
        <v>0</v>
      </c>
      <c r="O560" s="21"/>
      <c r="P560" s="25">
        <v>0</v>
      </c>
      <c r="Q560" s="25">
        <v>0</v>
      </c>
      <c r="R560" s="21"/>
      <c r="S560" s="26"/>
      <c r="T560" s="21"/>
      <c r="U560" s="25">
        <v>0</v>
      </c>
      <c r="V560" s="25" t="e">
        <v>#N/A</v>
      </c>
      <c r="W560" s="21"/>
      <c r="X560" s="26"/>
      <c r="Y560" s="26"/>
      <c r="Z560" s="26"/>
      <c r="AA560" s="25">
        <v>0</v>
      </c>
      <c r="AB560" s="25">
        <v>0</v>
      </c>
      <c r="AC560" s="25">
        <v>0</v>
      </c>
      <c r="AD560" s="25">
        <v>0</v>
      </c>
      <c r="AE560" s="25">
        <v>0</v>
      </c>
      <c r="AF560" s="25">
        <v>0</v>
      </c>
      <c r="AG560" s="21"/>
      <c r="AH560" s="21"/>
      <c r="AI560" s="21"/>
      <c r="AJ560" s="25">
        <v>0</v>
      </c>
    </row>
    <row r="561" spans="1:36" hidden="1">
      <c r="A561" s="20">
        <v>900014785</v>
      </c>
      <c r="B561" s="21" t="s">
        <v>41</v>
      </c>
      <c r="C561" s="21" t="s">
        <v>5</v>
      </c>
      <c r="D561" s="21">
        <v>2162</v>
      </c>
      <c r="E561" s="21" t="s">
        <v>1606</v>
      </c>
      <c r="F561" s="21" t="s">
        <v>2347</v>
      </c>
      <c r="G561" s="21" t="s">
        <v>1607</v>
      </c>
      <c r="H561" s="22">
        <v>44886</v>
      </c>
      <c r="I561" s="22">
        <v>44886</v>
      </c>
      <c r="J561" s="23">
        <v>177567.66</v>
      </c>
      <c r="K561" s="23">
        <v>177567.66</v>
      </c>
      <c r="L561" s="24" t="s">
        <v>1478</v>
      </c>
      <c r="M561" s="21" t="s">
        <v>1478</v>
      </c>
      <c r="N561" s="25">
        <v>0</v>
      </c>
      <c r="O561" s="21"/>
      <c r="P561" s="25">
        <v>0</v>
      </c>
      <c r="Q561" s="25">
        <v>0</v>
      </c>
      <c r="R561" s="21"/>
      <c r="S561" s="26"/>
      <c r="T561" s="21"/>
      <c r="U561" s="25">
        <v>0</v>
      </c>
      <c r="V561" s="25" t="e">
        <v>#N/A</v>
      </c>
      <c r="W561" s="21"/>
      <c r="X561" s="26"/>
      <c r="Y561" s="26"/>
      <c r="Z561" s="26"/>
      <c r="AA561" s="25">
        <v>0</v>
      </c>
      <c r="AB561" s="25">
        <v>0</v>
      </c>
      <c r="AC561" s="25">
        <v>0</v>
      </c>
      <c r="AD561" s="25">
        <v>0</v>
      </c>
      <c r="AE561" s="25">
        <v>0</v>
      </c>
      <c r="AF561" s="25">
        <v>0</v>
      </c>
      <c r="AG561" s="21"/>
      <c r="AH561" s="21"/>
      <c r="AI561" s="21"/>
      <c r="AJ561" s="25">
        <v>0</v>
      </c>
    </row>
    <row r="562" spans="1:36" hidden="1">
      <c r="A562" s="20">
        <v>900014785</v>
      </c>
      <c r="B562" s="21" t="s">
        <v>41</v>
      </c>
      <c r="C562" s="21" t="s">
        <v>5</v>
      </c>
      <c r="D562" s="21">
        <v>2163</v>
      </c>
      <c r="E562" s="21" t="s">
        <v>1608</v>
      </c>
      <c r="F562" s="21" t="s">
        <v>2348</v>
      </c>
      <c r="G562" s="21" t="s">
        <v>1609</v>
      </c>
      <c r="H562" s="22">
        <v>44886</v>
      </c>
      <c r="I562" s="22">
        <v>44886</v>
      </c>
      <c r="J562" s="23">
        <v>181267.66</v>
      </c>
      <c r="K562" s="23">
        <v>181267.66</v>
      </c>
      <c r="L562" s="24" t="s">
        <v>1478</v>
      </c>
      <c r="M562" s="21" t="s">
        <v>1478</v>
      </c>
      <c r="N562" s="25">
        <v>0</v>
      </c>
      <c r="O562" s="21"/>
      <c r="P562" s="25">
        <v>0</v>
      </c>
      <c r="Q562" s="25">
        <v>0</v>
      </c>
      <c r="R562" s="21"/>
      <c r="S562" s="26"/>
      <c r="T562" s="21"/>
      <c r="U562" s="25">
        <v>0</v>
      </c>
      <c r="V562" s="25" t="e">
        <v>#N/A</v>
      </c>
      <c r="W562" s="21"/>
      <c r="X562" s="26"/>
      <c r="Y562" s="26"/>
      <c r="Z562" s="26"/>
      <c r="AA562" s="25">
        <v>0</v>
      </c>
      <c r="AB562" s="25">
        <v>0</v>
      </c>
      <c r="AC562" s="25">
        <v>0</v>
      </c>
      <c r="AD562" s="25">
        <v>0</v>
      </c>
      <c r="AE562" s="25">
        <v>0</v>
      </c>
      <c r="AF562" s="25">
        <v>0</v>
      </c>
      <c r="AG562" s="21"/>
      <c r="AH562" s="21"/>
      <c r="AI562" s="21"/>
      <c r="AJ562" s="25">
        <v>0</v>
      </c>
    </row>
    <row r="563" spans="1:36" hidden="1">
      <c r="A563" s="20">
        <v>900014785</v>
      </c>
      <c r="B563" s="21" t="s">
        <v>41</v>
      </c>
      <c r="C563" s="21" t="s">
        <v>5</v>
      </c>
      <c r="D563" s="21">
        <v>2165</v>
      </c>
      <c r="E563" s="21" t="s">
        <v>1610</v>
      </c>
      <c r="F563" s="21" t="s">
        <v>2349</v>
      </c>
      <c r="G563" s="21" t="s">
        <v>1611</v>
      </c>
      <c r="H563" s="22">
        <v>44886</v>
      </c>
      <c r="I563" s="22">
        <v>44886</v>
      </c>
      <c r="J563" s="23">
        <v>335356</v>
      </c>
      <c r="K563" s="23">
        <v>335356</v>
      </c>
      <c r="L563" s="24" t="s">
        <v>1478</v>
      </c>
      <c r="M563" s="21" t="s">
        <v>1478</v>
      </c>
      <c r="N563" s="25">
        <v>0</v>
      </c>
      <c r="O563" s="21"/>
      <c r="P563" s="25">
        <v>0</v>
      </c>
      <c r="Q563" s="25">
        <v>0</v>
      </c>
      <c r="R563" s="21"/>
      <c r="S563" s="26"/>
      <c r="T563" s="21"/>
      <c r="U563" s="25">
        <v>0</v>
      </c>
      <c r="V563" s="25" t="e">
        <v>#N/A</v>
      </c>
      <c r="W563" s="21"/>
      <c r="X563" s="26"/>
      <c r="Y563" s="26"/>
      <c r="Z563" s="26"/>
      <c r="AA563" s="25">
        <v>0</v>
      </c>
      <c r="AB563" s="25">
        <v>0</v>
      </c>
      <c r="AC563" s="25">
        <v>0</v>
      </c>
      <c r="AD563" s="25">
        <v>0</v>
      </c>
      <c r="AE563" s="25">
        <v>0</v>
      </c>
      <c r="AF563" s="25">
        <v>0</v>
      </c>
      <c r="AG563" s="21"/>
      <c r="AH563" s="21"/>
      <c r="AI563" s="21"/>
      <c r="AJ563" s="25">
        <v>0</v>
      </c>
    </row>
    <row r="564" spans="1:36" hidden="1">
      <c r="A564" s="20">
        <v>900014785</v>
      </c>
      <c r="B564" s="21" t="s">
        <v>41</v>
      </c>
      <c r="C564" s="21" t="s">
        <v>5</v>
      </c>
      <c r="D564" s="21">
        <v>2166</v>
      </c>
      <c r="E564" s="21" t="s">
        <v>1612</v>
      </c>
      <c r="F564" s="21" t="s">
        <v>2350</v>
      </c>
      <c r="G564" s="21" t="s">
        <v>1613</v>
      </c>
      <c r="H564" s="22">
        <v>44886</v>
      </c>
      <c r="I564" s="22">
        <v>44886</v>
      </c>
      <c r="J564" s="23">
        <v>154448</v>
      </c>
      <c r="K564" s="23">
        <v>154448</v>
      </c>
      <c r="L564" s="24" t="s">
        <v>1478</v>
      </c>
      <c r="M564" s="21" t="s">
        <v>1478</v>
      </c>
      <c r="N564" s="25">
        <v>0</v>
      </c>
      <c r="O564" s="21"/>
      <c r="P564" s="25">
        <v>0</v>
      </c>
      <c r="Q564" s="25">
        <v>0</v>
      </c>
      <c r="R564" s="21"/>
      <c r="S564" s="26"/>
      <c r="T564" s="21"/>
      <c r="U564" s="25">
        <v>0</v>
      </c>
      <c r="V564" s="25" t="e">
        <v>#N/A</v>
      </c>
      <c r="W564" s="21"/>
      <c r="X564" s="26"/>
      <c r="Y564" s="26"/>
      <c r="Z564" s="26"/>
      <c r="AA564" s="25">
        <v>0</v>
      </c>
      <c r="AB564" s="25">
        <v>0</v>
      </c>
      <c r="AC564" s="25">
        <v>0</v>
      </c>
      <c r="AD564" s="25">
        <v>0</v>
      </c>
      <c r="AE564" s="25">
        <v>0</v>
      </c>
      <c r="AF564" s="25">
        <v>0</v>
      </c>
      <c r="AG564" s="21"/>
      <c r="AH564" s="21"/>
      <c r="AI564" s="21"/>
      <c r="AJ564" s="25">
        <v>0</v>
      </c>
    </row>
    <row r="565" spans="1:36" hidden="1">
      <c r="A565" s="20">
        <v>900014785</v>
      </c>
      <c r="B565" s="21" t="s">
        <v>41</v>
      </c>
      <c r="C565" s="21" t="s">
        <v>5</v>
      </c>
      <c r="D565" s="21">
        <v>2167</v>
      </c>
      <c r="E565" s="21" t="s">
        <v>1614</v>
      </c>
      <c r="F565" s="21" t="s">
        <v>2351</v>
      </c>
      <c r="G565" s="21" t="s">
        <v>1615</v>
      </c>
      <c r="H565" s="22">
        <v>44886</v>
      </c>
      <c r="I565" s="22">
        <v>44886</v>
      </c>
      <c r="J565" s="23">
        <v>178164</v>
      </c>
      <c r="K565" s="23">
        <v>178164</v>
      </c>
      <c r="L565" s="24" t="s">
        <v>1478</v>
      </c>
      <c r="M565" s="21" t="s">
        <v>1478</v>
      </c>
      <c r="N565" s="25">
        <v>0</v>
      </c>
      <c r="O565" s="21"/>
      <c r="P565" s="25">
        <v>0</v>
      </c>
      <c r="Q565" s="25">
        <v>0</v>
      </c>
      <c r="R565" s="21"/>
      <c r="S565" s="26"/>
      <c r="T565" s="21"/>
      <c r="U565" s="25">
        <v>0</v>
      </c>
      <c r="V565" s="25" t="e">
        <v>#N/A</v>
      </c>
      <c r="W565" s="21"/>
      <c r="X565" s="26"/>
      <c r="Y565" s="26"/>
      <c r="Z565" s="26"/>
      <c r="AA565" s="25">
        <v>0</v>
      </c>
      <c r="AB565" s="25">
        <v>0</v>
      </c>
      <c r="AC565" s="25">
        <v>0</v>
      </c>
      <c r="AD565" s="25">
        <v>0</v>
      </c>
      <c r="AE565" s="25">
        <v>0</v>
      </c>
      <c r="AF565" s="25">
        <v>0</v>
      </c>
      <c r="AG565" s="21"/>
      <c r="AH565" s="21"/>
      <c r="AI565" s="21"/>
      <c r="AJ565" s="25">
        <v>0</v>
      </c>
    </row>
    <row r="566" spans="1:36" hidden="1">
      <c r="A566" s="20">
        <v>900014785</v>
      </c>
      <c r="B566" s="21" t="s">
        <v>41</v>
      </c>
      <c r="C566" s="21" t="s">
        <v>5</v>
      </c>
      <c r="D566" s="21">
        <v>2168</v>
      </c>
      <c r="E566" s="21" t="s">
        <v>1616</v>
      </c>
      <c r="F566" s="21" t="s">
        <v>2352</v>
      </c>
      <c r="G566" s="21" t="s">
        <v>1617</v>
      </c>
      <c r="H566" s="22">
        <v>44886</v>
      </c>
      <c r="I566" s="22">
        <v>44886</v>
      </c>
      <c r="J566" s="23">
        <v>67340</v>
      </c>
      <c r="K566" s="23">
        <v>67340</v>
      </c>
      <c r="L566" s="24" t="s">
        <v>1478</v>
      </c>
      <c r="M566" s="21" t="s">
        <v>1478</v>
      </c>
      <c r="N566" s="25">
        <v>0</v>
      </c>
      <c r="O566" s="21"/>
      <c r="P566" s="25">
        <v>0</v>
      </c>
      <c r="Q566" s="25">
        <v>0</v>
      </c>
      <c r="R566" s="21"/>
      <c r="S566" s="26"/>
      <c r="T566" s="21"/>
      <c r="U566" s="25">
        <v>0</v>
      </c>
      <c r="V566" s="25" t="e">
        <v>#N/A</v>
      </c>
      <c r="W566" s="21"/>
      <c r="X566" s="26"/>
      <c r="Y566" s="26"/>
      <c r="Z566" s="26"/>
      <c r="AA566" s="25">
        <v>0</v>
      </c>
      <c r="AB566" s="25">
        <v>0</v>
      </c>
      <c r="AC566" s="25">
        <v>0</v>
      </c>
      <c r="AD566" s="25">
        <v>0</v>
      </c>
      <c r="AE566" s="25">
        <v>0</v>
      </c>
      <c r="AF566" s="25">
        <v>0</v>
      </c>
      <c r="AG566" s="21"/>
      <c r="AH566" s="21"/>
      <c r="AI566" s="21"/>
      <c r="AJ566" s="25">
        <v>0</v>
      </c>
    </row>
    <row r="567" spans="1:36" hidden="1">
      <c r="A567" s="20">
        <v>900014785</v>
      </c>
      <c r="B567" s="21" t="s">
        <v>41</v>
      </c>
      <c r="C567" s="21" t="s">
        <v>5</v>
      </c>
      <c r="D567" s="21">
        <v>2169</v>
      </c>
      <c r="E567" s="21" t="s">
        <v>1618</v>
      </c>
      <c r="F567" s="21" t="s">
        <v>2353</v>
      </c>
      <c r="G567" s="21" t="s">
        <v>1619</v>
      </c>
      <c r="H567" s="22">
        <v>44889</v>
      </c>
      <c r="I567" s="22">
        <v>44889</v>
      </c>
      <c r="J567" s="23">
        <v>102140</v>
      </c>
      <c r="K567" s="23">
        <v>102140</v>
      </c>
      <c r="L567" s="24" t="s">
        <v>1478</v>
      </c>
      <c r="M567" s="21" t="s">
        <v>1478</v>
      </c>
      <c r="N567" s="25">
        <v>0</v>
      </c>
      <c r="O567" s="21"/>
      <c r="P567" s="25">
        <v>0</v>
      </c>
      <c r="Q567" s="25">
        <v>0</v>
      </c>
      <c r="R567" s="21"/>
      <c r="S567" s="26"/>
      <c r="T567" s="21"/>
      <c r="U567" s="25">
        <v>0</v>
      </c>
      <c r="V567" s="25" t="e">
        <v>#N/A</v>
      </c>
      <c r="W567" s="21"/>
      <c r="X567" s="26"/>
      <c r="Y567" s="26"/>
      <c r="Z567" s="26"/>
      <c r="AA567" s="25">
        <v>0</v>
      </c>
      <c r="AB567" s="25">
        <v>0</v>
      </c>
      <c r="AC567" s="25">
        <v>0</v>
      </c>
      <c r="AD567" s="25">
        <v>0</v>
      </c>
      <c r="AE567" s="25">
        <v>0</v>
      </c>
      <c r="AF567" s="25">
        <v>0</v>
      </c>
      <c r="AG567" s="21"/>
      <c r="AH567" s="21"/>
      <c r="AI567" s="21"/>
      <c r="AJ567" s="25">
        <v>0</v>
      </c>
    </row>
    <row r="568" spans="1:36" hidden="1">
      <c r="A568" s="20">
        <v>900014785</v>
      </c>
      <c r="B568" s="21" t="s">
        <v>41</v>
      </c>
      <c r="C568" s="21" t="s">
        <v>5</v>
      </c>
      <c r="D568" s="21">
        <v>2170</v>
      </c>
      <c r="E568" s="21" t="s">
        <v>1620</v>
      </c>
      <c r="F568" s="21" t="s">
        <v>2354</v>
      </c>
      <c r="G568" s="21" t="s">
        <v>1621</v>
      </c>
      <c r="H568" s="22">
        <v>44895</v>
      </c>
      <c r="I568" s="22">
        <v>44895</v>
      </c>
      <c r="J568" s="23">
        <v>177568</v>
      </c>
      <c r="K568" s="23">
        <v>177568</v>
      </c>
      <c r="L568" s="24" t="s">
        <v>1478</v>
      </c>
      <c r="M568" s="21" t="s">
        <v>1478</v>
      </c>
      <c r="N568" s="25">
        <v>0</v>
      </c>
      <c r="O568" s="21"/>
      <c r="P568" s="25">
        <v>0</v>
      </c>
      <c r="Q568" s="25">
        <v>0</v>
      </c>
      <c r="R568" s="21"/>
      <c r="S568" s="26"/>
      <c r="T568" s="21"/>
      <c r="U568" s="25">
        <v>0</v>
      </c>
      <c r="V568" s="25" t="e">
        <v>#N/A</v>
      </c>
      <c r="W568" s="21"/>
      <c r="X568" s="26"/>
      <c r="Y568" s="26"/>
      <c r="Z568" s="26"/>
      <c r="AA568" s="25">
        <v>0</v>
      </c>
      <c r="AB568" s="25">
        <v>0</v>
      </c>
      <c r="AC568" s="25">
        <v>0</v>
      </c>
      <c r="AD568" s="25">
        <v>0</v>
      </c>
      <c r="AE568" s="25">
        <v>0</v>
      </c>
      <c r="AF568" s="25">
        <v>0</v>
      </c>
      <c r="AG568" s="21"/>
      <c r="AH568" s="21"/>
      <c r="AI568" s="21"/>
      <c r="AJ568" s="25">
        <v>0</v>
      </c>
    </row>
    <row r="569" spans="1:36" hidden="1">
      <c r="A569" s="20">
        <v>900014785</v>
      </c>
      <c r="B569" s="21" t="s">
        <v>41</v>
      </c>
      <c r="C569" s="21" t="s">
        <v>5</v>
      </c>
      <c r="D569" s="21">
        <v>2171</v>
      </c>
      <c r="E569" s="21" t="s">
        <v>1622</v>
      </c>
      <c r="F569" s="21" t="s">
        <v>2355</v>
      </c>
      <c r="G569" s="21" t="s">
        <v>1623</v>
      </c>
      <c r="H569" s="22">
        <v>44895</v>
      </c>
      <c r="I569" s="22">
        <v>44895</v>
      </c>
      <c r="J569" s="23">
        <v>142768</v>
      </c>
      <c r="K569" s="23">
        <v>142768</v>
      </c>
      <c r="L569" s="24" t="s">
        <v>1478</v>
      </c>
      <c r="M569" s="21" t="s">
        <v>1478</v>
      </c>
      <c r="N569" s="25">
        <v>0</v>
      </c>
      <c r="O569" s="21"/>
      <c r="P569" s="25">
        <v>0</v>
      </c>
      <c r="Q569" s="25">
        <v>0</v>
      </c>
      <c r="R569" s="21"/>
      <c r="S569" s="26"/>
      <c r="T569" s="21"/>
      <c r="U569" s="25">
        <v>0</v>
      </c>
      <c r="V569" s="25" t="e">
        <v>#N/A</v>
      </c>
      <c r="W569" s="21"/>
      <c r="X569" s="26"/>
      <c r="Y569" s="26"/>
      <c r="Z569" s="26"/>
      <c r="AA569" s="25">
        <v>0</v>
      </c>
      <c r="AB569" s="25">
        <v>0</v>
      </c>
      <c r="AC569" s="25">
        <v>0</v>
      </c>
      <c r="AD569" s="25">
        <v>0</v>
      </c>
      <c r="AE569" s="25">
        <v>0</v>
      </c>
      <c r="AF569" s="25">
        <v>0</v>
      </c>
      <c r="AG569" s="21"/>
      <c r="AH569" s="21"/>
      <c r="AI569" s="21"/>
      <c r="AJ569" s="25">
        <v>0</v>
      </c>
    </row>
    <row r="570" spans="1:36" hidden="1">
      <c r="A570" s="20">
        <v>900014785</v>
      </c>
      <c r="B570" s="21" t="s">
        <v>41</v>
      </c>
      <c r="C570" s="21" t="s">
        <v>5</v>
      </c>
      <c r="D570" s="21">
        <v>2172</v>
      </c>
      <c r="E570" s="21" t="s">
        <v>1624</v>
      </c>
      <c r="F570" s="21" t="s">
        <v>2356</v>
      </c>
      <c r="G570" s="21" t="s">
        <v>1625</v>
      </c>
      <c r="H570" s="22">
        <v>44895</v>
      </c>
      <c r="I570" s="22">
        <v>44895</v>
      </c>
      <c r="J570" s="23">
        <v>177568</v>
      </c>
      <c r="K570" s="23">
        <v>177568</v>
      </c>
      <c r="L570" s="24" t="s">
        <v>1478</v>
      </c>
      <c r="M570" s="21" t="s">
        <v>1478</v>
      </c>
      <c r="N570" s="25">
        <v>0</v>
      </c>
      <c r="O570" s="21"/>
      <c r="P570" s="25">
        <v>0</v>
      </c>
      <c r="Q570" s="25">
        <v>0</v>
      </c>
      <c r="R570" s="21"/>
      <c r="S570" s="26"/>
      <c r="T570" s="21"/>
      <c r="U570" s="25">
        <v>0</v>
      </c>
      <c r="V570" s="25" t="e">
        <v>#N/A</v>
      </c>
      <c r="W570" s="21"/>
      <c r="X570" s="26"/>
      <c r="Y570" s="26"/>
      <c r="Z570" s="26"/>
      <c r="AA570" s="25">
        <v>0</v>
      </c>
      <c r="AB570" s="25">
        <v>0</v>
      </c>
      <c r="AC570" s="25">
        <v>0</v>
      </c>
      <c r="AD570" s="25">
        <v>0</v>
      </c>
      <c r="AE570" s="25">
        <v>0</v>
      </c>
      <c r="AF570" s="25">
        <v>0</v>
      </c>
      <c r="AG570" s="21"/>
      <c r="AH570" s="21"/>
      <c r="AI570" s="21"/>
      <c r="AJ570" s="25">
        <v>0</v>
      </c>
    </row>
    <row r="571" spans="1:36" hidden="1">
      <c r="A571" s="20">
        <v>900014785</v>
      </c>
      <c r="B571" s="21" t="s">
        <v>41</v>
      </c>
      <c r="C571" s="21" t="s">
        <v>5</v>
      </c>
      <c r="D571" s="21">
        <v>2173</v>
      </c>
      <c r="E571" s="21" t="s">
        <v>1626</v>
      </c>
      <c r="F571" s="21" t="s">
        <v>2357</v>
      </c>
      <c r="G571" s="21" t="s">
        <v>1627</v>
      </c>
      <c r="H571" s="22">
        <v>44895</v>
      </c>
      <c r="I571" s="22">
        <v>44895</v>
      </c>
      <c r="J571" s="23">
        <v>181268</v>
      </c>
      <c r="K571" s="23">
        <v>181268</v>
      </c>
      <c r="L571" s="24" t="s">
        <v>1478</v>
      </c>
      <c r="M571" s="21" t="s">
        <v>1478</v>
      </c>
      <c r="N571" s="25">
        <v>0</v>
      </c>
      <c r="O571" s="21"/>
      <c r="P571" s="25">
        <v>0</v>
      </c>
      <c r="Q571" s="25">
        <v>0</v>
      </c>
      <c r="R571" s="21"/>
      <c r="S571" s="26"/>
      <c r="T571" s="21"/>
      <c r="U571" s="25">
        <v>0</v>
      </c>
      <c r="V571" s="25" t="e">
        <v>#N/A</v>
      </c>
      <c r="W571" s="21"/>
      <c r="X571" s="26"/>
      <c r="Y571" s="26"/>
      <c r="Z571" s="26"/>
      <c r="AA571" s="25">
        <v>0</v>
      </c>
      <c r="AB571" s="25">
        <v>0</v>
      </c>
      <c r="AC571" s="25">
        <v>0</v>
      </c>
      <c r="AD571" s="25">
        <v>0</v>
      </c>
      <c r="AE571" s="25">
        <v>0</v>
      </c>
      <c r="AF571" s="25">
        <v>0</v>
      </c>
      <c r="AG571" s="21"/>
      <c r="AH571" s="21"/>
      <c r="AI571" s="21"/>
      <c r="AJ571" s="25">
        <v>0</v>
      </c>
    </row>
    <row r="572" spans="1:36" hidden="1">
      <c r="A572" s="20">
        <v>900014785</v>
      </c>
      <c r="B572" s="21" t="s">
        <v>41</v>
      </c>
      <c r="C572" s="21" t="s">
        <v>5</v>
      </c>
      <c r="D572" s="21">
        <v>2195</v>
      </c>
      <c r="E572" s="21" t="s">
        <v>1628</v>
      </c>
      <c r="F572" s="21" t="s">
        <v>2358</v>
      </c>
      <c r="G572" s="21" t="s">
        <v>1629</v>
      </c>
      <c r="H572" s="22">
        <v>44939</v>
      </c>
      <c r="I572" s="22">
        <v>44939</v>
      </c>
      <c r="J572" s="23">
        <v>177567.66</v>
      </c>
      <c r="K572" s="23">
        <v>177567.66</v>
      </c>
      <c r="L572" s="24" t="s">
        <v>1478</v>
      </c>
      <c r="M572" s="21" t="s">
        <v>1478</v>
      </c>
      <c r="N572" s="25">
        <v>0</v>
      </c>
      <c r="O572" s="21"/>
      <c r="P572" s="25">
        <v>0</v>
      </c>
      <c r="Q572" s="25">
        <v>0</v>
      </c>
      <c r="R572" s="21"/>
      <c r="S572" s="26"/>
      <c r="T572" s="21"/>
      <c r="U572" s="25">
        <v>0</v>
      </c>
      <c r="V572" s="25" t="e">
        <v>#N/A</v>
      </c>
      <c r="W572" s="21"/>
      <c r="X572" s="26"/>
      <c r="Y572" s="26"/>
      <c r="Z572" s="26"/>
      <c r="AA572" s="25">
        <v>0</v>
      </c>
      <c r="AB572" s="25">
        <v>0</v>
      </c>
      <c r="AC572" s="25">
        <v>0</v>
      </c>
      <c r="AD572" s="25">
        <v>0</v>
      </c>
      <c r="AE572" s="25">
        <v>0</v>
      </c>
      <c r="AF572" s="25">
        <v>0</v>
      </c>
      <c r="AG572" s="21"/>
      <c r="AH572" s="21"/>
      <c r="AI572" s="21"/>
      <c r="AJ572" s="25">
        <v>0</v>
      </c>
    </row>
    <row r="573" spans="1:36" hidden="1">
      <c r="A573" s="20">
        <v>900014785</v>
      </c>
      <c r="B573" s="21" t="s">
        <v>41</v>
      </c>
      <c r="C573" s="21" t="s">
        <v>5</v>
      </c>
      <c r="D573" s="21">
        <v>2207</v>
      </c>
      <c r="E573" s="21" t="s">
        <v>1630</v>
      </c>
      <c r="F573" s="21" t="s">
        <v>2359</v>
      </c>
      <c r="G573" s="21" t="s">
        <v>1631</v>
      </c>
      <c r="H573" s="22">
        <v>44939</v>
      </c>
      <c r="I573" s="22">
        <v>44939</v>
      </c>
      <c r="J573" s="23">
        <v>116840</v>
      </c>
      <c r="K573" s="23">
        <v>116840</v>
      </c>
      <c r="L573" s="24" t="s">
        <v>1478</v>
      </c>
      <c r="M573" s="21" t="s">
        <v>1478</v>
      </c>
      <c r="N573" s="25">
        <v>0</v>
      </c>
      <c r="O573" s="21"/>
      <c r="P573" s="25">
        <v>0</v>
      </c>
      <c r="Q573" s="25">
        <v>0</v>
      </c>
      <c r="R573" s="21"/>
      <c r="S573" s="26"/>
      <c r="T573" s="21"/>
      <c r="U573" s="25">
        <v>0</v>
      </c>
      <c r="V573" s="25" t="e">
        <v>#N/A</v>
      </c>
      <c r="W573" s="21"/>
      <c r="X573" s="26"/>
      <c r="Y573" s="26"/>
      <c r="Z573" s="26"/>
      <c r="AA573" s="25">
        <v>0</v>
      </c>
      <c r="AB573" s="25">
        <v>0</v>
      </c>
      <c r="AC573" s="25">
        <v>0</v>
      </c>
      <c r="AD573" s="25">
        <v>0</v>
      </c>
      <c r="AE573" s="25">
        <v>0</v>
      </c>
      <c r="AF573" s="25">
        <v>0</v>
      </c>
      <c r="AG573" s="21"/>
      <c r="AH573" s="21"/>
      <c r="AI573" s="21"/>
      <c r="AJ573" s="25">
        <v>0</v>
      </c>
    </row>
    <row r="574" spans="1:36" hidden="1">
      <c r="A574" s="20">
        <v>900014785</v>
      </c>
      <c r="B574" s="21" t="s">
        <v>41</v>
      </c>
      <c r="C574" s="21" t="s">
        <v>5</v>
      </c>
      <c r="D574" s="21">
        <v>2208</v>
      </c>
      <c r="E574" s="21" t="s">
        <v>1632</v>
      </c>
      <c r="F574" s="21" t="s">
        <v>2360</v>
      </c>
      <c r="G574" s="21" t="s">
        <v>1633</v>
      </c>
      <c r="H574" s="22">
        <v>44939</v>
      </c>
      <c r="I574" s="22">
        <v>44939</v>
      </c>
      <c r="J574" s="23">
        <v>116840</v>
      </c>
      <c r="K574" s="23">
        <v>116840</v>
      </c>
      <c r="L574" s="24" t="s">
        <v>1478</v>
      </c>
      <c r="M574" s="21" t="s">
        <v>1478</v>
      </c>
      <c r="N574" s="25">
        <v>0</v>
      </c>
      <c r="O574" s="21"/>
      <c r="P574" s="25">
        <v>0</v>
      </c>
      <c r="Q574" s="25">
        <v>0</v>
      </c>
      <c r="R574" s="21"/>
      <c r="S574" s="26"/>
      <c r="T574" s="21"/>
      <c r="U574" s="25">
        <v>0</v>
      </c>
      <c r="V574" s="25" t="e">
        <v>#N/A</v>
      </c>
      <c r="W574" s="21"/>
      <c r="X574" s="26"/>
      <c r="Y574" s="26"/>
      <c r="Z574" s="26"/>
      <c r="AA574" s="25">
        <v>0</v>
      </c>
      <c r="AB574" s="25">
        <v>0</v>
      </c>
      <c r="AC574" s="25">
        <v>0</v>
      </c>
      <c r="AD574" s="25">
        <v>0</v>
      </c>
      <c r="AE574" s="25">
        <v>0</v>
      </c>
      <c r="AF574" s="25">
        <v>0</v>
      </c>
      <c r="AG574" s="21"/>
      <c r="AH574" s="21"/>
      <c r="AI574" s="21"/>
      <c r="AJ574" s="25">
        <v>0</v>
      </c>
    </row>
    <row r="575" spans="1:36" hidden="1">
      <c r="A575" s="20">
        <v>900014785</v>
      </c>
      <c r="B575" s="21" t="s">
        <v>41</v>
      </c>
      <c r="C575" s="21" t="s">
        <v>5</v>
      </c>
      <c r="D575" s="21">
        <v>2209</v>
      </c>
      <c r="E575" s="21" t="s">
        <v>1634</v>
      </c>
      <c r="F575" s="21" t="s">
        <v>2361</v>
      </c>
      <c r="G575" s="21" t="s">
        <v>1635</v>
      </c>
      <c r="H575" s="22">
        <v>44939</v>
      </c>
      <c r="I575" s="22">
        <v>44939</v>
      </c>
      <c r="J575" s="23">
        <v>178164</v>
      </c>
      <c r="K575" s="23">
        <v>178164</v>
      </c>
      <c r="L575" s="24" t="s">
        <v>1478</v>
      </c>
      <c r="M575" s="21" t="s">
        <v>1478</v>
      </c>
      <c r="N575" s="25">
        <v>0</v>
      </c>
      <c r="O575" s="21"/>
      <c r="P575" s="25">
        <v>0</v>
      </c>
      <c r="Q575" s="25">
        <v>0</v>
      </c>
      <c r="R575" s="21"/>
      <c r="S575" s="26"/>
      <c r="T575" s="21"/>
      <c r="U575" s="25">
        <v>0</v>
      </c>
      <c r="V575" s="25" t="e">
        <v>#N/A</v>
      </c>
      <c r="W575" s="21"/>
      <c r="X575" s="26"/>
      <c r="Y575" s="26"/>
      <c r="Z575" s="26"/>
      <c r="AA575" s="25">
        <v>0</v>
      </c>
      <c r="AB575" s="25">
        <v>0</v>
      </c>
      <c r="AC575" s="25">
        <v>0</v>
      </c>
      <c r="AD575" s="25">
        <v>0</v>
      </c>
      <c r="AE575" s="25">
        <v>0</v>
      </c>
      <c r="AF575" s="25">
        <v>0</v>
      </c>
      <c r="AG575" s="21"/>
      <c r="AH575" s="21"/>
      <c r="AI575" s="21"/>
      <c r="AJ575" s="25">
        <v>0</v>
      </c>
    </row>
    <row r="576" spans="1:36" hidden="1">
      <c r="A576" s="20">
        <v>900014785</v>
      </c>
      <c r="B576" s="21" t="s">
        <v>41</v>
      </c>
      <c r="C576" s="21" t="s">
        <v>5</v>
      </c>
      <c r="D576" s="21">
        <v>2210</v>
      </c>
      <c r="E576" s="21" t="s">
        <v>1636</v>
      </c>
      <c r="F576" s="21" t="s">
        <v>2362</v>
      </c>
      <c r="G576" s="21" t="s">
        <v>1637</v>
      </c>
      <c r="H576" s="22">
        <v>44939</v>
      </c>
      <c r="I576" s="22">
        <v>44939</v>
      </c>
      <c r="J576" s="23">
        <v>178164</v>
      </c>
      <c r="K576" s="23">
        <v>178164</v>
      </c>
      <c r="L576" s="24" t="s">
        <v>1478</v>
      </c>
      <c r="M576" s="21" t="s">
        <v>1478</v>
      </c>
      <c r="N576" s="25">
        <v>0</v>
      </c>
      <c r="O576" s="21"/>
      <c r="P576" s="25">
        <v>0</v>
      </c>
      <c r="Q576" s="25">
        <v>0</v>
      </c>
      <c r="R576" s="21"/>
      <c r="S576" s="26"/>
      <c r="T576" s="21"/>
      <c r="U576" s="25">
        <v>0</v>
      </c>
      <c r="V576" s="25" t="e">
        <v>#N/A</v>
      </c>
      <c r="W576" s="21"/>
      <c r="X576" s="26"/>
      <c r="Y576" s="26"/>
      <c r="Z576" s="26"/>
      <c r="AA576" s="25">
        <v>0</v>
      </c>
      <c r="AB576" s="25">
        <v>0</v>
      </c>
      <c r="AC576" s="25">
        <v>0</v>
      </c>
      <c r="AD576" s="25">
        <v>0</v>
      </c>
      <c r="AE576" s="25">
        <v>0</v>
      </c>
      <c r="AF576" s="25">
        <v>0</v>
      </c>
      <c r="AG576" s="21"/>
      <c r="AH576" s="21"/>
      <c r="AI576" s="21"/>
      <c r="AJ576" s="25">
        <v>0</v>
      </c>
    </row>
    <row r="577" spans="1:36" hidden="1">
      <c r="A577" s="20">
        <v>900014785</v>
      </c>
      <c r="B577" s="21" t="s">
        <v>41</v>
      </c>
      <c r="C577" s="21" t="s">
        <v>5</v>
      </c>
      <c r="D577" s="21">
        <v>2211</v>
      </c>
      <c r="E577" s="21" t="s">
        <v>1638</v>
      </c>
      <c r="F577" s="21" t="s">
        <v>2363</v>
      </c>
      <c r="G577" s="21" t="s">
        <v>1639</v>
      </c>
      <c r="H577" s="22">
        <v>44939</v>
      </c>
      <c r="I577" s="22">
        <v>44939</v>
      </c>
      <c r="J577" s="23">
        <v>178164</v>
      </c>
      <c r="K577" s="23">
        <v>178164</v>
      </c>
      <c r="L577" s="24" t="s">
        <v>1478</v>
      </c>
      <c r="M577" s="21" t="s">
        <v>1478</v>
      </c>
      <c r="N577" s="25">
        <v>0</v>
      </c>
      <c r="O577" s="21"/>
      <c r="P577" s="25">
        <v>0</v>
      </c>
      <c r="Q577" s="25">
        <v>0</v>
      </c>
      <c r="R577" s="21"/>
      <c r="S577" s="26"/>
      <c r="T577" s="21"/>
      <c r="U577" s="25">
        <v>0</v>
      </c>
      <c r="V577" s="25" t="e">
        <v>#N/A</v>
      </c>
      <c r="W577" s="21"/>
      <c r="X577" s="26"/>
      <c r="Y577" s="26"/>
      <c r="Z577" s="26"/>
      <c r="AA577" s="25">
        <v>0</v>
      </c>
      <c r="AB577" s="25">
        <v>0</v>
      </c>
      <c r="AC577" s="25">
        <v>0</v>
      </c>
      <c r="AD577" s="25">
        <v>0</v>
      </c>
      <c r="AE577" s="25">
        <v>0</v>
      </c>
      <c r="AF577" s="25">
        <v>0</v>
      </c>
      <c r="AG577" s="21"/>
      <c r="AH577" s="21"/>
      <c r="AI577" s="21"/>
      <c r="AJ577" s="25">
        <v>0</v>
      </c>
    </row>
    <row r="578" spans="1:36" hidden="1">
      <c r="A578" s="20">
        <v>900014785</v>
      </c>
      <c r="B578" s="21" t="s">
        <v>41</v>
      </c>
      <c r="C578" s="21" t="s">
        <v>5</v>
      </c>
      <c r="D578" s="21">
        <v>2212</v>
      </c>
      <c r="E578" s="21" t="s">
        <v>1640</v>
      </c>
      <c r="F578" s="21" t="s">
        <v>2364</v>
      </c>
      <c r="G578" s="21" t="s">
        <v>1641</v>
      </c>
      <c r="H578" s="22">
        <v>44939</v>
      </c>
      <c r="I578" s="22">
        <v>44939</v>
      </c>
      <c r="J578" s="23">
        <v>174464</v>
      </c>
      <c r="K578" s="23">
        <v>174464</v>
      </c>
      <c r="L578" s="24" t="s">
        <v>1478</v>
      </c>
      <c r="M578" s="21" t="s">
        <v>1478</v>
      </c>
      <c r="N578" s="25">
        <v>0</v>
      </c>
      <c r="O578" s="21"/>
      <c r="P578" s="25">
        <v>0</v>
      </c>
      <c r="Q578" s="25">
        <v>0</v>
      </c>
      <c r="R578" s="21"/>
      <c r="S578" s="26"/>
      <c r="T578" s="21"/>
      <c r="U578" s="25">
        <v>0</v>
      </c>
      <c r="V578" s="25" t="e">
        <v>#N/A</v>
      </c>
      <c r="W578" s="21"/>
      <c r="X578" s="26"/>
      <c r="Y578" s="26"/>
      <c r="Z578" s="26"/>
      <c r="AA578" s="25">
        <v>0</v>
      </c>
      <c r="AB578" s="25">
        <v>0</v>
      </c>
      <c r="AC578" s="25">
        <v>0</v>
      </c>
      <c r="AD578" s="25">
        <v>0</v>
      </c>
      <c r="AE578" s="25">
        <v>0</v>
      </c>
      <c r="AF578" s="25">
        <v>0</v>
      </c>
      <c r="AG578" s="21"/>
      <c r="AH578" s="21"/>
      <c r="AI578" s="21"/>
      <c r="AJ578" s="25">
        <v>0</v>
      </c>
    </row>
    <row r="579" spans="1:36" hidden="1">
      <c r="A579" s="20">
        <v>900014785</v>
      </c>
      <c r="B579" s="21" t="s">
        <v>41</v>
      </c>
      <c r="C579" s="21" t="s">
        <v>5</v>
      </c>
      <c r="D579" s="21">
        <v>2213</v>
      </c>
      <c r="E579" s="21" t="s">
        <v>1642</v>
      </c>
      <c r="F579" s="21" t="s">
        <v>2365</v>
      </c>
      <c r="G579" s="21" t="s">
        <v>1643</v>
      </c>
      <c r="H579" s="22">
        <v>44939</v>
      </c>
      <c r="I579" s="22">
        <v>44939</v>
      </c>
      <c r="J579" s="23">
        <v>154448</v>
      </c>
      <c r="K579" s="23">
        <v>154448</v>
      </c>
      <c r="L579" s="24" t="s">
        <v>1478</v>
      </c>
      <c r="M579" s="21" t="s">
        <v>1478</v>
      </c>
      <c r="N579" s="25">
        <v>0</v>
      </c>
      <c r="O579" s="21"/>
      <c r="P579" s="25">
        <v>0</v>
      </c>
      <c r="Q579" s="25">
        <v>0</v>
      </c>
      <c r="R579" s="21"/>
      <c r="S579" s="26"/>
      <c r="T579" s="21"/>
      <c r="U579" s="25">
        <v>0</v>
      </c>
      <c r="V579" s="25" t="e">
        <v>#N/A</v>
      </c>
      <c r="W579" s="21"/>
      <c r="X579" s="26"/>
      <c r="Y579" s="26"/>
      <c r="Z579" s="26"/>
      <c r="AA579" s="25">
        <v>0</v>
      </c>
      <c r="AB579" s="25">
        <v>0</v>
      </c>
      <c r="AC579" s="25">
        <v>0</v>
      </c>
      <c r="AD579" s="25">
        <v>0</v>
      </c>
      <c r="AE579" s="25">
        <v>0</v>
      </c>
      <c r="AF579" s="25">
        <v>0</v>
      </c>
      <c r="AG579" s="21"/>
      <c r="AH579" s="21"/>
      <c r="AI579" s="21"/>
      <c r="AJ579" s="25">
        <v>0</v>
      </c>
    </row>
    <row r="580" spans="1:36" hidden="1">
      <c r="A580" s="20">
        <v>900014785</v>
      </c>
      <c r="B580" s="21" t="s">
        <v>41</v>
      </c>
      <c r="C580" s="21" t="s">
        <v>5</v>
      </c>
      <c r="D580" s="21">
        <v>2214</v>
      </c>
      <c r="E580" s="21" t="s">
        <v>1644</v>
      </c>
      <c r="F580" s="21" t="s">
        <v>2366</v>
      </c>
      <c r="G580" s="21" t="s">
        <v>1645</v>
      </c>
      <c r="H580" s="22">
        <v>44939</v>
      </c>
      <c r="I580" s="22">
        <v>44939</v>
      </c>
      <c r="J580" s="23">
        <v>154448</v>
      </c>
      <c r="K580" s="23">
        <v>154448</v>
      </c>
      <c r="L580" s="24" t="s">
        <v>1478</v>
      </c>
      <c r="M580" s="21" t="s">
        <v>1478</v>
      </c>
      <c r="N580" s="25">
        <v>0</v>
      </c>
      <c r="O580" s="21"/>
      <c r="P580" s="25">
        <v>0</v>
      </c>
      <c r="Q580" s="25">
        <v>0</v>
      </c>
      <c r="R580" s="21"/>
      <c r="S580" s="26"/>
      <c r="T580" s="21"/>
      <c r="U580" s="25">
        <v>0</v>
      </c>
      <c r="V580" s="25" t="e">
        <v>#N/A</v>
      </c>
      <c r="W580" s="21"/>
      <c r="X580" s="26"/>
      <c r="Y580" s="26"/>
      <c r="Z580" s="26"/>
      <c r="AA580" s="25">
        <v>0</v>
      </c>
      <c r="AB580" s="25">
        <v>0</v>
      </c>
      <c r="AC580" s="25">
        <v>0</v>
      </c>
      <c r="AD580" s="25">
        <v>0</v>
      </c>
      <c r="AE580" s="25">
        <v>0</v>
      </c>
      <c r="AF580" s="25">
        <v>0</v>
      </c>
      <c r="AG580" s="21"/>
      <c r="AH580" s="21"/>
      <c r="AI580" s="21"/>
      <c r="AJ580" s="25">
        <v>0</v>
      </c>
    </row>
    <row r="581" spans="1:36" hidden="1">
      <c r="A581" s="20">
        <v>900014785</v>
      </c>
      <c r="B581" s="21" t="s">
        <v>41</v>
      </c>
      <c r="C581" s="21" t="s">
        <v>5</v>
      </c>
      <c r="D581" s="21">
        <v>2215</v>
      </c>
      <c r="E581" s="21" t="s">
        <v>1646</v>
      </c>
      <c r="F581" s="21" t="s">
        <v>2367</v>
      </c>
      <c r="G581" s="21" t="s">
        <v>1647</v>
      </c>
      <c r="H581" s="22">
        <v>44939</v>
      </c>
      <c r="I581" s="22">
        <v>44939</v>
      </c>
      <c r="J581" s="23">
        <v>154448</v>
      </c>
      <c r="K581" s="23">
        <v>154448</v>
      </c>
      <c r="L581" s="24" t="s">
        <v>1478</v>
      </c>
      <c r="M581" s="21" t="s">
        <v>1478</v>
      </c>
      <c r="N581" s="25">
        <v>0</v>
      </c>
      <c r="O581" s="21"/>
      <c r="P581" s="25">
        <v>0</v>
      </c>
      <c r="Q581" s="25">
        <v>0</v>
      </c>
      <c r="R581" s="21"/>
      <c r="S581" s="26"/>
      <c r="T581" s="21"/>
      <c r="U581" s="25">
        <v>0</v>
      </c>
      <c r="V581" s="25" t="e">
        <v>#N/A</v>
      </c>
      <c r="W581" s="21"/>
      <c r="X581" s="26"/>
      <c r="Y581" s="26"/>
      <c r="Z581" s="26"/>
      <c r="AA581" s="25">
        <v>0</v>
      </c>
      <c r="AB581" s="25">
        <v>0</v>
      </c>
      <c r="AC581" s="25">
        <v>0</v>
      </c>
      <c r="AD581" s="25">
        <v>0</v>
      </c>
      <c r="AE581" s="25">
        <v>0</v>
      </c>
      <c r="AF581" s="25">
        <v>0</v>
      </c>
      <c r="AG581" s="21"/>
      <c r="AH581" s="21"/>
      <c r="AI581" s="21"/>
      <c r="AJ581" s="25">
        <v>0</v>
      </c>
    </row>
    <row r="582" spans="1:36" hidden="1">
      <c r="A582" s="20">
        <v>900014785</v>
      </c>
      <c r="B582" s="21" t="s">
        <v>41</v>
      </c>
      <c r="C582" s="21" t="s">
        <v>5</v>
      </c>
      <c r="D582" s="21">
        <v>2217</v>
      </c>
      <c r="E582" s="21" t="s">
        <v>1648</v>
      </c>
      <c r="F582" s="21" t="s">
        <v>2368</v>
      </c>
      <c r="G582" s="21" t="s">
        <v>1649</v>
      </c>
      <c r="H582" s="22">
        <v>44939</v>
      </c>
      <c r="I582" s="22">
        <v>44939</v>
      </c>
      <c r="J582" s="23">
        <v>139748</v>
      </c>
      <c r="K582" s="23">
        <v>139748</v>
      </c>
      <c r="L582" s="24" t="s">
        <v>1478</v>
      </c>
      <c r="M582" s="21" t="s">
        <v>1478</v>
      </c>
      <c r="N582" s="25">
        <v>0</v>
      </c>
      <c r="O582" s="21"/>
      <c r="P582" s="25">
        <v>0</v>
      </c>
      <c r="Q582" s="25">
        <v>0</v>
      </c>
      <c r="R582" s="21"/>
      <c r="S582" s="26"/>
      <c r="T582" s="21"/>
      <c r="U582" s="25">
        <v>0</v>
      </c>
      <c r="V582" s="25" t="e">
        <v>#N/A</v>
      </c>
      <c r="W582" s="21"/>
      <c r="X582" s="26"/>
      <c r="Y582" s="26"/>
      <c r="Z582" s="26"/>
      <c r="AA582" s="25">
        <v>0</v>
      </c>
      <c r="AB582" s="25">
        <v>0</v>
      </c>
      <c r="AC582" s="25">
        <v>0</v>
      </c>
      <c r="AD582" s="25">
        <v>0</v>
      </c>
      <c r="AE582" s="25">
        <v>0</v>
      </c>
      <c r="AF582" s="25">
        <v>0</v>
      </c>
      <c r="AG582" s="21"/>
      <c r="AH582" s="21"/>
      <c r="AI582" s="21"/>
      <c r="AJ582" s="25">
        <v>0</v>
      </c>
    </row>
    <row r="583" spans="1:36" hidden="1">
      <c r="A583" s="20">
        <v>900014785</v>
      </c>
      <c r="B583" s="21" t="s">
        <v>41</v>
      </c>
      <c r="C583" s="21" t="s">
        <v>5</v>
      </c>
      <c r="D583" s="21">
        <v>2241</v>
      </c>
      <c r="E583" s="21" t="s">
        <v>1650</v>
      </c>
      <c r="F583" s="21" t="s">
        <v>2369</v>
      </c>
      <c r="G583" s="21" t="s">
        <v>1651</v>
      </c>
      <c r="H583" s="22">
        <v>44952</v>
      </c>
      <c r="I583" s="22">
        <v>44952</v>
      </c>
      <c r="J583" s="23">
        <v>34594</v>
      </c>
      <c r="K583" s="23">
        <v>34594</v>
      </c>
      <c r="L583" s="24" t="s">
        <v>1478</v>
      </c>
      <c r="M583" s="21" t="s">
        <v>1478</v>
      </c>
      <c r="N583" s="25">
        <v>0</v>
      </c>
      <c r="O583" s="21"/>
      <c r="P583" s="25">
        <v>0</v>
      </c>
      <c r="Q583" s="25">
        <v>0</v>
      </c>
      <c r="R583" s="21"/>
      <c r="S583" s="26"/>
      <c r="T583" s="21"/>
      <c r="U583" s="25">
        <v>0</v>
      </c>
      <c r="V583" s="25" t="e">
        <v>#N/A</v>
      </c>
      <c r="W583" s="21"/>
      <c r="X583" s="26"/>
      <c r="Y583" s="26"/>
      <c r="Z583" s="26"/>
      <c r="AA583" s="25">
        <v>0</v>
      </c>
      <c r="AB583" s="25">
        <v>0</v>
      </c>
      <c r="AC583" s="25">
        <v>0</v>
      </c>
      <c r="AD583" s="25">
        <v>0</v>
      </c>
      <c r="AE583" s="25">
        <v>0</v>
      </c>
      <c r="AF583" s="25">
        <v>0</v>
      </c>
      <c r="AG583" s="21"/>
      <c r="AH583" s="21"/>
      <c r="AI583" s="21"/>
      <c r="AJ583" s="25">
        <v>0</v>
      </c>
    </row>
    <row r="584" spans="1:36" hidden="1">
      <c r="A584" s="20">
        <v>900014785</v>
      </c>
      <c r="B584" s="21" t="s">
        <v>41</v>
      </c>
      <c r="C584" s="21" t="s">
        <v>5</v>
      </c>
      <c r="D584" s="21">
        <v>2242</v>
      </c>
      <c r="E584" s="21" t="s">
        <v>1652</v>
      </c>
      <c r="F584" s="21" t="s">
        <v>2370</v>
      </c>
      <c r="G584" s="21" t="s">
        <v>1653</v>
      </c>
      <c r="H584" s="22">
        <v>44952</v>
      </c>
      <c r="I584" s="22">
        <v>44952</v>
      </c>
      <c r="J584" s="23">
        <v>19894</v>
      </c>
      <c r="K584" s="23">
        <v>19894</v>
      </c>
      <c r="L584" s="24" t="s">
        <v>1478</v>
      </c>
      <c r="M584" s="21" t="s">
        <v>1478</v>
      </c>
      <c r="N584" s="25">
        <v>0</v>
      </c>
      <c r="O584" s="21"/>
      <c r="P584" s="25">
        <v>0</v>
      </c>
      <c r="Q584" s="25">
        <v>0</v>
      </c>
      <c r="R584" s="21"/>
      <c r="S584" s="26"/>
      <c r="T584" s="21"/>
      <c r="U584" s="25">
        <v>0</v>
      </c>
      <c r="V584" s="25" t="e">
        <v>#N/A</v>
      </c>
      <c r="W584" s="21"/>
      <c r="X584" s="26"/>
      <c r="Y584" s="26"/>
      <c r="Z584" s="26"/>
      <c r="AA584" s="25">
        <v>0</v>
      </c>
      <c r="AB584" s="25">
        <v>0</v>
      </c>
      <c r="AC584" s="25">
        <v>0</v>
      </c>
      <c r="AD584" s="25">
        <v>0</v>
      </c>
      <c r="AE584" s="25">
        <v>0</v>
      </c>
      <c r="AF584" s="25">
        <v>0</v>
      </c>
      <c r="AG584" s="21"/>
      <c r="AH584" s="21"/>
      <c r="AI584" s="21"/>
      <c r="AJ584" s="25">
        <v>0</v>
      </c>
    </row>
    <row r="585" spans="1:36" hidden="1">
      <c r="A585" s="20">
        <v>900014785</v>
      </c>
      <c r="B585" s="21" t="s">
        <v>41</v>
      </c>
      <c r="C585" s="21" t="s">
        <v>5</v>
      </c>
      <c r="D585" s="21">
        <v>2243</v>
      </c>
      <c r="E585" s="21" t="s">
        <v>1654</v>
      </c>
      <c r="F585" s="21" t="s">
        <v>2371</v>
      </c>
      <c r="G585" s="21" t="s">
        <v>1655</v>
      </c>
      <c r="H585" s="22">
        <v>44952</v>
      </c>
      <c r="I585" s="22">
        <v>44952</v>
      </c>
      <c r="J585" s="23">
        <v>102140</v>
      </c>
      <c r="K585" s="23">
        <v>102140</v>
      </c>
      <c r="L585" s="24" t="s">
        <v>1478</v>
      </c>
      <c r="M585" s="21" t="s">
        <v>1478</v>
      </c>
      <c r="N585" s="25">
        <v>0</v>
      </c>
      <c r="O585" s="21"/>
      <c r="P585" s="25">
        <v>0</v>
      </c>
      <c r="Q585" s="25">
        <v>0</v>
      </c>
      <c r="R585" s="21"/>
      <c r="S585" s="26"/>
      <c r="T585" s="21"/>
      <c r="U585" s="25">
        <v>0</v>
      </c>
      <c r="V585" s="25" t="e">
        <v>#N/A</v>
      </c>
      <c r="W585" s="21"/>
      <c r="X585" s="26"/>
      <c r="Y585" s="26"/>
      <c r="Z585" s="26"/>
      <c r="AA585" s="25">
        <v>0</v>
      </c>
      <c r="AB585" s="25">
        <v>0</v>
      </c>
      <c r="AC585" s="25">
        <v>0</v>
      </c>
      <c r="AD585" s="25">
        <v>0</v>
      </c>
      <c r="AE585" s="25">
        <v>0</v>
      </c>
      <c r="AF585" s="25">
        <v>0</v>
      </c>
      <c r="AG585" s="21"/>
      <c r="AH585" s="21"/>
      <c r="AI585" s="21"/>
      <c r="AJ585" s="25">
        <v>0</v>
      </c>
    </row>
    <row r="586" spans="1:36" hidden="1">
      <c r="A586" s="20">
        <v>900014785</v>
      </c>
      <c r="B586" s="21" t="s">
        <v>41</v>
      </c>
      <c r="C586" s="21" t="s">
        <v>5</v>
      </c>
      <c r="D586" s="21">
        <v>2244</v>
      </c>
      <c r="E586" s="21" t="s">
        <v>1656</v>
      </c>
      <c r="F586" s="21" t="s">
        <v>2372</v>
      </c>
      <c r="G586" s="21" t="s">
        <v>1657</v>
      </c>
      <c r="H586" s="22">
        <v>44952</v>
      </c>
      <c r="I586" s="22">
        <v>44952</v>
      </c>
      <c r="J586" s="23">
        <v>102140</v>
      </c>
      <c r="K586" s="23">
        <v>102140</v>
      </c>
      <c r="L586" s="24" t="s">
        <v>1478</v>
      </c>
      <c r="M586" s="21" t="s">
        <v>1478</v>
      </c>
      <c r="N586" s="25">
        <v>0</v>
      </c>
      <c r="O586" s="21"/>
      <c r="P586" s="25">
        <v>0</v>
      </c>
      <c r="Q586" s="25">
        <v>0</v>
      </c>
      <c r="R586" s="21"/>
      <c r="S586" s="26"/>
      <c r="T586" s="21"/>
      <c r="U586" s="25">
        <v>0</v>
      </c>
      <c r="V586" s="25" t="e">
        <v>#N/A</v>
      </c>
      <c r="W586" s="21"/>
      <c r="X586" s="26"/>
      <c r="Y586" s="26"/>
      <c r="Z586" s="26"/>
      <c r="AA586" s="25">
        <v>0</v>
      </c>
      <c r="AB586" s="25">
        <v>0</v>
      </c>
      <c r="AC586" s="25">
        <v>0</v>
      </c>
      <c r="AD586" s="25">
        <v>0</v>
      </c>
      <c r="AE586" s="25">
        <v>0</v>
      </c>
      <c r="AF586" s="25">
        <v>0</v>
      </c>
      <c r="AG586" s="21"/>
      <c r="AH586" s="21"/>
      <c r="AI586" s="21"/>
      <c r="AJ586" s="25">
        <v>0</v>
      </c>
    </row>
    <row r="587" spans="1:36" hidden="1">
      <c r="A587" s="20">
        <v>900014785</v>
      </c>
      <c r="B587" s="21" t="s">
        <v>41</v>
      </c>
      <c r="C587" s="21" t="s">
        <v>5</v>
      </c>
      <c r="D587" s="21">
        <v>2245</v>
      </c>
      <c r="E587" s="21" t="s">
        <v>1658</v>
      </c>
      <c r="F587" s="21" t="s">
        <v>2373</v>
      </c>
      <c r="G587" s="21" t="s">
        <v>1659</v>
      </c>
      <c r="H587" s="22">
        <v>44952</v>
      </c>
      <c r="I587" s="22">
        <v>44952</v>
      </c>
      <c r="J587" s="23">
        <v>181267.66</v>
      </c>
      <c r="K587" s="23">
        <v>181267.66</v>
      </c>
      <c r="L587" s="24" t="s">
        <v>1478</v>
      </c>
      <c r="M587" s="21" t="s">
        <v>1478</v>
      </c>
      <c r="N587" s="25">
        <v>0</v>
      </c>
      <c r="O587" s="21"/>
      <c r="P587" s="25">
        <v>0</v>
      </c>
      <c r="Q587" s="25">
        <v>0</v>
      </c>
      <c r="R587" s="21"/>
      <c r="S587" s="26"/>
      <c r="T587" s="21"/>
      <c r="U587" s="25">
        <v>0</v>
      </c>
      <c r="V587" s="25" t="e">
        <v>#N/A</v>
      </c>
      <c r="W587" s="21"/>
      <c r="X587" s="26"/>
      <c r="Y587" s="26"/>
      <c r="Z587" s="26"/>
      <c r="AA587" s="25">
        <v>0</v>
      </c>
      <c r="AB587" s="25">
        <v>0</v>
      </c>
      <c r="AC587" s="25">
        <v>0</v>
      </c>
      <c r="AD587" s="25">
        <v>0</v>
      </c>
      <c r="AE587" s="25">
        <v>0</v>
      </c>
      <c r="AF587" s="25">
        <v>0</v>
      </c>
      <c r="AG587" s="21"/>
      <c r="AH587" s="21"/>
      <c r="AI587" s="21"/>
      <c r="AJ587" s="25">
        <v>0</v>
      </c>
    </row>
    <row r="588" spans="1:36" hidden="1">
      <c r="A588" s="20">
        <v>900014785</v>
      </c>
      <c r="B588" s="21" t="s">
        <v>41</v>
      </c>
      <c r="C588" s="21" t="s">
        <v>5</v>
      </c>
      <c r="D588" s="21">
        <v>2246</v>
      </c>
      <c r="E588" s="21" t="s">
        <v>1660</v>
      </c>
      <c r="F588" s="21" t="s">
        <v>2374</v>
      </c>
      <c r="G588" s="21" t="s">
        <v>1661</v>
      </c>
      <c r="H588" s="22">
        <v>44952</v>
      </c>
      <c r="I588" s="22">
        <v>44952</v>
      </c>
      <c r="J588" s="23">
        <v>86460</v>
      </c>
      <c r="K588" s="23">
        <v>86460</v>
      </c>
      <c r="L588" s="24" t="s">
        <v>1478</v>
      </c>
      <c r="M588" s="21" t="s">
        <v>1478</v>
      </c>
      <c r="N588" s="25">
        <v>0</v>
      </c>
      <c r="O588" s="21"/>
      <c r="P588" s="25">
        <v>0</v>
      </c>
      <c r="Q588" s="25">
        <v>0</v>
      </c>
      <c r="R588" s="21"/>
      <c r="S588" s="26"/>
      <c r="T588" s="21"/>
      <c r="U588" s="25">
        <v>0</v>
      </c>
      <c r="V588" s="25" t="e">
        <v>#N/A</v>
      </c>
      <c r="W588" s="21"/>
      <c r="X588" s="26"/>
      <c r="Y588" s="26"/>
      <c r="Z588" s="26"/>
      <c r="AA588" s="25">
        <v>0</v>
      </c>
      <c r="AB588" s="25">
        <v>0</v>
      </c>
      <c r="AC588" s="25">
        <v>0</v>
      </c>
      <c r="AD588" s="25">
        <v>0</v>
      </c>
      <c r="AE588" s="25">
        <v>0</v>
      </c>
      <c r="AF588" s="25">
        <v>0</v>
      </c>
      <c r="AG588" s="21"/>
      <c r="AH588" s="21"/>
      <c r="AI588" s="21"/>
      <c r="AJ588" s="25">
        <v>0</v>
      </c>
    </row>
    <row r="589" spans="1:36" hidden="1">
      <c r="A589" s="20">
        <v>900014785</v>
      </c>
      <c r="B589" s="21" t="s">
        <v>41</v>
      </c>
      <c r="C589" s="21" t="s">
        <v>5</v>
      </c>
      <c r="D589" s="21">
        <v>2247</v>
      </c>
      <c r="E589" s="21" t="s">
        <v>1662</v>
      </c>
      <c r="F589" s="21" t="s">
        <v>2375</v>
      </c>
      <c r="G589" s="21" t="s">
        <v>1663</v>
      </c>
      <c r="H589" s="22">
        <v>44952</v>
      </c>
      <c r="I589" s="22">
        <v>44952</v>
      </c>
      <c r="J589" s="23">
        <v>178164</v>
      </c>
      <c r="K589" s="23">
        <v>178164</v>
      </c>
      <c r="L589" s="24" t="s">
        <v>1478</v>
      </c>
      <c r="M589" s="21" t="s">
        <v>1478</v>
      </c>
      <c r="N589" s="25">
        <v>0</v>
      </c>
      <c r="O589" s="21"/>
      <c r="P589" s="25">
        <v>0</v>
      </c>
      <c r="Q589" s="25">
        <v>0</v>
      </c>
      <c r="R589" s="21"/>
      <c r="S589" s="26"/>
      <c r="T589" s="21"/>
      <c r="U589" s="25">
        <v>0</v>
      </c>
      <c r="V589" s="25" t="e">
        <v>#N/A</v>
      </c>
      <c r="W589" s="21"/>
      <c r="X589" s="26"/>
      <c r="Y589" s="26"/>
      <c r="Z589" s="26"/>
      <c r="AA589" s="25">
        <v>0</v>
      </c>
      <c r="AB589" s="25">
        <v>0</v>
      </c>
      <c r="AC589" s="25">
        <v>0</v>
      </c>
      <c r="AD589" s="25">
        <v>0</v>
      </c>
      <c r="AE589" s="25">
        <v>0</v>
      </c>
      <c r="AF589" s="25">
        <v>0</v>
      </c>
      <c r="AG589" s="21"/>
      <c r="AH589" s="21"/>
      <c r="AI589" s="21"/>
      <c r="AJ589" s="25">
        <v>0</v>
      </c>
    </row>
    <row r="590" spans="1:36" hidden="1">
      <c r="A590" s="20">
        <v>900014785</v>
      </c>
      <c r="B590" s="21" t="s">
        <v>41</v>
      </c>
      <c r="C590" s="21" t="s">
        <v>5</v>
      </c>
      <c r="D590" s="21">
        <v>2272</v>
      </c>
      <c r="E590" s="21" t="s">
        <v>1664</v>
      </c>
      <c r="F590" s="21" t="s">
        <v>2376</v>
      </c>
      <c r="G590" s="21" t="s">
        <v>1665</v>
      </c>
      <c r="H590" s="22">
        <v>45002</v>
      </c>
      <c r="I590" s="22">
        <v>45002</v>
      </c>
      <c r="J590" s="23">
        <v>34300</v>
      </c>
      <c r="K590" s="23">
        <v>34300</v>
      </c>
      <c r="L590" s="24" t="s">
        <v>1478</v>
      </c>
      <c r="M590" s="21" t="s">
        <v>1478</v>
      </c>
      <c r="N590" s="25">
        <v>0</v>
      </c>
      <c r="O590" s="21"/>
      <c r="P590" s="25">
        <v>0</v>
      </c>
      <c r="Q590" s="25">
        <v>0</v>
      </c>
      <c r="R590" s="21"/>
      <c r="S590" s="26"/>
      <c r="T590" s="21"/>
      <c r="U590" s="25">
        <v>0</v>
      </c>
      <c r="V590" s="25" t="e">
        <v>#N/A</v>
      </c>
      <c r="W590" s="21"/>
      <c r="X590" s="26"/>
      <c r="Y590" s="26"/>
      <c r="Z590" s="26"/>
      <c r="AA590" s="25">
        <v>0</v>
      </c>
      <c r="AB590" s="25">
        <v>0</v>
      </c>
      <c r="AC590" s="25">
        <v>0</v>
      </c>
      <c r="AD590" s="25">
        <v>0</v>
      </c>
      <c r="AE590" s="25">
        <v>0</v>
      </c>
      <c r="AF590" s="25">
        <v>0</v>
      </c>
      <c r="AG590" s="21"/>
      <c r="AH590" s="21"/>
      <c r="AI590" s="21"/>
      <c r="AJ590" s="25">
        <v>0</v>
      </c>
    </row>
    <row r="591" spans="1:36" hidden="1">
      <c r="A591" s="20">
        <v>900014785</v>
      </c>
      <c r="B591" s="21" t="s">
        <v>41</v>
      </c>
      <c r="C591" s="21" t="s">
        <v>5</v>
      </c>
      <c r="D591" s="21">
        <v>2283</v>
      </c>
      <c r="E591" s="21" t="s">
        <v>1670</v>
      </c>
      <c r="F591" s="21" t="s">
        <v>2377</v>
      </c>
      <c r="G591" s="21" t="s">
        <v>1671</v>
      </c>
      <c r="H591" s="22">
        <v>45002</v>
      </c>
      <c r="I591" s="22">
        <v>45033</v>
      </c>
      <c r="J591" s="23">
        <v>181218.66</v>
      </c>
      <c r="K591" s="23">
        <v>181218.66</v>
      </c>
      <c r="L591" s="24" t="s">
        <v>1478</v>
      </c>
      <c r="M591" s="21" t="s">
        <v>1478</v>
      </c>
      <c r="N591" s="25">
        <v>0</v>
      </c>
      <c r="O591" s="21"/>
      <c r="P591" s="25">
        <v>0</v>
      </c>
      <c r="Q591" s="25">
        <v>0</v>
      </c>
      <c r="R591" s="21"/>
      <c r="S591" s="26"/>
      <c r="T591" s="21"/>
      <c r="U591" s="25">
        <v>0</v>
      </c>
      <c r="V591" s="25" t="e">
        <v>#N/A</v>
      </c>
      <c r="W591" s="21"/>
      <c r="X591" s="26"/>
      <c r="Y591" s="26"/>
      <c r="Z591" s="26"/>
      <c r="AA591" s="25">
        <v>0</v>
      </c>
      <c r="AB591" s="25">
        <v>0</v>
      </c>
      <c r="AC591" s="25">
        <v>0</v>
      </c>
      <c r="AD591" s="25">
        <v>0</v>
      </c>
      <c r="AE591" s="25">
        <v>0</v>
      </c>
      <c r="AF591" s="25">
        <v>0</v>
      </c>
      <c r="AG591" s="21"/>
      <c r="AH591" s="21"/>
      <c r="AI591" s="21"/>
      <c r="AJ591" s="25">
        <v>0</v>
      </c>
    </row>
    <row r="592" spans="1:36" hidden="1">
      <c r="A592" s="20">
        <v>900014785</v>
      </c>
      <c r="B592" s="21" t="s">
        <v>41</v>
      </c>
      <c r="C592" s="21" t="s">
        <v>5</v>
      </c>
      <c r="D592" s="21">
        <v>2284</v>
      </c>
      <c r="E592" s="21" t="s">
        <v>1672</v>
      </c>
      <c r="F592" s="21" t="s">
        <v>2378</v>
      </c>
      <c r="G592" s="21" t="s">
        <v>1673</v>
      </c>
      <c r="H592" s="22">
        <v>45002</v>
      </c>
      <c r="I592" s="22">
        <v>45033</v>
      </c>
      <c r="J592" s="23">
        <v>181267.66</v>
      </c>
      <c r="K592" s="23">
        <v>181267.66</v>
      </c>
      <c r="L592" s="24" t="s">
        <v>1478</v>
      </c>
      <c r="M592" s="21" t="s">
        <v>1478</v>
      </c>
      <c r="N592" s="25">
        <v>0</v>
      </c>
      <c r="O592" s="21"/>
      <c r="P592" s="25">
        <v>0</v>
      </c>
      <c r="Q592" s="25">
        <v>0</v>
      </c>
      <c r="R592" s="21"/>
      <c r="S592" s="26"/>
      <c r="T592" s="21"/>
      <c r="U592" s="25">
        <v>0</v>
      </c>
      <c r="V592" s="25" t="e">
        <v>#N/A</v>
      </c>
      <c r="W592" s="21"/>
      <c r="X592" s="26"/>
      <c r="Y592" s="26"/>
      <c r="Z592" s="26"/>
      <c r="AA592" s="25">
        <v>0</v>
      </c>
      <c r="AB592" s="25">
        <v>0</v>
      </c>
      <c r="AC592" s="25">
        <v>0</v>
      </c>
      <c r="AD592" s="25">
        <v>0</v>
      </c>
      <c r="AE592" s="25">
        <v>0</v>
      </c>
      <c r="AF592" s="25">
        <v>0</v>
      </c>
      <c r="AG592" s="21"/>
      <c r="AH592" s="21"/>
      <c r="AI592" s="21"/>
      <c r="AJ592" s="25">
        <v>0</v>
      </c>
    </row>
    <row r="593" spans="1:36" hidden="1">
      <c r="A593" s="20">
        <v>900014785</v>
      </c>
      <c r="B593" s="21" t="s">
        <v>41</v>
      </c>
      <c r="C593" s="21" t="s">
        <v>5</v>
      </c>
      <c r="D593" s="21">
        <v>2285</v>
      </c>
      <c r="E593" s="21" t="s">
        <v>1674</v>
      </c>
      <c r="F593" s="21" t="s">
        <v>2379</v>
      </c>
      <c r="G593" s="21" t="s">
        <v>1675</v>
      </c>
      <c r="H593" s="22">
        <v>45002</v>
      </c>
      <c r="I593" s="22">
        <v>45033</v>
      </c>
      <c r="J593" s="23">
        <v>177167.66</v>
      </c>
      <c r="K593" s="23">
        <v>177167.66</v>
      </c>
      <c r="L593" s="24" t="s">
        <v>1478</v>
      </c>
      <c r="M593" s="21" t="s">
        <v>1478</v>
      </c>
      <c r="N593" s="25">
        <v>0</v>
      </c>
      <c r="O593" s="21"/>
      <c r="P593" s="25">
        <v>0</v>
      </c>
      <c r="Q593" s="25">
        <v>0</v>
      </c>
      <c r="R593" s="21"/>
      <c r="S593" s="26"/>
      <c r="T593" s="21"/>
      <c r="U593" s="25">
        <v>0</v>
      </c>
      <c r="V593" s="25" t="e">
        <v>#N/A</v>
      </c>
      <c r="W593" s="21"/>
      <c r="X593" s="26"/>
      <c r="Y593" s="26"/>
      <c r="Z593" s="26"/>
      <c r="AA593" s="25">
        <v>0</v>
      </c>
      <c r="AB593" s="25">
        <v>0</v>
      </c>
      <c r="AC593" s="25">
        <v>0</v>
      </c>
      <c r="AD593" s="25">
        <v>0</v>
      </c>
      <c r="AE593" s="25">
        <v>0</v>
      </c>
      <c r="AF593" s="25">
        <v>0</v>
      </c>
      <c r="AG593" s="21"/>
      <c r="AH593" s="21"/>
      <c r="AI593" s="21"/>
      <c r="AJ593" s="25">
        <v>0</v>
      </c>
    </row>
    <row r="594" spans="1:36" hidden="1">
      <c r="A594" s="20">
        <v>900014785</v>
      </c>
      <c r="B594" s="21" t="s">
        <v>41</v>
      </c>
      <c r="C594" s="21" t="s">
        <v>5</v>
      </c>
      <c r="D594" s="21">
        <v>2303</v>
      </c>
      <c r="E594" s="21" t="s">
        <v>1666</v>
      </c>
      <c r="F594" s="21" t="s">
        <v>2380</v>
      </c>
      <c r="G594" s="21" t="s">
        <v>1667</v>
      </c>
      <c r="H594" s="22">
        <v>45006</v>
      </c>
      <c r="I594" s="22">
        <v>45006</v>
      </c>
      <c r="J594" s="23">
        <v>138376</v>
      </c>
      <c r="K594" s="23">
        <v>138376</v>
      </c>
      <c r="L594" s="24" t="s">
        <v>1478</v>
      </c>
      <c r="M594" s="21" t="s">
        <v>1478</v>
      </c>
      <c r="N594" s="25">
        <v>0</v>
      </c>
      <c r="O594" s="21"/>
      <c r="P594" s="25">
        <v>0</v>
      </c>
      <c r="Q594" s="25">
        <v>0</v>
      </c>
      <c r="R594" s="21"/>
      <c r="S594" s="26"/>
      <c r="T594" s="21"/>
      <c r="U594" s="25">
        <v>0</v>
      </c>
      <c r="V594" s="25" t="e">
        <v>#N/A</v>
      </c>
      <c r="W594" s="21"/>
      <c r="X594" s="26"/>
      <c r="Y594" s="26"/>
      <c r="Z594" s="26"/>
      <c r="AA594" s="25">
        <v>0</v>
      </c>
      <c r="AB594" s="25">
        <v>0</v>
      </c>
      <c r="AC594" s="25">
        <v>0</v>
      </c>
      <c r="AD594" s="25">
        <v>0</v>
      </c>
      <c r="AE594" s="25">
        <v>0</v>
      </c>
      <c r="AF594" s="25">
        <v>0</v>
      </c>
      <c r="AG594" s="21"/>
      <c r="AH594" s="21"/>
      <c r="AI594" s="21"/>
      <c r="AJ594" s="25">
        <v>0</v>
      </c>
    </row>
    <row r="595" spans="1:36" hidden="1">
      <c r="A595" s="20">
        <v>900014785</v>
      </c>
      <c r="B595" s="21" t="s">
        <v>41</v>
      </c>
      <c r="C595" s="21" t="s">
        <v>5</v>
      </c>
      <c r="D595" s="21">
        <v>2302</v>
      </c>
      <c r="E595" s="21" t="s">
        <v>1676</v>
      </c>
      <c r="F595" s="21" t="s">
        <v>2381</v>
      </c>
      <c r="G595" s="21" t="s">
        <v>1677</v>
      </c>
      <c r="H595" s="22">
        <v>45006</v>
      </c>
      <c r="I595" s="22">
        <v>45037</v>
      </c>
      <c r="J595" s="23">
        <v>138376</v>
      </c>
      <c r="K595" s="23">
        <v>138376</v>
      </c>
      <c r="L595" s="24" t="s">
        <v>1478</v>
      </c>
      <c r="M595" s="21" t="s">
        <v>1478</v>
      </c>
      <c r="N595" s="25">
        <v>0</v>
      </c>
      <c r="O595" s="21"/>
      <c r="P595" s="25">
        <v>0</v>
      </c>
      <c r="Q595" s="25">
        <v>0</v>
      </c>
      <c r="R595" s="21"/>
      <c r="S595" s="26"/>
      <c r="T595" s="21"/>
      <c r="U595" s="25">
        <v>0</v>
      </c>
      <c r="V595" s="25" t="e">
        <v>#N/A</v>
      </c>
      <c r="W595" s="21"/>
      <c r="X595" s="26"/>
      <c r="Y595" s="26"/>
      <c r="Z595" s="26"/>
      <c r="AA595" s="25">
        <v>0</v>
      </c>
      <c r="AB595" s="25">
        <v>0</v>
      </c>
      <c r="AC595" s="25">
        <v>0</v>
      </c>
      <c r="AD595" s="25">
        <v>0</v>
      </c>
      <c r="AE595" s="25">
        <v>0</v>
      </c>
      <c r="AF595" s="25">
        <v>0</v>
      </c>
      <c r="AG595" s="21"/>
      <c r="AH595" s="21"/>
      <c r="AI595" s="21"/>
      <c r="AJ595" s="25">
        <v>0</v>
      </c>
    </row>
    <row r="596" spans="1:36" hidden="1">
      <c r="A596" s="20">
        <v>900014785</v>
      </c>
      <c r="B596" s="21" t="s">
        <v>41</v>
      </c>
      <c r="C596" s="21" t="s">
        <v>5</v>
      </c>
      <c r="D596" s="21">
        <v>2306</v>
      </c>
      <c r="E596" s="21" t="s">
        <v>1678</v>
      </c>
      <c r="F596" s="21" t="s">
        <v>2382</v>
      </c>
      <c r="G596" s="21" t="s">
        <v>1679</v>
      </c>
      <c r="H596" s="22">
        <v>45006</v>
      </c>
      <c r="I596" s="22">
        <v>45037</v>
      </c>
      <c r="J596" s="23">
        <v>158270</v>
      </c>
      <c r="K596" s="23">
        <v>158270</v>
      </c>
      <c r="L596" s="24" t="s">
        <v>1478</v>
      </c>
      <c r="M596" s="21" t="s">
        <v>1478</v>
      </c>
      <c r="N596" s="25">
        <v>0</v>
      </c>
      <c r="O596" s="21"/>
      <c r="P596" s="25">
        <v>0</v>
      </c>
      <c r="Q596" s="25">
        <v>0</v>
      </c>
      <c r="R596" s="21"/>
      <c r="S596" s="26"/>
      <c r="T596" s="21"/>
      <c r="U596" s="25">
        <v>0</v>
      </c>
      <c r="V596" s="25" t="e">
        <v>#N/A</v>
      </c>
      <c r="W596" s="21"/>
      <c r="X596" s="26"/>
      <c r="Y596" s="26"/>
      <c r="Z596" s="26"/>
      <c r="AA596" s="25">
        <v>0</v>
      </c>
      <c r="AB596" s="25">
        <v>0</v>
      </c>
      <c r="AC596" s="25">
        <v>0</v>
      </c>
      <c r="AD596" s="25">
        <v>0</v>
      </c>
      <c r="AE596" s="25">
        <v>0</v>
      </c>
      <c r="AF596" s="25">
        <v>0</v>
      </c>
      <c r="AG596" s="21"/>
      <c r="AH596" s="21"/>
      <c r="AI596" s="21"/>
      <c r="AJ596" s="25">
        <v>0</v>
      </c>
    </row>
    <row r="597" spans="1:36" hidden="1">
      <c r="A597" s="20">
        <v>900014785</v>
      </c>
      <c r="B597" s="21" t="s">
        <v>41</v>
      </c>
      <c r="C597" s="21" t="s">
        <v>5</v>
      </c>
      <c r="D597" s="21">
        <v>2312</v>
      </c>
      <c r="E597" s="21" t="s">
        <v>1668</v>
      </c>
      <c r="F597" s="21" t="s">
        <v>2383</v>
      </c>
      <c r="G597" s="21" t="s">
        <v>1669</v>
      </c>
      <c r="H597" s="22">
        <v>45012</v>
      </c>
      <c r="I597" s="22">
        <v>45012</v>
      </c>
      <c r="J597" s="23">
        <v>154448</v>
      </c>
      <c r="K597" s="23">
        <v>154448</v>
      </c>
      <c r="L597" s="24" t="s">
        <v>1478</v>
      </c>
      <c r="M597" s="21" t="s">
        <v>1478</v>
      </c>
      <c r="N597" s="25">
        <v>0</v>
      </c>
      <c r="O597" s="21"/>
      <c r="P597" s="25">
        <v>0</v>
      </c>
      <c r="Q597" s="25">
        <v>0</v>
      </c>
      <c r="R597" s="21"/>
      <c r="S597" s="26"/>
      <c r="T597" s="21"/>
      <c r="U597" s="25">
        <v>0</v>
      </c>
      <c r="V597" s="25" t="e">
        <v>#N/A</v>
      </c>
      <c r="W597" s="21"/>
      <c r="X597" s="26"/>
      <c r="Y597" s="26"/>
      <c r="Z597" s="26"/>
      <c r="AA597" s="25">
        <v>0</v>
      </c>
      <c r="AB597" s="25">
        <v>0</v>
      </c>
      <c r="AC597" s="25">
        <v>0</v>
      </c>
      <c r="AD597" s="25">
        <v>0</v>
      </c>
      <c r="AE597" s="25">
        <v>0</v>
      </c>
      <c r="AF597" s="25">
        <v>0</v>
      </c>
      <c r="AG597" s="21"/>
      <c r="AH597" s="21"/>
      <c r="AI597" s="21"/>
      <c r="AJ597" s="25">
        <v>0</v>
      </c>
    </row>
    <row r="598" spans="1:36" hidden="1">
      <c r="A598" s="20">
        <v>900014785</v>
      </c>
      <c r="B598" s="21" t="s">
        <v>41</v>
      </c>
      <c r="C598" s="21" t="s">
        <v>5</v>
      </c>
      <c r="D598" s="21">
        <v>2413</v>
      </c>
      <c r="E598" s="21" t="s">
        <v>1684</v>
      </c>
      <c r="F598" s="21" t="s">
        <v>2384</v>
      </c>
      <c r="G598" s="21" t="s">
        <v>1685</v>
      </c>
      <c r="H598" s="22">
        <v>45079</v>
      </c>
      <c r="I598" s="22">
        <v>45109</v>
      </c>
      <c r="J598" s="23">
        <v>39102</v>
      </c>
      <c r="K598" s="23">
        <v>39102</v>
      </c>
      <c r="L598" s="24" t="s">
        <v>1478</v>
      </c>
      <c r="M598" s="21" t="s">
        <v>1478</v>
      </c>
      <c r="N598" s="25">
        <v>0</v>
      </c>
      <c r="O598" s="21"/>
      <c r="P598" s="25">
        <v>0</v>
      </c>
      <c r="Q598" s="25">
        <v>0</v>
      </c>
      <c r="R598" s="21"/>
      <c r="S598" s="26"/>
      <c r="T598" s="21"/>
      <c r="U598" s="25">
        <v>0</v>
      </c>
      <c r="V598" s="25" t="e">
        <v>#N/A</v>
      </c>
      <c r="W598" s="21"/>
      <c r="X598" s="26"/>
      <c r="Y598" s="26"/>
      <c r="Z598" s="26"/>
      <c r="AA598" s="25">
        <v>0</v>
      </c>
      <c r="AB598" s="25">
        <v>0</v>
      </c>
      <c r="AC598" s="25">
        <v>0</v>
      </c>
      <c r="AD598" s="25">
        <v>0</v>
      </c>
      <c r="AE598" s="25">
        <v>0</v>
      </c>
      <c r="AF598" s="25">
        <v>0</v>
      </c>
      <c r="AG598" s="21"/>
      <c r="AH598" s="21"/>
      <c r="AI598" s="21"/>
      <c r="AJ598" s="25">
        <v>0</v>
      </c>
    </row>
    <row r="599" spans="1:36" hidden="1">
      <c r="A599" s="20">
        <v>900014785</v>
      </c>
      <c r="B599" s="21" t="s">
        <v>41</v>
      </c>
      <c r="C599" s="21" t="s">
        <v>5</v>
      </c>
      <c r="D599" s="21">
        <v>2414</v>
      </c>
      <c r="E599" s="21" t="s">
        <v>1686</v>
      </c>
      <c r="F599" s="21" t="s">
        <v>2385</v>
      </c>
      <c r="G599" s="21" t="s">
        <v>1687</v>
      </c>
      <c r="H599" s="22">
        <v>45079</v>
      </c>
      <c r="I599" s="22">
        <v>45109</v>
      </c>
      <c r="J599" s="23">
        <v>35002</v>
      </c>
      <c r="K599" s="23">
        <v>35002</v>
      </c>
      <c r="L599" s="24" t="s">
        <v>1478</v>
      </c>
      <c r="M599" s="21" t="s">
        <v>1478</v>
      </c>
      <c r="N599" s="25">
        <v>0</v>
      </c>
      <c r="O599" s="21"/>
      <c r="P599" s="25">
        <v>0</v>
      </c>
      <c r="Q599" s="25">
        <v>0</v>
      </c>
      <c r="R599" s="21"/>
      <c r="S599" s="26"/>
      <c r="T599" s="21"/>
      <c r="U599" s="25">
        <v>0</v>
      </c>
      <c r="V599" s="25" t="e">
        <v>#N/A</v>
      </c>
      <c r="W599" s="21"/>
      <c r="X599" s="26"/>
      <c r="Y599" s="26"/>
      <c r="Z599" s="26"/>
      <c r="AA599" s="25">
        <v>0</v>
      </c>
      <c r="AB599" s="25">
        <v>0</v>
      </c>
      <c r="AC599" s="25">
        <v>0</v>
      </c>
      <c r="AD599" s="25">
        <v>0</v>
      </c>
      <c r="AE599" s="25">
        <v>0</v>
      </c>
      <c r="AF599" s="25">
        <v>0</v>
      </c>
      <c r="AG599" s="21"/>
      <c r="AH599" s="21"/>
      <c r="AI599" s="21"/>
      <c r="AJ599" s="25">
        <v>0</v>
      </c>
    </row>
    <row r="600" spans="1:36" hidden="1">
      <c r="A600" s="20">
        <v>900014785</v>
      </c>
      <c r="B600" s="21" t="s">
        <v>41</v>
      </c>
      <c r="C600" s="21" t="s">
        <v>5</v>
      </c>
      <c r="D600" s="21">
        <v>2424</v>
      </c>
      <c r="E600" s="21" t="s">
        <v>1490</v>
      </c>
      <c r="F600" s="21" t="s">
        <v>2386</v>
      </c>
      <c r="G600" s="21" t="s">
        <v>1491</v>
      </c>
      <c r="H600" s="22">
        <v>45086</v>
      </c>
      <c r="I600" s="22">
        <v>45116</v>
      </c>
      <c r="J600" s="23">
        <v>39102</v>
      </c>
      <c r="K600" s="23">
        <v>39102</v>
      </c>
      <c r="L600" s="24" t="s">
        <v>1478</v>
      </c>
      <c r="M600" s="21" t="s">
        <v>1478</v>
      </c>
      <c r="N600" s="25">
        <v>0</v>
      </c>
      <c r="O600" s="21"/>
      <c r="P600" s="25">
        <v>0</v>
      </c>
      <c r="Q600" s="25">
        <v>0</v>
      </c>
      <c r="R600" s="21"/>
      <c r="S600" s="26"/>
      <c r="T600" s="21"/>
      <c r="U600" s="25">
        <v>0</v>
      </c>
      <c r="V600" s="25" t="s">
        <v>1479</v>
      </c>
      <c r="W600" s="21" t="s">
        <v>1479</v>
      </c>
      <c r="X600" s="26">
        <v>45086</v>
      </c>
      <c r="Y600" s="26"/>
      <c r="Z600" s="26"/>
      <c r="AA600" s="25">
        <v>39900</v>
      </c>
      <c r="AB600" s="25">
        <v>0</v>
      </c>
      <c r="AC600" s="25">
        <v>0</v>
      </c>
      <c r="AD600" s="25">
        <v>0</v>
      </c>
      <c r="AE600" s="25">
        <v>0</v>
      </c>
      <c r="AF600" s="25">
        <v>0</v>
      </c>
      <c r="AG600" s="21"/>
      <c r="AH600" s="21"/>
      <c r="AI600" s="21"/>
      <c r="AJ600" s="25">
        <v>0</v>
      </c>
    </row>
    <row r="601" spans="1:36" hidden="1">
      <c r="A601" s="20">
        <v>900014785</v>
      </c>
      <c r="B601" s="21" t="s">
        <v>41</v>
      </c>
      <c r="C601" s="21" t="s">
        <v>5</v>
      </c>
      <c r="D601" s="21">
        <v>2426</v>
      </c>
      <c r="E601" s="21" t="s">
        <v>1688</v>
      </c>
      <c r="F601" s="21" t="s">
        <v>2387</v>
      </c>
      <c r="G601" s="21" t="s">
        <v>1689</v>
      </c>
      <c r="H601" s="22">
        <v>45092</v>
      </c>
      <c r="I601" s="22">
        <v>45122</v>
      </c>
      <c r="J601" s="23">
        <v>138784</v>
      </c>
      <c r="K601" s="23">
        <v>138784</v>
      </c>
      <c r="L601" s="24" t="s">
        <v>1478</v>
      </c>
      <c r="M601" s="21" t="s">
        <v>1478</v>
      </c>
      <c r="N601" s="25">
        <v>0</v>
      </c>
      <c r="O601" s="21"/>
      <c r="P601" s="25">
        <v>0</v>
      </c>
      <c r="Q601" s="25">
        <v>0</v>
      </c>
      <c r="R601" s="21"/>
      <c r="S601" s="26"/>
      <c r="T601" s="21"/>
      <c r="U601" s="25">
        <v>0</v>
      </c>
      <c r="V601" s="25" t="e">
        <v>#N/A</v>
      </c>
      <c r="W601" s="21"/>
      <c r="X601" s="26"/>
      <c r="Y601" s="26"/>
      <c r="Z601" s="26"/>
      <c r="AA601" s="25">
        <v>0</v>
      </c>
      <c r="AB601" s="25">
        <v>0</v>
      </c>
      <c r="AC601" s="25">
        <v>0</v>
      </c>
      <c r="AD601" s="25">
        <v>0</v>
      </c>
      <c r="AE601" s="25">
        <v>0</v>
      </c>
      <c r="AF601" s="25">
        <v>0</v>
      </c>
      <c r="AG601" s="21"/>
      <c r="AH601" s="21"/>
      <c r="AI601" s="21"/>
      <c r="AJ601" s="25">
        <v>0</v>
      </c>
    </row>
    <row r="602" spans="1:36" hidden="1">
      <c r="A602" s="20">
        <v>900014785</v>
      </c>
      <c r="B602" s="21" t="s">
        <v>41</v>
      </c>
      <c r="C602" s="21" t="s">
        <v>5</v>
      </c>
      <c r="D602" s="21">
        <v>2431</v>
      </c>
      <c r="E602" s="21" t="s">
        <v>1690</v>
      </c>
      <c r="F602" s="21" t="s">
        <v>2388</v>
      </c>
      <c r="G602" s="21" t="s">
        <v>1691</v>
      </c>
      <c r="H602" s="22">
        <v>45092</v>
      </c>
      <c r="I602" s="22">
        <v>45122</v>
      </c>
      <c r="J602" s="23">
        <v>178164</v>
      </c>
      <c r="K602" s="23">
        <v>178164</v>
      </c>
      <c r="L602" s="24" t="s">
        <v>1478</v>
      </c>
      <c r="M602" s="21" t="s">
        <v>1478</v>
      </c>
      <c r="N602" s="25">
        <v>0</v>
      </c>
      <c r="O602" s="21"/>
      <c r="P602" s="25">
        <v>0</v>
      </c>
      <c r="Q602" s="25">
        <v>0</v>
      </c>
      <c r="R602" s="21"/>
      <c r="S602" s="26"/>
      <c r="T602" s="21"/>
      <c r="U602" s="25">
        <v>0</v>
      </c>
      <c r="V602" s="25" t="e">
        <v>#N/A</v>
      </c>
      <c r="W602" s="21"/>
      <c r="X602" s="26"/>
      <c r="Y602" s="26"/>
      <c r="Z602" s="26"/>
      <c r="AA602" s="25">
        <v>0</v>
      </c>
      <c r="AB602" s="25">
        <v>0</v>
      </c>
      <c r="AC602" s="25">
        <v>0</v>
      </c>
      <c r="AD602" s="25">
        <v>0</v>
      </c>
      <c r="AE602" s="25">
        <v>0</v>
      </c>
      <c r="AF602" s="25">
        <v>0</v>
      </c>
      <c r="AG602" s="21"/>
      <c r="AH602" s="21"/>
      <c r="AI602" s="21"/>
      <c r="AJ602" s="25">
        <v>0</v>
      </c>
    </row>
    <row r="603" spans="1:36" hidden="1">
      <c r="A603" s="20">
        <v>900014785</v>
      </c>
      <c r="B603" s="21" t="s">
        <v>41</v>
      </c>
      <c r="C603" s="21" t="s">
        <v>5</v>
      </c>
      <c r="D603" s="21">
        <v>2448</v>
      </c>
      <c r="E603" s="21" t="s">
        <v>1692</v>
      </c>
      <c r="F603" s="21" t="s">
        <v>2389</v>
      </c>
      <c r="G603" s="21" t="s">
        <v>1693</v>
      </c>
      <c r="H603" s="22">
        <v>45092</v>
      </c>
      <c r="I603" s="22">
        <v>45122</v>
      </c>
      <c r="J603" s="23">
        <v>156973.44</v>
      </c>
      <c r="K603" s="23">
        <v>156973.44</v>
      </c>
      <c r="L603" s="24" t="s">
        <v>1478</v>
      </c>
      <c r="M603" s="21" t="s">
        <v>1478</v>
      </c>
      <c r="N603" s="25">
        <v>0</v>
      </c>
      <c r="O603" s="21"/>
      <c r="P603" s="25">
        <v>0</v>
      </c>
      <c r="Q603" s="25">
        <v>0</v>
      </c>
      <c r="R603" s="21"/>
      <c r="S603" s="26"/>
      <c r="T603" s="21"/>
      <c r="U603" s="25">
        <v>0</v>
      </c>
      <c r="V603" s="25" t="e">
        <v>#N/A</v>
      </c>
      <c r="W603" s="21"/>
      <c r="X603" s="26"/>
      <c r="Y603" s="26"/>
      <c r="Z603" s="26"/>
      <c r="AA603" s="25">
        <v>0</v>
      </c>
      <c r="AB603" s="25">
        <v>0</v>
      </c>
      <c r="AC603" s="25">
        <v>0</v>
      </c>
      <c r="AD603" s="25">
        <v>0</v>
      </c>
      <c r="AE603" s="25">
        <v>0</v>
      </c>
      <c r="AF603" s="25">
        <v>0</v>
      </c>
      <c r="AG603" s="21"/>
      <c r="AH603" s="21"/>
      <c r="AI603" s="21"/>
      <c r="AJ603" s="25">
        <v>0</v>
      </c>
    </row>
    <row r="604" spans="1:36" hidden="1">
      <c r="A604" s="20">
        <v>900014785</v>
      </c>
      <c r="B604" s="21" t="s">
        <v>41</v>
      </c>
      <c r="C604" s="21" t="s">
        <v>5</v>
      </c>
      <c r="D604" s="21">
        <v>2460</v>
      </c>
      <c r="E604" s="21" t="s">
        <v>1476</v>
      </c>
      <c r="F604" s="21" t="s">
        <v>2390</v>
      </c>
      <c r="G604" s="21" t="s">
        <v>1477</v>
      </c>
      <c r="H604" s="22">
        <v>45098</v>
      </c>
      <c r="I604" s="22">
        <v>45098</v>
      </c>
      <c r="J604" s="23">
        <v>92120</v>
      </c>
      <c r="K604" s="23">
        <v>92120</v>
      </c>
      <c r="L604" s="24" t="s">
        <v>1478</v>
      </c>
      <c r="M604" s="21" t="s">
        <v>1478</v>
      </c>
      <c r="N604" s="25">
        <v>0</v>
      </c>
      <c r="O604" s="21"/>
      <c r="P604" s="25">
        <v>0</v>
      </c>
      <c r="Q604" s="25">
        <v>0</v>
      </c>
      <c r="R604" s="21"/>
      <c r="S604" s="26"/>
      <c r="T604" s="21"/>
      <c r="U604" s="25">
        <v>0</v>
      </c>
      <c r="V604" s="25" t="s">
        <v>1479</v>
      </c>
      <c r="W604" s="21" t="s">
        <v>1479</v>
      </c>
      <c r="X604" s="26">
        <v>45098</v>
      </c>
      <c r="Y604" s="26"/>
      <c r="Z604" s="26"/>
      <c r="AA604" s="25">
        <v>94000</v>
      </c>
      <c r="AB604" s="25">
        <v>0</v>
      </c>
      <c r="AC604" s="25">
        <v>0</v>
      </c>
      <c r="AD604" s="25">
        <v>0</v>
      </c>
      <c r="AE604" s="25">
        <v>0</v>
      </c>
      <c r="AF604" s="25">
        <v>0</v>
      </c>
      <c r="AG604" s="21"/>
      <c r="AH604" s="21"/>
      <c r="AI604" s="21"/>
      <c r="AJ604" s="25">
        <v>0</v>
      </c>
    </row>
    <row r="605" spans="1:36" hidden="1">
      <c r="A605" s="20">
        <v>900014785</v>
      </c>
      <c r="B605" s="21" t="s">
        <v>41</v>
      </c>
      <c r="C605" s="21" t="s">
        <v>5</v>
      </c>
      <c r="D605" s="21">
        <v>2462</v>
      </c>
      <c r="E605" s="21" t="s">
        <v>1680</v>
      </c>
      <c r="F605" s="21" t="s">
        <v>2391</v>
      </c>
      <c r="G605" s="21" t="s">
        <v>1681</v>
      </c>
      <c r="H605" s="22">
        <v>45099</v>
      </c>
      <c r="I605" s="22">
        <v>45099</v>
      </c>
      <c r="J605" s="23">
        <v>109410.46</v>
      </c>
      <c r="K605" s="23">
        <v>109410.46</v>
      </c>
      <c r="L605" s="24" t="s">
        <v>1478</v>
      </c>
      <c r="M605" s="21" t="s">
        <v>1478</v>
      </c>
      <c r="N605" s="25">
        <v>0</v>
      </c>
      <c r="O605" s="21"/>
      <c r="P605" s="25">
        <v>0</v>
      </c>
      <c r="Q605" s="25">
        <v>0</v>
      </c>
      <c r="R605" s="21"/>
      <c r="S605" s="26"/>
      <c r="T605" s="21"/>
      <c r="U605" s="25">
        <v>0</v>
      </c>
      <c r="V605" s="25" t="e">
        <v>#N/A</v>
      </c>
      <c r="W605" s="21"/>
      <c r="X605" s="26"/>
      <c r="Y605" s="26"/>
      <c r="Z605" s="26"/>
      <c r="AA605" s="25">
        <v>0</v>
      </c>
      <c r="AB605" s="25">
        <v>0</v>
      </c>
      <c r="AC605" s="25">
        <v>0</v>
      </c>
      <c r="AD605" s="25">
        <v>0</v>
      </c>
      <c r="AE605" s="25">
        <v>0</v>
      </c>
      <c r="AF605" s="25">
        <v>0</v>
      </c>
      <c r="AG605" s="21"/>
      <c r="AH605" s="21"/>
      <c r="AI605" s="21"/>
      <c r="AJ605" s="25">
        <v>0</v>
      </c>
    </row>
    <row r="606" spans="1:36" hidden="1">
      <c r="A606" s="20">
        <v>900014785</v>
      </c>
      <c r="B606" s="21" t="s">
        <v>41</v>
      </c>
      <c r="C606" s="21" t="s">
        <v>5</v>
      </c>
      <c r="D606" s="21">
        <v>2486</v>
      </c>
      <c r="E606" s="21" t="s">
        <v>1480</v>
      </c>
      <c r="F606" s="21" t="s">
        <v>2392</v>
      </c>
      <c r="G606" s="21" t="s">
        <v>1481</v>
      </c>
      <c r="H606" s="22">
        <v>45100</v>
      </c>
      <c r="I606" s="22">
        <v>45100</v>
      </c>
      <c r="J606" s="23">
        <v>34594</v>
      </c>
      <c r="K606" s="23">
        <v>34594</v>
      </c>
      <c r="L606" s="24" t="s">
        <v>1478</v>
      </c>
      <c r="M606" s="21" t="s">
        <v>1478</v>
      </c>
      <c r="N606" s="25">
        <v>0</v>
      </c>
      <c r="O606" s="21"/>
      <c r="P606" s="25">
        <v>0</v>
      </c>
      <c r="Q606" s="25">
        <v>0</v>
      </c>
      <c r="R606" s="21"/>
      <c r="S606" s="26"/>
      <c r="T606" s="21"/>
      <c r="U606" s="25">
        <v>0</v>
      </c>
      <c r="V606" s="25" t="s">
        <v>1479</v>
      </c>
      <c r="W606" s="21" t="s">
        <v>1479</v>
      </c>
      <c r="X606" s="26">
        <v>45100</v>
      </c>
      <c r="Y606" s="26"/>
      <c r="Z606" s="26"/>
      <c r="AA606" s="25">
        <v>35300</v>
      </c>
      <c r="AB606" s="25">
        <v>0</v>
      </c>
      <c r="AC606" s="25">
        <v>0</v>
      </c>
      <c r="AD606" s="25">
        <v>0</v>
      </c>
      <c r="AE606" s="25">
        <v>0</v>
      </c>
      <c r="AF606" s="25">
        <v>0</v>
      </c>
      <c r="AG606" s="21"/>
      <c r="AH606" s="21"/>
      <c r="AI606" s="21"/>
      <c r="AJ606" s="25">
        <v>0</v>
      </c>
    </row>
    <row r="607" spans="1:36" hidden="1">
      <c r="A607" s="20">
        <v>900014785</v>
      </c>
      <c r="B607" s="21" t="s">
        <v>41</v>
      </c>
      <c r="C607" s="21" t="s">
        <v>5</v>
      </c>
      <c r="D607" s="21">
        <v>2469</v>
      </c>
      <c r="E607" s="21" t="s">
        <v>1682</v>
      </c>
      <c r="F607" s="21" t="s">
        <v>2393</v>
      </c>
      <c r="G607" s="21" t="s">
        <v>1683</v>
      </c>
      <c r="H607" s="22">
        <v>45100</v>
      </c>
      <c r="I607" s="22">
        <v>45100</v>
      </c>
      <c r="J607" s="23">
        <v>30494</v>
      </c>
      <c r="K607" s="23">
        <v>30494</v>
      </c>
      <c r="L607" s="24" t="s">
        <v>1478</v>
      </c>
      <c r="M607" s="21" t="s">
        <v>1478</v>
      </c>
      <c r="N607" s="25">
        <v>0</v>
      </c>
      <c r="O607" s="21"/>
      <c r="P607" s="25">
        <v>0</v>
      </c>
      <c r="Q607" s="25">
        <v>0</v>
      </c>
      <c r="R607" s="21"/>
      <c r="S607" s="26"/>
      <c r="T607" s="21"/>
      <c r="U607" s="25">
        <v>0</v>
      </c>
      <c r="V607" s="25" t="e">
        <v>#N/A</v>
      </c>
      <c r="W607" s="21"/>
      <c r="X607" s="26"/>
      <c r="Y607" s="26"/>
      <c r="Z607" s="26"/>
      <c r="AA607" s="25">
        <v>0</v>
      </c>
      <c r="AB607" s="25">
        <v>0</v>
      </c>
      <c r="AC607" s="25">
        <v>0</v>
      </c>
      <c r="AD607" s="25">
        <v>0</v>
      </c>
      <c r="AE607" s="25">
        <v>0</v>
      </c>
      <c r="AF607" s="25">
        <v>0</v>
      </c>
      <c r="AG607" s="21"/>
      <c r="AH607" s="21"/>
      <c r="AI607" s="21"/>
      <c r="AJ607" s="25">
        <v>0</v>
      </c>
    </row>
    <row r="608" spans="1:36" hidden="1">
      <c r="A608" s="20">
        <v>900014785</v>
      </c>
      <c r="B608" s="21" t="s">
        <v>41</v>
      </c>
      <c r="C608" s="21" t="s">
        <v>5</v>
      </c>
      <c r="D608" s="21">
        <v>2492</v>
      </c>
      <c r="E608" s="21" t="s">
        <v>1482</v>
      </c>
      <c r="F608" s="21" t="s">
        <v>2394</v>
      </c>
      <c r="G608" s="21" t="s">
        <v>1483</v>
      </c>
      <c r="H608" s="22">
        <v>45105</v>
      </c>
      <c r="I608" s="22">
        <v>45105</v>
      </c>
      <c r="J608" s="23">
        <v>39102</v>
      </c>
      <c r="K608" s="23">
        <v>39102</v>
      </c>
      <c r="L608" s="24" t="s">
        <v>1478</v>
      </c>
      <c r="M608" s="21" t="s">
        <v>1478</v>
      </c>
      <c r="N608" s="25">
        <v>0</v>
      </c>
      <c r="O608" s="21"/>
      <c r="P608" s="25">
        <v>0</v>
      </c>
      <c r="Q608" s="25">
        <v>0</v>
      </c>
      <c r="R608" s="21"/>
      <c r="S608" s="26"/>
      <c r="T608" s="21"/>
      <c r="U608" s="25">
        <v>0</v>
      </c>
      <c r="V608" s="25" t="s">
        <v>1479</v>
      </c>
      <c r="W608" s="21" t="s">
        <v>1479</v>
      </c>
      <c r="X608" s="26">
        <v>45105</v>
      </c>
      <c r="Y608" s="26"/>
      <c r="Z608" s="26"/>
      <c r="AA608" s="25">
        <v>39900</v>
      </c>
      <c r="AB608" s="25">
        <v>0</v>
      </c>
      <c r="AC608" s="25">
        <v>0</v>
      </c>
      <c r="AD608" s="25">
        <v>0</v>
      </c>
      <c r="AE608" s="25">
        <v>0</v>
      </c>
      <c r="AF608" s="25">
        <v>0</v>
      </c>
      <c r="AG608" s="21"/>
      <c r="AH608" s="21"/>
      <c r="AI608" s="21"/>
      <c r="AJ608" s="25">
        <v>0</v>
      </c>
    </row>
    <row r="609" spans="1:36" hidden="1">
      <c r="A609" s="20">
        <v>900014785</v>
      </c>
      <c r="B609" s="21" t="s">
        <v>41</v>
      </c>
      <c r="C609" s="21" t="s">
        <v>5</v>
      </c>
      <c r="D609" s="21">
        <v>2497</v>
      </c>
      <c r="E609" s="21" t="s">
        <v>1484</v>
      </c>
      <c r="F609" s="21" t="s">
        <v>2395</v>
      </c>
      <c r="G609" s="21" t="s">
        <v>1485</v>
      </c>
      <c r="H609" s="22">
        <v>45105</v>
      </c>
      <c r="I609" s="22">
        <v>45105</v>
      </c>
      <c r="J609" s="23">
        <v>39102</v>
      </c>
      <c r="K609" s="23">
        <v>39102</v>
      </c>
      <c r="L609" s="24" t="s">
        <v>1478</v>
      </c>
      <c r="M609" s="21" t="s">
        <v>1478</v>
      </c>
      <c r="N609" s="25">
        <v>0</v>
      </c>
      <c r="O609" s="21"/>
      <c r="P609" s="25">
        <v>0</v>
      </c>
      <c r="Q609" s="25">
        <v>0</v>
      </c>
      <c r="R609" s="21"/>
      <c r="S609" s="26"/>
      <c r="T609" s="21"/>
      <c r="U609" s="25">
        <v>0</v>
      </c>
      <c r="V609" s="25" t="s">
        <v>1479</v>
      </c>
      <c r="W609" s="21" t="s">
        <v>1479</v>
      </c>
      <c r="X609" s="26">
        <v>45105</v>
      </c>
      <c r="Y609" s="26"/>
      <c r="Z609" s="26"/>
      <c r="AA609" s="25">
        <v>39900</v>
      </c>
      <c r="AB609" s="25">
        <v>0</v>
      </c>
      <c r="AC609" s="25">
        <v>0</v>
      </c>
      <c r="AD609" s="25">
        <v>0</v>
      </c>
      <c r="AE609" s="25">
        <v>0</v>
      </c>
      <c r="AF609" s="25">
        <v>0</v>
      </c>
      <c r="AG609" s="21"/>
      <c r="AH609" s="21"/>
      <c r="AI609" s="21"/>
      <c r="AJ609" s="25">
        <v>0</v>
      </c>
    </row>
    <row r="610" spans="1:36" hidden="1">
      <c r="A610" s="20">
        <v>900014785</v>
      </c>
      <c r="B610" s="21" t="s">
        <v>41</v>
      </c>
      <c r="C610" s="21" t="s">
        <v>5</v>
      </c>
      <c r="D610" s="21">
        <v>2516</v>
      </c>
      <c r="E610" s="21" t="s">
        <v>1486</v>
      </c>
      <c r="F610" s="21" t="s">
        <v>2396</v>
      </c>
      <c r="G610" s="21" t="s">
        <v>1487</v>
      </c>
      <c r="H610" s="22">
        <v>45105</v>
      </c>
      <c r="I610" s="22">
        <v>45105</v>
      </c>
      <c r="J610" s="23">
        <v>154189.57999999999</v>
      </c>
      <c r="K610" s="23">
        <v>154189.57999999999</v>
      </c>
      <c r="L610" s="24" t="s">
        <v>1478</v>
      </c>
      <c r="M610" s="21" t="s">
        <v>1478</v>
      </c>
      <c r="N610" s="25">
        <v>0</v>
      </c>
      <c r="O610" s="21"/>
      <c r="P610" s="25">
        <v>0</v>
      </c>
      <c r="Q610" s="25">
        <v>0</v>
      </c>
      <c r="R610" s="21"/>
      <c r="S610" s="26"/>
      <c r="T610" s="21"/>
      <c r="U610" s="25">
        <v>0</v>
      </c>
      <c r="V610" s="25" t="s">
        <v>1479</v>
      </c>
      <c r="W610" s="21" t="s">
        <v>1479</v>
      </c>
      <c r="X610" s="26">
        <v>45105</v>
      </c>
      <c r="Y610" s="26"/>
      <c r="Z610" s="26"/>
      <c r="AA610" s="25">
        <v>196700</v>
      </c>
      <c r="AB610" s="25">
        <v>0</v>
      </c>
      <c r="AC610" s="25">
        <v>0</v>
      </c>
      <c r="AD610" s="25">
        <v>0</v>
      </c>
      <c r="AE610" s="25">
        <v>0</v>
      </c>
      <c r="AF610" s="25">
        <v>0</v>
      </c>
      <c r="AG610" s="21"/>
      <c r="AH610" s="21"/>
      <c r="AI610" s="21"/>
      <c r="AJ610" s="25">
        <v>0</v>
      </c>
    </row>
    <row r="611" spans="1:36" hidden="1">
      <c r="A611" s="20">
        <v>900014785</v>
      </c>
      <c r="B611" s="21" t="s">
        <v>41</v>
      </c>
      <c r="C611" s="21" t="s">
        <v>5</v>
      </c>
      <c r="D611" s="21">
        <v>2524</v>
      </c>
      <c r="E611" s="21" t="s">
        <v>1488</v>
      </c>
      <c r="F611" s="21" t="s">
        <v>2397</v>
      </c>
      <c r="G611" s="21" t="s">
        <v>1489</v>
      </c>
      <c r="H611" s="22">
        <v>45105</v>
      </c>
      <c r="I611" s="22">
        <v>45105</v>
      </c>
      <c r="J611" s="23">
        <v>166489.57999999999</v>
      </c>
      <c r="K611" s="23">
        <v>166489.57999999999</v>
      </c>
      <c r="L611" s="24" t="s">
        <v>1478</v>
      </c>
      <c r="M611" s="21" t="s">
        <v>1478</v>
      </c>
      <c r="N611" s="25">
        <v>0</v>
      </c>
      <c r="O611" s="21"/>
      <c r="P611" s="25">
        <v>0</v>
      </c>
      <c r="Q611" s="25">
        <v>0</v>
      </c>
      <c r="R611" s="21"/>
      <c r="S611" s="26"/>
      <c r="T611" s="21"/>
      <c r="U611" s="25">
        <v>0</v>
      </c>
      <c r="V611" s="25" t="s">
        <v>1479</v>
      </c>
      <c r="W611" s="21" t="s">
        <v>1479</v>
      </c>
      <c r="X611" s="26">
        <v>45105</v>
      </c>
      <c r="Y611" s="26"/>
      <c r="Z611" s="26"/>
      <c r="AA611" s="25">
        <v>196700</v>
      </c>
      <c r="AB611" s="25">
        <v>0</v>
      </c>
      <c r="AC611" s="25">
        <v>0</v>
      </c>
      <c r="AD611" s="25">
        <v>0</v>
      </c>
      <c r="AE611" s="25">
        <v>0</v>
      </c>
      <c r="AF611" s="25">
        <v>0</v>
      </c>
      <c r="AG611" s="21"/>
      <c r="AH611" s="21"/>
      <c r="AI611" s="21"/>
      <c r="AJ611" s="25">
        <v>0</v>
      </c>
    </row>
    <row r="612" spans="1:36" hidden="1">
      <c r="A612" s="20">
        <v>900014785</v>
      </c>
      <c r="B612" s="21" t="s">
        <v>41</v>
      </c>
      <c r="C612" s="21" t="s">
        <v>5</v>
      </c>
      <c r="D612" s="21">
        <v>2535</v>
      </c>
      <c r="E612" s="21" t="s">
        <v>1492</v>
      </c>
      <c r="F612" s="21" t="s">
        <v>2398</v>
      </c>
      <c r="G612" s="21" t="s">
        <v>1493</v>
      </c>
      <c r="H612" s="22">
        <v>45121</v>
      </c>
      <c r="I612" s="22">
        <v>45121</v>
      </c>
      <c r="J612" s="23">
        <v>35002</v>
      </c>
      <c r="K612" s="23">
        <v>35002</v>
      </c>
      <c r="L612" s="24" t="s">
        <v>1478</v>
      </c>
      <c r="M612" s="21" t="s">
        <v>1478</v>
      </c>
      <c r="N612" s="25">
        <v>0</v>
      </c>
      <c r="O612" s="21"/>
      <c r="P612" s="25">
        <v>0</v>
      </c>
      <c r="Q612" s="25">
        <v>0</v>
      </c>
      <c r="R612" s="21"/>
      <c r="S612" s="26"/>
      <c r="T612" s="21"/>
      <c r="U612" s="25">
        <v>0</v>
      </c>
      <c r="V612" s="25" t="s">
        <v>1479</v>
      </c>
      <c r="W612" s="21" t="s">
        <v>1479</v>
      </c>
      <c r="X612" s="26">
        <v>45121</v>
      </c>
      <c r="Y612" s="26"/>
      <c r="Z612" s="26"/>
      <c r="AA612" s="25">
        <v>39900</v>
      </c>
      <c r="AB612" s="25">
        <v>0</v>
      </c>
      <c r="AC612" s="25">
        <v>0</v>
      </c>
      <c r="AD612" s="25">
        <v>0</v>
      </c>
      <c r="AE612" s="25">
        <v>0</v>
      </c>
      <c r="AF612" s="25">
        <v>0</v>
      </c>
      <c r="AG612" s="21"/>
      <c r="AH612" s="21"/>
      <c r="AI612" s="21"/>
      <c r="AJ612" s="25">
        <v>0</v>
      </c>
    </row>
    <row r="613" spans="1:36" hidden="1">
      <c r="A613" s="20">
        <v>900014785</v>
      </c>
      <c r="B613" s="21" t="s">
        <v>41</v>
      </c>
      <c r="C613" s="21" t="s">
        <v>5</v>
      </c>
      <c r="D613" s="21">
        <v>2551</v>
      </c>
      <c r="E613" s="21" t="s">
        <v>1494</v>
      </c>
      <c r="F613" s="21" t="s">
        <v>2399</v>
      </c>
      <c r="G613" s="21" t="s">
        <v>1495</v>
      </c>
      <c r="H613" s="22">
        <v>45121</v>
      </c>
      <c r="I613" s="22">
        <v>45121</v>
      </c>
      <c r="J613" s="23">
        <v>39102</v>
      </c>
      <c r="K613" s="23">
        <v>39102</v>
      </c>
      <c r="L613" s="24" t="s">
        <v>1478</v>
      </c>
      <c r="M613" s="21" t="s">
        <v>1478</v>
      </c>
      <c r="N613" s="25">
        <v>0</v>
      </c>
      <c r="O613" s="21"/>
      <c r="P613" s="25">
        <v>0</v>
      </c>
      <c r="Q613" s="25">
        <v>0</v>
      </c>
      <c r="R613" s="21"/>
      <c r="S613" s="26"/>
      <c r="T613" s="21"/>
      <c r="U613" s="25">
        <v>0</v>
      </c>
      <c r="V613" s="25" t="s">
        <v>1479</v>
      </c>
      <c r="W613" s="21" t="s">
        <v>1479</v>
      </c>
      <c r="X613" s="26">
        <v>45121</v>
      </c>
      <c r="Y613" s="26"/>
      <c r="Z613" s="26"/>
      <c r="AA613" s="25">
        <v>39900</v>
      </c>
      <c r="AB613" s="25">
        <v>0</v>
      </c>
      <c r="AC613" s="25">
        <v>0</v>
      </c>
      <c r="AD613" s="25">
        <v>0</v>
      </c>
      <c r="AE613" s="25">
        <v>0</v>
      </c>
      <c r="AF613" s="25">
        <v>0</v>
      </c>
      <c r="AG613" s="21"/>
      <c r="AH613" s="21"/>
      <c r="AI613" s="21"/>
      <c r="AJ613" s="25">
        <v>0</v>
      </c>
    </row>
    <row r="614" spans="1:36" hidden="1">
      <c r="A614" s="20">
        <v>900014785</v>
      </c>
      <c r="B614" s="21" t="s">
        <v>41</v>
      </c>
      <c r="C614" s="21" t="s">
        <v>5</v>
      </c>
      <c r="D614" s="21">
        <v>2545</v>
      </c>
      <c r="E614" s="21" t="s">
        <v>1496</v>
      </c>
      <c r="F614" s="21" t="s">
        <v>2400</v>
      </c>
      <c r="G614" s="21" t="s">
        <v>1497</v>
      </c>
      <c r="H614" s="22">
        <v>45121</v>
      </c>
      <c r="I614" s="22">
        <v>45121</v>
      </c>
      <c r="J614" s="23">
        <v>35002</v>
      </c>
      <c r="K614" s="23">
        <v>35002</v>
      </c>
      <c r="L614" s="24" t="s">
        <v>1478</v>
      </c>
      <c r="M614" s="21" t="s">
        <v>1478</v>
      </c>
      <c r="N614" s="25">
        <v>0</v>
      </c>
      <c r="O614" s="21"/>
      <c r="P614" s="25">
        <v>0</v>
      </c>
      <c r="Q614" s="25">
        <v>0</v>
      </c>
      <c r="R614" s="21"/>
      <c r="S614" s="26"/>
      <c r="T614" s="21"/>
      <c r="U614" s="25">
        <v>0</v>
      </c>
      <c r="V614" s="25" t="s">
        <v>1479</v>
      </c>
      <c r="W614" s="21" t="s">
        <v>1479</v>
      </c>
      <c r="X614" s="26">
        <v>45121</v>
      </c>
      <c r="Y614" s="26"/>
      <c r="Z614" s="26"/>
      <c r="AA614" s="25">
        <v>39900</v>
      </c>
      <c r="AB614" s="25">
        <v>0</v>
      </c>
      <c r="AC614" s="25">
        <v>0</v>
      </c>
      <c r="AD614" s="25">
        <v>0</v>
      </c>
      <c r="AE614" s="25">
        <v>0</v>
      </c>
      <c r="AF614" s="25">
        <v>0</v>
      </c>
      <c r="AG614" s="21"/>
      <c r="AH614" s="21"/>
      <c r="AI614" s="21"/>
      <c r="AJ614" s="25">
        <v>0</v>
      </c>
    </row>
    <row r="615" spans="1:36" hidden="1">
      <c r="A615" s="20">
        <v>900014785</v>
      </c>
      <c r="B615" s="21" t="s">
        <v>41</v>
      </c>
      <c r="C615" s="21" t="s">
        <v>5</v>
      </c>
      <c r="D615" s="21">
        <v>2556</v>
      </c>
      <c r="E615" s="21" t="s">
        <v>1498</v>
      </c>
      <c r="F615" s="21" t="s">
        <v>2401</v>
      </c>
      <c r="G615" s="21" t="s">
        <v>1499</v>
      </c>
      <c r="H615" s="22">
        <v>45121</v>
      </c>
      <c r="I615" s="22">
        <v>45121</v>
      </c>
      <c r="J615" s="23">
        <v>35002</v>
      </c>
      <c r="K615" s="23">
        <v>35002</v>
      </c>
      <c r="L615" s="24" t="s">
        <v>1478</v>
      </c>
      <c r="M615" s="21" t="s">
        <v>1478</v>
      </c>
      <c r="N615" s="25">
        <v>0</v>
      </c>
      <c r="O615" s="21"/>
      <c r="P615" s="25">
        <v>0</v>
      </c>
      <c r="Q615" s="25">
        <v>0</v>
      </c>
      <c r="R615" s="21"/>
      <c r="S615" s="26"/>
      <c r="T615" s="21"/>
      <c r="U615" s="25">
        <v>0</v>
      </c>
      <c r="V615" s="25" t="s">
        <v>1479</v>
      </c>
      <c r="W615" s="21" t="s">
        <v>1479</v>
      </c>
      <c r="X615" s="26">
        <v>45121</v>
      </c>
      <c r="Y615" s="26"/>
      <c r="Z615" s="26"/>
      <c r="AA615" s="25">
        <v>39900</v>
      </c>
      <c r="AB615" s="25">
        <v>0</v>
      </c>
      <c r="AC615" s="25">
        <v>0</v>
      </c>
      <c r="AD615" s="25">
        <v>0</v>
      </c>
      <c r="AE615" s="25">
        <v>0</v>
      </c>
      <c r="AF615" s="25">
        <v>0</v>
      </c>
      <c r="AG615" s="21"/>
      <c r="AH615" s="21"/>
      <c r="AI615" s="21"/>
      <c r="AJ615" s="25">
        <v>0</v>
      </c>
    </row>
    <row r="616" spans="1:36" hidden="1">
      <c r="A616" s="20">
        <v>900014785</v>
      </c>
      <c r="B616" s="21" t="s">
        <v>41</v>
      </c>
      <c r="C616" s="21" t="s">
        <v>5</v>
      </c>
      <c r="D616" s="21">
        <v>2558</v>
      </c>
      <c r="E616" s="21" t="s">
        <v>1500</v>
      </c>
      <c r="F616" s="21" t="s">
        <v>2402</v>
      </c>
      <c r="G616" s="21" t="s">
        <v>1501</v>
      </c>
      <c r="H616" s="22">
        <v>45124</v>
      </c>
      <c r="I616" s="22">
        <v>45124</v>
      </c>
      <c r="J616" s="23">
        <v>106164.38</v>
      </c>
      <c r="K616" s="23">
        <v>106164.38</v>
      </c>
      <c r="L616" s="24" t="s">
        <v>1478</v>
      </c>
      <c r="M616" s="21" t="s">
        <v>1478</v>
      </c>
      <c r="N616" s="25">
        <v>0</v>
      </c>
      <c r="O616" s="21"/>
      <c r="P616" s="25">
        <v>0</v>
      </c>
      <c r="Q616" s="25">
        <v>0</v>
      </c>
      <c r="R616" s="21"/>
      <c r="S616" s="26"/>
      <c r="T616" s="21"/>
      <c r="U616" s="25">
        <v>0</v>
      </c>
      <c r="V616" s="25" t="s">
        <v>1479</v>
      </c>
      <c r="W616" s="21" t="s">
        <v>1479</v>
      </c>
      <c r="X616" s="26">
        <v>45124</v>
      </c>
      <c r="Y616" s="26"/>
      <c r="Z616" s="26"/>
      <c r="AA616" s="25">
        <v>108331</v>
      </c>
      <c r="AB616" s="25">
        <v>0</v>
      </c>
      <c r="AC616" s="25">
        <v>0</v>
      </c>
      <c r="AD616" s="25">
        <v>0</v>
      </c>
      <c r="AE616" s="25">
        <v>0</v>
      </c>
      <c r="AF616" s="25">
        <v>0</v>
      </c>
      <c r="AG616" s="21"/>
      <c r="AH616" s="21"/>
      <c r="AI616" s="21"/>
      <c r="AJ616" s="25">
        <v>0</v>
      </c>
    </row>
    <row r="617" spans="1:36" hidden="1">
      <c r="A617" s="20">
        <v>900014785</v>
      </c>
      <c r="B617" s="21" t="s">
        <v>41</v>
      </c>
      <c r="C617" s="21" t="s">
        <v>5</v>
      </c>
      <c r="D617" s="21">
        <v>2559</v>
      </c>
      <c r="E617" s="21" t="s">
        <v>1502</v>
      </c>
      <c r="F617" s="21" t="s">
        <v>2403</v>
      </c>
      <c r="G617" s="21" t="s">
        <v>1503</v>
      </c>
      <c r="H617" s="22">
        <v>45124</v>
      </c>
      <c r="I617" s="22">
        <v>45124</v>
      </c>
      <c r="J617" s="23">
        <v>106722</v>
      </c>
      <c r="K617" s="23">
        <v>106722</v>
      </c>
      <c r="L617" s="24" t="s">
        <v>1478</v>
      </c>
      <c r="M617" s="21" t="s">
        <v>1478</v>
      </c>
      <c r="N617" s="25">
        <v>0</v>
      </c>
      <c r="O617" s="21"/>
      <c r="P617" s="25">
        <v>0</v>
      </c>
      <c r="Q617" s="25">
        <v>0</v>
      </c>
      <c r="R617" s="21"/>
      <c r="S617" s="26"/>
      <c r="T617" s="21"/>
      <c r="U617" s="25">
        <v>0</v>
      </c>
      <c r="V617" s="25" t="s">
        <v>1479</v>
      </c>
      <c r="W617" s="21" t="s">
        <v>1479</v>
      </c>
      <c r="X617" s="26">
        <v>45124</v>
      </c>
      <c r="Y617" s="26"/>
      <c r="Z617" s="26"/>
      <c r="AA617" s="25">
        <v>108900</v>
      </c>
      <c r="AB617" s="25">
        <v>0</v>
      </c>
      <c r="AC617" s="25">
        <v>0</v>
      </c>
      <c r="AD617" s="25">
        <v>0</v>
      </c>
      <c r="AE617" s="25">
        <v>0</v>
      </c>
      <c r="AF617" s="25">
        <v>0</v>
      </c>
      <c r="AG617" s="21"/>
      <c r="AH617" s="21"/>
      <c r="AI617" s="21"/>
      <c r="AJ617" s="25">
        <v>0</v>
      </c>
    </row>
    <row r="618" spans="1:36" hidden="1">
      <c r="A618" s="20">
        <v>900014785</v>
      </c>
      <c r="B618" s="21" t="s">
        <v>41</v>
      </c>
      <c r="C618" s="21" t="s">
        <v>5</v>
      </c>
      <c r="D618" s="21">
        <v>2567</v>
      </c>
      <c r="E618" s="21" t="s">
        <v>1504</v>
      </c>
      <c r="F618" s="21" t="s">
        <v>2404</v>
      </c>
      <c r="G618" s="21" t="s">
        <v>1505</v>
      </c>
      <c r="H618" s="22">
        <v>45124</v>
      </c>
      <c r="I618" s="22">
        <v>45124</v>
      </c>
      <c r="J618" s="23">
        <v>170589.58</v>
      </c>
      <c r="K618" s="23">
        <v>170589.58</v>
      </c>
      <c r="L618" s="24" t="s">
        <v>1478</v>
      </c>
      <c r="M618" s="21" t="s">
        <v>1478</v>
      </c>
      <c r="N618" s="25">
        <v>0</v>
      </c>
      <c r="O618" s="21"/>
      <c r="P618" s="25">
        <v>0</v>
      </c>
      <c r="Q618" s="25">
        <v>0</v>
      </c>
      <c r="R618" s="21"/>
      <c r="S618" s="26"/>
      <c r="T618" s="21"/>
      <c r="U618" s="25">
        <v>0</v>
      </c>
      <c r="V618" s="25" t="s">
        <v>1479</v>
      </c>
      <c r="W618" s="21" t="s">
        <v>1479</v>
      </c>
      <c r="X618" s="26">
        <v>45124</v>
      </c>
      <c r="Y618" s="26"/>
      <c r="Z618" s="26"/>
      <c r="AA618" s="25">
        <v>196700</v>
      </c>
      <c r="AB618" s="25">
        <v>0</v>
      </c>
      <c r="AC618" s="25">
        <v>0</v>
      </c>
      <c r="AD618" s="25">
        <v>0</v>
      </c>
      <c r="AE618" s="25">
        <v>0</v>
      </c>
      <c r="AF618" s="25">
        <v>0</v>
      </c>
      <c r="AG618" s="21"/>
      <c r="AH618" s="21"/>
      <c r="AI618" s="21"/>
      <c r="AJ618" s="25">
        <v>0</v>
      </c>
    </row>
    <row r="619" spans="1:36" hidden="1">
      <c r="A619" s="20">
        <v>900014785</v>
      </c>
      <c r="B619" s="21" t="s">
        <v>41</v>
      </c>
      <c r="C619" s="21" t="s">
        <v>5</v>
      </c>
      <c r="D619" s="21">
        <v>2569</v>
      </c>
      <c r="E619" s="21" t="s">
        <v>1506</v>
      </c>
      <c r="F619" s="21" t="s">
        <v>2405</v>
      </c>
      <c r="G619" s="21" t="s">
        <v>1507</v>
      </c>
      <c r="H619" s="22">
        <v>45124</v>
      </c>
      <c r="I619" s="22">
        <v>45124</v>
      </c>
      <c r="J619" s="23">
        <v>178164</v>
      </c>
      <c r="K619" s="23">
        <v>178164</v>
      </c>
      <c r="L619" s="24" t="s">
        <v>1478</v>
      </c>
      <c r="M619" s="21" t="s">
        <v>1478</v>
      </c>
      <c r="N619" s="25">
        <v>0</v>
      </c>
      <c r="O619" s="21"/>
      <c r="P619" s="25">
        <v>0</v>
      </c>
      <c r="Q619" s="25">
        <v>0</v>
      </c>
      <c r="R619" s="21"/>
      <c r="S619" s="26"/>
      <c r="T619" s="21"/>
      <c r="U619" s="25">
        <v>0</v>
      </c>
      <c r="V619" s="25" t="s">
        <v>1479</v>
      </c>
      <c r="W619" s="21" t="s">
        <v>1479</v>
      </c>
      <c r="X619" s="26">
        <v>45124</v>
      </c>
      <c r="Y619" s="26"/>
      <c r="Z619" s="26"/>
      <c r="AA619" s="25">
        <v>181800</v>
      </c>
      <c r="AB619" s="25">
        <v>0</v>
      </c>
      <c r="AC619" s="25">
        <v>0</v>
      </c>
      <c r="AD619" s="25">
        <v>0</v>
      </c>
      <c r="AE619" s="25">
        <v>0</v>
      </c>
      <c r="AF619" s="25">
        <v>0</v>
      </c>
      <c r="AG619" s="21"/>
      <c r="AH619" s="21"/>
      <c r="AI619" s="21"/>
      <c r="AJ619" s="25">
        <v>0</v>
      </c>
    </row>
    <row r="620" spans="1:36" hidden="1">
      <c r="A620" s="20">
        <v>900014785</v>
      </c>
      <c r="B620" s="21" t="s">
        <v>41</v>
      </c>
      <c r="C620" s="21" t="s">
        <v>5</v>
      </c>
      <c r="D620" s="21">
        <v>2577</v>
      </c>
      <c r="E620" s="21" t="s">
        <v>1508</v>
      </c>
      <c r="F620" s="21" t="s">
        <v>2406</v>
      </c>
      <c r="G620" s="21" t="s">
        <v>1509</v>
      </c>
      <c r="H620" s="22">
        <v>45124</v>
      </c>
      <c r="I620" s="22">
        <v>45124</v>
      </c>
      <c r="J620" s="23">
        <v>182868</v>
      </c>
      <c r="K620" s="23">
        <v>182868</v>
      </c>
      <c r="L620" s="24" t="s">
        <v>1478</v>
      </c>
      <c r="M620" s="21" t="s">
        <v>1478</v>
      </c>
      <c r="N620" s="25">
        <v>0</v>
      </c>
      <c r="O620" s="21"/>
      <c r="P620" s="25">
        <v>0</v>
      </c>
      <c r="Q620" s="25">
        <v>0</v>
      </c>
      <c r="R620" s="21"/>
      <c r="S620" s="26"/>
      <c r="T620" s="21"/>
      <c r="U620" s="25">
        <v>0</v>
      </c>
      <c r="V620" s="25" t="s">
        <v>1479</v>
      </c>
      <c r="W620" s="21" t="s">
        <v>1479</v>
      </c>
      <c r="X620" s="26">
        <v>45124</v>
      </c>
      <c r="Y620" s="26"/>
      <c r="Z620" s="26"/>
      <c r="AA620" s="25">
        <v>186600</v>
      </c>
      <c r="AB620" s="25">
        <v>0</v>
      </c>
      <c r="AC620" s="25">
        <v>0</v>
      </c>
      <c r="AD620" s="25">
        <v>0</v>
      </c>
      <c r="AE620" s="25">
        <v>0</v>
      </c>
      <c r="AF620" s="25">
        <v>0</v>
      </c>
      <c r="AG620" s="21"/>
      <c r="AH620" s="21"/>
      <c r="AI620" s="21"/>
      <c r="AJ620" s="25">
        <v>0</v>
      </c>
    </row>
    <row r="621" spans="1:36" hidden="1">
      <c r="A621" s="20">
        <v>900014785</v>
      </c>
      <c r="B621" s="21" t="s">
        <v>41</v>
      </c>
      <c r="C621" s="21" t="s">
        <v>5</v>
      </c>
      <c r="D621" s="21">
        <v>2557</v>
      </c>
      <c r="E621" s="21" t="s">
        <v>1694</v>
      </c>
      <c r="F621" s="21" t="s">
        <v>2407</v>
      </c>
      <c r="G621" s="21" t="s">
        <v>1695</v>
      </c>
      <c r="H621" s="22">
        <v>45124</v>
      </c>
      <c r="I621" s="22">
        <v>45124</v>
      </c>
      <c r="J621" s="23">
        <v>106164.38</v>
      </c>
      <c r="K621" s="23">
        <v>106164.38</v>
      </c>
      <c r="L621" s="24" t="s">
        <v>1478</v>
      </c>
      <c r="M621" s="21" t="s">
        <v>1478</v>
      </c>
      <c r="N621" s="25">
        <v>0</v>
      </c>
      <c r="O621" s="21"/>
      <c r="P621" s="25">
        <v>0</v>
      </c>
      <c r="Q621" s="25">
        <v>0</v>
      </c>
      <c r="R621" s="21"/>
      <c r="S621" s="26"/>
      <c r="T621" s="21"/>
      <c r="U621" s="25">
        <v>0</v>
      </c>
      <c r="V621" s="25" t="e">
        <v>#N/A</v>
      </c>
      <c r="W621" s="21"/>
      <c r="X621" s="26"/>
      <c r="Y621" s="26"/>
      <c r="Z621" s="26"/>
      <c r="AA621" s="25">
        <v>0</v>
      </c>
      <c r="AB621" s="25">
        <v>0</v>
      </c>
      <c r="AC621" s="25">
        <v>0</v>
      </c>
      <c r="AD621" s="25">
        <v>0</v>
      </c>
      <c r="AE621" s="25">
        <v>0</v>
      </c>
      <c r="AF621" s="25">
        <v>0</v>
      </c>
      <c r="AG621" s="21"/>
      <c r="AH621" s="21"/>
      <c r="AI621" s="21"/>
      <c r="AJ621" s="25">
        <v>0</v>
      </c>
    </row>
    <row r="622" spans="1:36" hidden="1">
      <c r="A622" s="20">
        <v>900014785</v>
      </c>
      <c r="B622" s="21" t="s">
        <v>41</v>
      </c>
      <c r="C622" s="21" t="s">
        <v>5</v>
      </c>
      <c r="D622" s="21">
        <v>2582</v>
      </c>
      <c r="E622" s="21" t="s">
        <v>1510</v>
      </c>
      <c r="F622" s="21" t="s">
        <v>2408</v>
      </c>
      <c r="G622" s="21" t="s">
        <v>1511</v>
      </c>
      <c r="H622" s="22">
        <v>45126</v>
      </c>
      <c r="I622" s="22">
        <v>45126</v>
      </c>
      <c r="J622" s="23">
        <v>39102</v>
      </c>
      <c r="K622" s="23">
        <v>39102</v>
      </c>
      <c r="L622" s="24" t="s">
        <v>1478</v>
      </c>
      <c r="M622" s="21" t="s">
        <v>1478</v>
      </c>
      <c r="N622" s="25">
        <v>0</v>
      </c>
      <c r="O622" s="21"/>
      <c r="P622" s="25">
        <v>0</v>
      </c>
      <c r="Q622" s="25">
        <v>0</v>
      </c>
      <c r="R622" s="21"/>
      <c r="S622" s="26"/>
      <c r="T622" s="21"/>
      <c r="U622" s="25">
        <v>0</v>
      </c>
      <c r="V622" s="25" t="s">
        <v>1479</v>
      </c>
      <c r="W622" s="21" t="s">
        <v>1479</v>
      </c>
      <c r="X622" s="26">
        <v>45126</v>
      </c>
      <c r="Y622" s="26"/>
      <c r="Z622" s="26"/>
      <c r="AA622" s="25">
        <v>39900</v>
      </c>
      <c r="AB622" s="25">
        <v>0</v>
      </c>
      <c r="AC622" s="25">
        <v>0</v>
      </c>
      <c r="AD622" s="25">
        <v>0</v>
      </c>
      <c r="AE622" s="25">
        <v>0</v>
      </c>
      <c r="AF622" s="25">
        <v>0</v>
      </c>
      <c r="AG622" s="21"/>
      <c r="AH622" s="21"/>
      <c r="AI622" s="21"/>
      <c r="AJ622" s="25">
        <v>0</v>
      </c>
    </row>
    <row r="623" spans="1:36" hidden="1">
      <c r="A623" s="20">
        <v>900014785</v>
      </c>
      <c r="B623" s="21" t="s">
        <v>41</v>
      </c>
      <c r="C623" s="21" t="s">
        <v>5</v>
      </c>
      <c r="D623" s="21">
        <v>2583</v>
      </c>
      <c r="E623" s="21" t="s">
        <v>1512</v>
      </c>
      <c r="F623" s="21" t="s">
        <v>2409</v>
      </c>
      <c r="G623" s="21" t="s">
        <v>1513</v>
      </c>
      <c r="H623" s="22">
        <v>45126</v>
      </c>
      <c r="I623" s="22">
        <v>45126</v>
      </c>
      <c r="J623" s="23">
        <v>178164</v>
      </c>
      <c r="K623" s="23">
        <v>178164</v>
      </c>
      <c r="L623" s="24" t="s">
        <v>1478</v>
      </c>
      <c r="M623" s="21" t="s">
        <v>1478</v>
      </c>
      <c r="N623" s="25">
        <v>0</v>
      </c>
      <c r="O623" s="21"/>
      <c r="P623" s="25">
        <v>0</v>
      </c>
      <c r="Q623" s="25">
        <v>0</v>
      </c>
      <c r="R623" s="21"/>
      <c r="S623" s="26"/>
      <c r="T623" s="21"/>
      <c r="U623" s="25">
        <v>0</v>
      </c>
      <c r="V623" s="25" t="s">
        <v>1479</v>
      </c>
      <c r="W623" s="21" t="s">
        <v>1479</v>
      </c>
      <c r="X623" s="26">
        <v>45126</v>
      </c>
      <c r="Y623" s="26"/>
      <c r="Z623" s="26"/>
      <c r="AA623" s="25">
        <v>181800</v>
      </c>
      <c r="AB623" s="25">
        <v>0</v>
      </c>
      <c r="AC623" s="25">
        <v>0</v>
      </c>
      <c r="AD623" s="25">
        <v>0</v>
      </c>
      <c r="AE623" s="25">
        <v>0</v>
      </c>
      <c r="AF623" s="25">
        <v>0</v>
      </c>
      <c r="AG623" s="21"/>
      <c r="AH623" s="21"/>
      <c r="AI623" s="21"/>
      <c r="AJ623" s="25">
        <v>0</v>
      </c>
    </row>
    <row r="624" spans="1:36" hidden="1">
      <c r="A624" s="20">
        <v>900014785</v>
      </c>
      <c r="B624" s="21" t="s">
        <v>41</v>
      </c>
      <c r="C624" s="21" t="s">
        <v>5</v>
      </c>
      <c r="D624" s="21">
        <v>2584</v>
      </c>
      <c r="E624" s="21" t="s">
        <v>1514</v>
      </c>
      <c r="F624" s="21" t="s">
        <v>2410</v>
      </c>
      <c r="G624" s="21" t="s">
        <v>1515</v>
      </c>
      <c r="H624" s="22">
        <v>45126</v>
      </c>
      <c r="I624" s="22">
        <v>45126</v>
      </c>
      <c r="J624" s="23">
        <v>178164</v>
      </c>
      <c r="K624" s="23">
        <v>178164</v>
      </c>
      <c r="L624" s="24" t="s">
        <v>1478</v>
      </c>
      <c r="M624" s="21" t="s">
        <v>1478</v>
      </c>
      <c r="N624" s="25">
        <v>0</v>
      </c>
      <c r="O624" s="21"/>
      <c r="P624" s="25">
        <v>0</v>
      </c>
      <c r="Q624" s="25">
        <v>0</v>
      </c>
      <c r="R624" s="21"/>
      <c r="S624" s="26"/>
      <c r="T624" s="21"/>
      <c r="U624" s="25">
        <v>0</v>
      </c>
      <c r="V624" s="25" t="s">
        <v>1479</v>
      </c>
      <c r="W624" s="21" t="s">
        <v>1479</v>
      </c>
      <c r="X624" s="26">
        <v>45126</v>
      </c>
      <c r="Y624" s="26"/>
      <c r="Z624" s="26"/>
      <c r="AA624" s="25">
        <v>181800</v>
      </c>
      <c r="AB624" s="25">
        <v>0</v>
      </c>
      <c r="AC624" s="25">
        <v>0</v>
      </c>
      <c r="AD624" s="25">
        <v>0</v>
      </c>
      <c r="AE624" s="25">
        <v>0</v>
      </c>
      <c r="AF624" s="25">
        <v>0</v>
      </c>
      <c r="AG624" s="21"/>
      <c r="AH624" s="21"/>
      <c r="AI624" s="21"/>
      <c r="AJ624" s="25">
        <v>0</v>
      </c>
    </row>
    <row r="625" spans="1:36" hidden="1">
      <c r="A625" s="20">
        <v>900014785</v>
      </c>
      <c r="B625" s="21" t="s">
        <v>41</v>
      </c>
      <c r="C625" s="21" t="s">
        <v>5</v>
      </c>
      <c r="D625" s="21">
        <v>2585</v>
      </c>
      <c r="E625" s="21" t="s">
        <v>1516</v>
      </c>
      <c r="F625" s="21" t="s">
        <v>2411</v>
      </c>
      <c r="G625" s="21" t="s">
        <v>1517</v>
      </c>
      <c r="H625" s="22">
        <v>45126</v>
      </c>
      <c r="I625" s="22">
        <v>45126</v>
      </c>
      <c r="J625" s="23">
        <v>178164</v>
      </c>
      <c r="K625" s="23">
        <v>178164</v>
      </c>
      <c r="L625" s="24" t="s">
        <v>1478</v>
      </c>
      <c r="M625" s="21" t="s">
        <v>1478</v>
      </c>
      <c r="N625" s="25">
        <v>0</v>
      </c>
      <c r="O625" s="21"/>
      <c r="P625" s="25">
        <v>0</v>
      </c>
      <c r="Q625" s="25">
        <v>0</v>
      </c>
      <c r="R625" s="21"/>
      <c r="S625" s="26"/>
      <c r="T625" s="21"/>
      <c r="U625" s="25">
        <v>0</v>
      </c>
      <c r="V625" s="25" t="s">
        <v>1479</v>
      </c>
      <c r="W625" s="21" t="s">
        <v>1479</v>
      </c>
      <c r="X625" s="26">
        <v>45126</v>
      </c>
      <c r="Y625" s="26"/>
      <c r="Z625" s="26"/>
      <c r="AA625" s="25">
        <v>181800</v>
      </c>
      <c r="AB625" s="25">
        <v>0</v>
      </c>
      <c r="AC625" s="25">
        <v>0</v>
      </c>
      <c r="AD625" s="25">
        <v>0</v>
      </c>
      <c r="AE625" s="25">
        <v>0</v>
      </c>
      <c r="AF625" s="25">
        <v>0</v>
      </c>
      <c r="AG625" s="21"/>
      <c r="AH625" s="21"/>
      <c r="AI625" s="21"/>
      <c r="AJ625" s="25">
        <v>0</v>
      </c>
    </row>
    <row r="626" spans="1:36" hidden="1">
      <c r="A626" s="20">
        <v>900014785</v>
      </c>
      <c r="B626" s="21" t="s">
        <v>41</v>
      </c>
      <c r="C626" s="21" t="s">
        <v>5</v>
      </c>
      <c r="D626" s="21">
        <v>2586</v>
      </c>
      <c r="E626" s="21" t="s">
        <v>1518</v>
      </c>
      <c r="F626" s="21" t="s">
        <v>2412</v>
      </c>
      <c r="G626" s="21" t="s">
        <v>1519</v>
      </c>
      <c r="H626" s="22">
        <v>45126</v>
      </c>
      <c r="I626" s="22">
        <v>45126</v>
      </c>
      <c r="J626" s="23">
        <v>178164</v>
      </c>
      <c r="K626" s="23">
        <v>178164</v>
      </c>
      <c r="L626" s="24" t="s">
        <v>1478</v>
      </c>
      <c r="M626" s="21" t="s">
        <v>1478</v>
      </c>
      <c r="N626" s="25">
        <v>0</v>
      </c>
      <c r="O626" s="21"/>
      <c r="P626" s="25">
        <v>0</v>
      </c>
      <c r="Q626" s="25">
        <v>0</v>
      </c>
      <c r="R626" s="21"/>
      <c r="S626" s="26"/>
      <c r="T626" s="21"/>
      <c r="U626" s="25">
        <v>0</v>
      </c>
      <c r="V626" s="25" t="s">
        <v>1479</v>
      </c>
      <c r="W626" s="21" t="s">
        <v>1479</v>
      </c>
      <c r="X626" s="26">
        <v>45126</v>
      </c>
      <c r="Y626" s="26"/>
      <c r="Z626" s="26"/>
      <c r="AA626" s="25">
        <v>181800</v>
      </c>
      <c r="AB626" s="25">
        <v>0</v>
      </c>
      <c r="AC626" s="25">
        <v>0</v>
      </c>
      <c r="AD626" s="25">
        <v>0</v>
      </c>
      <c r="AE626" s="25">
        <v>0</v>
      </c>
      <c r="AF626" s="25">
        <v>0</v>
      </c>
      <c r="AG626" s="21"/>
      <c r="AH626" s="21"/>
      <c r="AI626" s="21"/>
      <c r="AJ626" s="25">
        <v>0</v>
      </c>
    </row>
    <row r="627" spans="1:36" hidden="1">
      <c r="A627" s="20">
        <v>900014785</v>
      </c>
      <c r="B627" s="21" t="s">
        <v>41</v>
      </c>
      <c r="C627" s="21" t="s">
        <v>5</v>
      </c>
      <c r="D627" s="21">
        <v>2587</v>
      </c>
      <c r="E627" s="21" t="s">
        <v>1520</v>
      </c>
      <c r="F627" s="21" t="s">
        <v>2413</v>
      </c>
      <c r="G627" s="21" t="s">
        <v>1521</v>
      </c>
      <c r="H627" s="22">
        <v>45126</v>
      </c>
      <c r="I627" s="22">
        <v>45126</v>
      </c>
      <c r="J627" s="23">
        <v>178164</v>
      </c>
      <c r="K627" s="23">
        <v>178164</v>
      </c>
      <c r="L627" s="24" t="s">
        <v>1478</v>
      </c>
      <c r="M627" s="21" t="s">
        <v>1478</v>
      </c>
      <c r="N627" s="25">
        <v>0</v>
      </c>
      <c r="O627" s="21"/>
      <c r="P627" s="25">
        <v>0</v>
      </c>
      <c r="Q627" s="25">
        <v>0</v>
      </c>
      <c r="R627" s="21"/>
      <c r="S627" s="26"/>
      <c r="T627" s="21"/>
      <c r="U627" s="25">
        <v>0</v>
      </c>
      <c r="V627" s="25" t="s">
        <v>1479</v>
      </c>
      <c r="W627" s="21" t="s">
        <v>1479</v>
      </c>
      <c r="X627" s="26">
        <v>45126</v>
      </c>
      <c r="Y627" s="26"/>
      <c r="Z627" s="26"/>
      <c r="AA627" s="25">
        <v>181800</v>
      </c>
      <c r="AB627" s="25">
        <v>0</v>
      </c>
      <c r="AC627" s="25">
        <v>0</v>
      </c>
      <c r="AD627" s="25">
        <v>0</v>
      </c>
      <c r="AE627" s="25">
        <v>0</v>
      </c>
      <c r="AF627" s="25">
        <v>0</v>
      </c>
      <c r="AG627" s="21"/>
      <c r="AH627" s="21"/>
      <c r="AI627" s="21"/>
      <c r="AJ627" s="25">
        <v>0</v>
      </c>
    </row>
    <row r="628" spans="1:36" hidden="1">
      <c r="A628" s="20">
        <v>900014785</v>
      </c>
      <c r="B628" s="21" t="s">
        <v>41</v>
      </c>
      <c r="C628" s="21" t="s">
        <v>5</v>
      </c>
      <c r="D628" s="21">
        <v>2588</v>
      </c>
      <c r="E628" s="21" t="s">
        <v>1522</v>
      </c>
      <c r="F628" s="21" t="s">
        <v>2414</v>
      </c>
      <c r="G628" s="21" t="s">
        <v>1523</v>
      </c>
      <c r="H628" s="22">
        <v>45126</v>
      </c>
      <c r="I628" s="22">
        <v>45126</v>
      </c>
      <c r="J628" s="23">
        <v>178164</v>
      </c>
      <c r="K628" s="23">
        <v>178164</v>
      </c>
      <c r="L628" s="24" t="s">
        <v>1478</v>
      </c>
      <c r="M628" s="21" t="s">
        <v>1478</v>
      </c>
      <c r="N628" s="25">
        <v>0</v>
      </c>
      <c r="O628" s="21"/>
      <c r="P628" s="25">
        <v>0</v>
      </c>
      <c r="Q628" s="25">
        <v>0</v>
      </c>
      <c r="R628" s="21"/>
      <c r="S628" s="26"/>
      <c r="T628" s="21"/>
      <c r="U628" s="25">
        <v>0</v>
      </c>
      <c r="V628" s="25" t="s">
        <v>1479</v>
      </c>
      <c r="W628" s="21" t="s">
        <v>1479</v>
      </c>
      <c r="X628" s="26">
        <v>45126</v>
      </c>
      <c r="Y628" s="26"/>
      <c r="Z628" s="26"/>
      <c r="AA628" s="25">
        <v>181800</v>
      </c>
      <c r="AB628" s="25">
        <v>0</v>
      </c>
      <c r="AC628" s="25">
        <v>0</v>
      </c>
      <c r="AD628" s="25">
        <v>0</v>
      </c>
      <c r="AE628" s="25">
        <v>0</v>
      </c>
      <c r="AF628" s="25">
        <v>0</v>
      </c>
      <c r="AG628" s="21"/>
      <c r="AH628" s="21"/>
      <c r="AI628" s="21"/>
      <c r="AJ628" s="25">
        <v>0</v>
      </c>
    </row>
    <row r="629" spans="1:36" hidden="1">
      <c r="A629" s="20">
        <v>900014785</v>
      </c>
      <c r="B629" s="21" t="s">
        <v>41</v>
      </c>
      <c r="C629" s="21" t="s">
        <v>5</v>
      </c>
      <c r="D629" s="21">
        <v>2589</v>
      </c>
      <c r="E629" s="21" t="s">
        <v>1524</v>
      </c>
      <c r="F629" s="21" t="s">
        <v>2415</v>
      </c>
      <c r="G629" s="21" t="s">
        <v>1525</v>
      </c>
      <c r="H629" s="22">
        <v>45126</v>
      </c>
      <c r="I629" s="22">
        <v>45126</v>
      </c>
      <c r="J629" s="23">
        <v>178164</v>
      </c>
      <c r="K629" s="23">
        <v>178164</v>
      </c>
      <c r="L629" s="24" t="s">
        <v>1478</v>
      </c>
      <c r="M629" s="21" t="s">
        <v>1478</v>
      </c>
      <c r="N629" s="25">
        <v>0</v>
      </c>
      <c r="O629" s="21"/>
      <c r="P629" s="25">
        <v>0</v>
      </c>
      <c r="Q629" s="25">
        <v>0</v>
      </c>
      <c r="R629" s="21"/>
      <c r="S629" s="26"/>
      <c r="T629" s="21"/>
      <c r="U629" s="25">
        <v>0</v>
      </c>
      <c r="V629" s="25" t="s">
        <v>1479</v>
      </c>
      <c r="W629" s="21" t="s">
        <v>1479</v>
      </c>
      <c r="X629" s="26">
        <v>45126</v>
      </c>
      <c r="Y629" s="26"/>
      <c r="Z629" s="26"/>
      <c r="AA629" s="25">
        <v>181800</v>
      </c>
      <c r="AB629" s="25">
        <v>0</v>
      </c>
      <c r="AC629" s="25">
        <v>0</v>
      </c>
      <c r="AD629" s="25">
        <v>0</v>
      </c>
      <c r="AE629" s="25">
        <v>0</v>
      </c>
      <c r="AF629" s="25">
        <v>0</v>
      </c>
      <c r="AG629" s="21"/>
      <c r="AH629" s="21"/>
      <c r="AI629" s="21"/>
      <c r="AJ629" s="25">
        <v>0</v>
      </c>
    </row>
    <row r="630" spans="1:36" hidden="1">
      <c r="A630" s="20">
        <v>900014785</v>
      </c>
      <c r="B630" s="21" t="s">
        <v>41</v>
      </c>
      <c r="C630" s="21" t="s">
        <v>5</v>
      </c>
      <c r="D630" s="21">
        <v>2599</v>
      </c>
      <c r="E630" s="21" t="s">
        <v>1526</v>
      </c>
      <c r="F630" s="21" t="s">
        <v>2416</v>
      </c>
      <c r="G630" s="21" t="s">
        <v>1527</v>
      </c>
      <c r="H630" s="22">
        <v>45126</v>
      </c>
      <c r="I630" s="22">
        <v>45126</v>
      </c>
      <c r="J630" s="23">
        <v>252350</v>
      </c>
      <c r="K630" s="23">
        <v>252350</v>
      </c>
      <c r="L630" s="24" t="s">
        <v>1478</v>
      </c>
      <c r="M630" s="21" t="s">
        <v>1478</v>
      </c>
      <c r="N630" s="25">
        <v>0</v>
      </c>
      <c r="O630" s="21"/>
      <c r="P630" s="25">
        <v>0</v>
      </c>
      <c r="Q630" s="25">
        <v>0</v>
      </c>
      <c r="R630" s="21"/>
      <c r="S630" s="26"/>
      <c r="T630" s="21"/>
      <c r="U630" s="25">
        <v>0</v>
      </c>
      <c r="V630" s="25" t="s">
        <v>1479</v>
      </c>
      <c r="W630" s="21" t="s">
        <v>1479</v>
      </c>
      <c r="X630" s="26">
        <v>45126</v>
      </c>
      <c r="Y630" s="26"/>
      <c r="Z630" s="26"/>
      <c r="AA630" s="25">
        <v>257500</v>
      </c>
      <c r="AB630" s="25">
        <v>0</v>
      </c>
      <c r="AC630" s="25">
        <v>0</v>
      </c>
      <c r="AD630" s="25">
        <v>0</v>
      </c>
      <c r="AE630" s="25">
        <v>0</v>
      </c>
      <c r="AF630" s="25">
        <v>0</v>
      </c>
      <c r="AG630" s="21"/>
      <c r="AH630" s="21"/>
      <c r="AI630" s="21"/>
      <c r="AJ630" s="25">
        <v>0</v>
      </c>
    </row>
    <row r="631" spans="1:36" hidden="1">
      <c r="A631" s="20">
        <v>900014785</v>
      </c>
      <c r="B631" s="21" t="s">
        <v>41</v>
      </c>
      <c r="C631" s="21" t="s">
        <v>5</v>
      </c>
      <c r="D631" s="21">
        <v>2662</v>
      </c>
      <c r="E631" s="21" t="s">
        <v>1528</v>
      </c>
      <c r="F631" s="21" t="s">
        <v>2417</v>
      </c>
      <c r="G631" s="21" t="s">
        <v>1529</v>
      </c>
      <c r="H631" s="22">
        <v>45141</v>
      </c>
      <c r="I631" s="22">
        <v>45172</v>
      </c>
      <c r="J631" s="23">
        <v>121144</v>
      </c>
      <c r="K631" s="23">
        <v>121144</v>
      </c>
      <c r="L631" s="24" t="s">
        <v>1478</v>
      </c>
      <c r="M631" s="21" t="s">
        <v>1478</v>
      </c>
      <c r="N631" s="25">
        <v>0</v>
      </c>
      <c r="O631" s="21"/>
      <c r="P631" s="25">
        <v>0</v>
      </c>
      <c r="Q631" s="25">
        <v>0</v>
      </c>
      <c r="R631" s="21"/>
      <c r="S631" s="26"/>
      <c r="T631" s="21"/>
      <c r="U631" s="25">
        <v>0</v>
      </c>
      <c r="V631" s="25" t="s">
        <v>1479</v>
      </c>
      <c r="W631" s="21" t="s">
        <v>1479</v>
      </c>
      <c r="X631" s="26">
        <v>45141</v>
      </c>
      <c r="Y631" s="26"/>
      <c r="Z631" s="26"/>
      <c r="AA631" s="25">
        <v>127800</v>
      </c>
      <c r="AB631" s="25">
        <v>0</v>
      </c>
      <c r="AC631" s="25">
        <v>0</v>
      </c>
      <c r="AD631" s="25">
        <v>0</v>
      </c>
      <c r="AE631" s="25">
        <v>0</v>
      </c>
      <c r="AF631" s="25">
        <v>0</v>
      </c>
      <c r="AG631" s="21"/>
      <c r="AH631" s="21"/>
      <c r="AI631" s="21"/>
      <c r="AJ631" s="25">
        <v>0</v>
      </c>
    </row>
    <row r="632" spans="1:36" hidden="1">
      <c r="A632" s="20">
        <v>900014785</v>
      </c>
      <c r="B632" s="21" t="s">
        <v>41</v>
      </c>
      <c r="C632" s="21" t="s">
        <v>5</v>
      </c>
      <c r="D632" s="21">
        <v>2720</v>
      </c>
      <c r="E632" s="21" t="s">
        <v>1536</v>
      </c>
      <c r="F632" s="21" t="s">
        <v>2418</v>
      </c>
      <c r="G632" s="21" t="s">
        <v>1537</v>
      </c>
      <c r="H632" s="22">
        <v>45238</v>
      </c>
      <c r="I632" s="22">
        <v>45268</v>
      </c>
      <c r="J632" s="23">
        <v>102622</v>
      </c>
      <c r="K632" s="23">
        <v>102622</v>
      </c>
      <c r="L632" s="24" t="s">
        <v>1478</v>
      </c>
      <c r="M632" s="21" t="s">
        <v>1478</v>
      </c>
      <c r="N632" s="25">
        <v>0</v>
      </c>
      <c r="O632" s="21"/>
      <c r="P632" s="25">
        <v>0</v>
      </c>
      <c r="Q632" s="25">
        <v>0</v>
      </c>
      <c r="R632" s="21"/>
      <c r="S632" s="26"/>
      <c r="T632" s="21"/>
      <c r="U632" s="25">
        <v>0</v>
      </c>
      <c r="V632" s="25" t="s">
        <v>1479</v>
      </c>
      <c r="W632" s="21" t="s">
        <v>1479</v>
      </c>
      <c r="X632" s="26">
        <v>45238</v>
      </c>
      <c r="Y632" s="26"/>
      <c r="Z632" s="26"/>
      <c r="AA632" s="25">
        <v>108900</v>
      </c>
      <c r="AB632" s="25">
        <v>0</v>
      </c>
      <c r="AC632" s="25">
        <v>0</v>
      </c>
      <c r="AD632" s="25">
        <v>0</v>
      </c>
      <c r="AE632" s="25">
        <v>0</v>
      </c>
      <c r="AF632" s="25">
        <v>0</v>
      </c>
      <c r="AG632" s="21"/>
      <c r="AH632" s="21"/>
      <c r="AI632" s="21"/>
      <c r="AJ632" s="25">
        <v>0</v>
      </c>
    </row>
    <row r="633" spans="1:36" hidden="1">
      <c r="A633" s="20">
        <v>900014785</v>
      </c>
      <c r="B633" s="21" t="s">
        <v>41</v>
      </c>
      <c r="C633" s="21" t="s">
        <v>5</v>
      </c>
      <c r="D633" s="21">
        <v>2722</v>
      </c>
      <c r="E633" s="21" t="s">
        <v>1538</v>
      </c>
      <c r="F633" s="21" t="s">
        <v>2419</v>
      </c>
      <c r="G633" s="21" t="s">
        <v>1539</v>
      </c>
      <c r="H633" s="22">
        <v>45238</v>
      </c>
      <c r="I633" s="22">
        <v>45268</v>
      </c>
      <c r="J633" s="23">
        <v>170589.58</v>
      </c>
      <c r="K633" s="23">
        <v>170589.58</v>
      </c>
      <c r="L633" s="24" t="s">
        <v>1478</v>
      </c>
      <c r="M633" s="21" t="s">
        <v>1478</v>
      </c>
      <c r="N633" s="25">
        <v>0</v>
      </c>
      <c r="O633" s="21"/>
      <c r="P633" s="25">
        <v>0</v>
      </c>
      <c r="Q633" s="25">
        <v>0</v>
      </c>
      <c r="R633" s="21"/>
      <c r="S633" s="26"/>
      <c r="T633" s="21"/>
      <c r="U633" s="25">
        <v>0</v>
      </c>
      <c r="V633" s="25" t="s">
        <v>1479</v>
      </c>
      <c r="W633" s="21" t="s">
        <v>1479</v>
      </c>
      <c r="X633" s="26">
        <v>45238</v>
      </c>
      <c r="Y633" s="26"/>
      <c r="Z633" s="26"/>
      <c r="AA633" s="25">
        <v>196700</v>
      </c>
      <c r="AB633" s="25">
        <v>0</v>
      </c>
      <c r="AC633" s="25">
        <v>0</v>
      </c>
      <c r="AD633" s="25">
        <v>0</v>
      </c>
      <c r="AE633" s="25">
        <v>0</v>
      </c>
      <c r="AF633" s="25">
        <v>0</v>
      </c>
      <c r="AG633" s="21"/>
      <c r="AH633" s="21"/>
      <c r="AI633" s="21"/>
      <c r="AJ633" s="25">
        <v>0</v>
      </c>
    </row>
    <row r="634" spans="1:36" hidden="1">
      <c r="A634" s="20">
        <v>900014785</v>
      </c>
      <c r="B634" s="21" t="s">
        <v>41</v>
      </c>
      <c r="C634" s="21" t="s">
        <v>5</v>
      </c>
      <c r="D634" s="21">
        <v>2726</v>
      </c>
      <c r="E634" s="21" t="s">
        <v>1698</v>
      </c>
      <c r="F634" s="21" t="s">
        <v>2420</v>
      </c>
      <c r="G634" s="21" t="s">
        <v>1699</v>
      </c>
      <c r="H634" s="22">
        <v>45238</v>
      </c>
      <c r="I634" s="22">
        <v>45268</v>
      </c>
      <c r="J634" s="23">
        <v>166960.26</v>
      </c>
      <c r="K634" s="23">
        <v>166960.26</v>
      </c>
      <c r="L634" s="24" t="s">
        <v>1478</v>
      </c>
      <c r="M634" s="21" t="s">
        <v>1478</v>
      </c>
      <c r="N634" s="25">
        <v>0</v>
      </c>
      <c r="O634" s="21"/>
      <c r="P634" s="25">
        <v>0</v>
      </c>
      <c r="Q634" s="25">
        <v>0</v>
      </c>
      <c r="R634" s="21"/>
      <c r="S634" s="26"/>
      <c r="T634" s="21"/>
      <c r="U634" s="25">
        <v>0</v>
      </c>
      <c r="V634" s="25" t="e">
        <v>#N/A</v>
      </c>
      <c r="W634" s="21"/>
      <c r="X634" s="26"/>
      <c r="Y634" s="26"/>
      <c r="Z634" s="26"/>
      <c r="AA634" s="25">
        <v>0</v>
      </c>
      <c r="AB634" s="25">
        <v>0</v>
      </c>
      <c r="AC634" s="25">
        <v>0</v>
      </c>
      <c r="AD634" s="25">
        <v>0</v>
      </c>
      <c r="AE634" s="25">
        <v>0</v>
      </c>
      <c r="AF634" s="25">
        <v>0</v>
      </c>
      <c r="AG634" s="21"/>
      <c r="AH634" s="21"/>
      <c r="AI634" s="21"/>
      <c r="AJ634" s="25">
        <v>0</v>
      </c>
    </row>
    <row r="635" spans="1:36" hidden="1">
      <c r="A635" s="20">
        <v>900014785</v>
      </c>
      <c r="B635" s="21" t="s">
        <v>41</v>
      </c>
      <c r="C635" s="21" t="s">
        <v>5</v>
      </c>
      <c r="D635" s="21">
        <v>2739</v>
      </c>
      <c r="E635" s="21" t="s">
        <v>1700</v>
      </c>
      <c r="F635" s="21" t="s">
        <v>2421</v>
      </c>
      <c r="G635" s="21" t="s">
        <v>1701</v>
      </c>
      <c r="H635" s="22">
        <v>45239</v>
      </c>
      <c r="I635" s="22">
        <v>45269</v>
      </c>
      <c r="J635" s="23">
        <v>580826.4</v>
      </c>
      <c r="K635" s="23">
        <v>580826.4</v>
      </c>
      <c r="L635" s="24" t="s">
        <v>1478</v>
      </c>
      <c r="M635" s="21" t="s">
        <v>1478</v>
      </c>
      <c r="N635" s="25">
        <v>0</v>
      </c>
      <c r="O635" s="21"/>
      <c r="P635" s="25">
        <v>0</v>
      </c>
      <c r="Q635" s="25">
        <v>0</v>
      </c>
      <c r="R635" s="21"/>
      <c r="S635" s="26"/>
      <c r="T635" s="21"/>
      <c r="U635" s="25">
        <v>0</v>
      </c>
      <c r="V635" s="25" t="e">
        <v>#N/A</v>
      </c>
      <c r="W635" s="21"/>
      <c r="X635" s="26"/>
      <c r="Y635" s="26"/>
      <c r="Z635" s="26"/>
      <c r="AA635" s="25">
        <v>0</v>
      </c>
      <c r="AB635" s="25">
        <v>0</v>
      </c>
      <c r="AC635" s="25">
        <v>0</v>
      </c>
      <c r="AD635" s="25">
        <v>0</v>
      </c>
      <c r="AE635" s="25">
        <v>0</v>
      </c>
      <c r="AF635" s="25">
        <v>0</v>
      </c>
      <c r="AG635" s="21"/>
      <c r="AH635" s="21"/>
      <c r="AI635" s="21"/>
      <c r="AJ635" s="25">
        <v>0</v>
      </c>
    </row>
    <row r="636" spans="1:36" hidden="1">
      <c r="A636" s="20">
        <v>900014785</v>
      </c>
      <c r="B636" s="21" t="s">
        <v>41</v>
      </c>
      <c r="C636" s="21" t="s">
        <v>5</v>
      </c>
      <c r="D636" s="21">
        <v>2745</v>
      </c>
      <c r="E636" s="21" t="s">
        <v>1530</v>
      </c>
      <c r="F636" s="21" t="s">
        <v>2422</v>
      </c>
      <c r="G636" s="21" t="s">
        <v>1531</v>
      </c>
      <c r="H636" s="22">
        <v>45251</v>
      </c>
      <c r="I636" s="22">
        <v>45251</v>
      </c>
      <c r="J636" s="23">
        <v>178164</v>
      </c>
      <c r="K636" s="23">
        <v>178164</v>
      </c>
      <c r="L636" s="24" t="s">
        <v>1478</v>
      </c>
      <c r="M636" s="21" t="s">
        <v>1478</v>
      </c>
      <c r="N636" s="25">
        <v>0</v>
      </c>
      <c r="O636" s="21"/>
      <c r="P636" s="25">
        <v>0</v>
      </c>
      <c r="Q636" s="25">
        <v>0</v>
      </c>
      <c r="R636" s="21"/>
      <c r="S636" s="26"/>
      <c r="T636" s="21"/>
      <c r="U636" s="25">
        <v>0</v>
      </c>
      <c r="V636" s="25" t="s">
        <v>1479</v>
      </c>
      <c r="W636" s="21" t="s">
        <v>1479</v>
      </c>
      <c r="X636" s="26">
        <v>45251</v>
      </c>
      <c r="Y636" s="26"/>
      <c r="Z636" s="26"/>
      <c r="AA636" s="25">
        <v>181800</v>
      </c>
      <c r="AB636" s="25">
        <v>0</v>
      </c>
      <c r="AC636" s="25">
        <v>0</v>
      </c>
      <c r="AD636" s="25">
        <v>0</v>
      </c>
      <c r="AE636" s="25">
        <v>0</v>
      </c>
      <c r="AF636" s="25">
        <v>0</v>
      </c>
      <c r="AG636" s="21"/>
      <c r="AH636" s="21"/>
      <c r="AI636" s="21"/>
      <c r="AJ636" s="25">
        <v>0</v>
      </c>
    </row>
    <row r="637" spans="1:36" hidden="1">
      <c r="A637" s="20">
        <v>900014785</v>
      </c>
      <c r="B637" s="21" t="s">
        <v>41</v>
      </c>
      <c r="C637" s="21" t="s">
        <v>5</v>
      </c>
      <c r="D637" s="21">
        <v>2746</v>
      </c>
      <c r="E637" s="21" t="s">
        <v>1696</v>
      </c>
      <c r="F637" s="21" t="s">
        <v>2423</v>
      </c>
      <c r="G637" s="21" t="s">
        <v>1697</v>
      </c>
      <c r="H637" s="22">
        <v>45251</v>
      </c>
      <c r="I637" s="22">
        <v>45251</v>
      </c>
      <c r="J637" s="23">
        <v>154297.07999999999</v>
      </c>
      <c r="K637" s="23">
        <v>154297.07999999999</v>
      </c>
      <c r="L637" s="24" t="s">
        <v>1478</v>
      </c>
      <c r="M637" s="21" t="s">
        <v>1478</v>
      </c>
      <c r="N637" s="25">
        <v>0</v>
      </c>
      <c r="O637" s="21"/>
      <c r="P637" s="25">
        <v>0</v>
      </c>
      <c r="Q637" s="25">
        <v>0</v>
      </c>
      <c r="R637" s="21"/>
      <c r="S637" s="26"/>
      <c r="T637" s="21"/>
      <c r="U637" s="25">
        <v>0</v>
      </c>
      <c r="V637" s="25" t="e">
        <v>#N/A</v>
      </c>
      <c r="W637" s="21"/>
      <c r="X637" s="26"/>
      <c r="Y637" s="26"/>
      <c r="Z637" s="26"/>
      <c r="AA637" s="25">
        <v>0</v>
      </c>
      <c r="AB637" s="25">
        <v>0</v>
      </c>
      <c r="AC637" s="25">
        <v>0</v>
      </c>
      <c r="AD637" s="25">
        <v>0</v>
      </c>
      <c r="AE637" s="25">
        <v>0</v>
      </c>
      <c r="AF637" s="25">
        <v>0</v>
      </c>
      <c r="AG637" s="21"/>
      <c r="AH637" s="21"/>
      <c r="AI637" s="21"/>
      <c r="AJ637" s="25">
        <v>0</v>
      </c>
    </row>
    <row r="638" spans="1:36" hidden="1">
      <c r="A638" s="20">
        <v>900014785</v>
      </c>
      <c r="B638" s="21" t="s">
        <v>41</v>
      </c>
      <c r="C638" s="21" t="s">
        <v>5</v>
      </c>
      <c r="D638" s="21">
        <v>2748</v>
      </c>
      <c r="E638" s="21" t="s">
        <v>1532</v>
      </c>
      <c r="F638" s="21" t="s">
        <v>2424</v>
      </c>
      <c r="G638" s="21" t="s">
        <v>1533</v>
      </c>
      <c r="H638" s="22">
        <v>45252</v>
      </c>
      <c r="I638" s="22">
        <v>45252</v>
      </c>
      <c r="J638" s="23">
        <v>39102</v>
      </c>
      <c r="K638" s="23">
        <v>39102</v>
      </c>
      <c r="L638" s="24" t="s">
        <v>1478</v>
      </c>
      <c r="M638" s="21" t="s">
        <v>1478</v>
      </c>
      <c r="N638" s="25">
        <v>0</v>
      </c>
      <c r="O638" s="21"/>
      <c r="P638" s="25">
        <v>0</v>
      </c>
      <c r="Q638" s="25">
        <v>0</v>
      </c>
      <c r="R638" s="21"/>
      <c r="S638" s="26"/>
      <c r="T638" s="21"/>
      <c r="U638" s="25">
        <v>0</v>
      </c>
      <c r="V638" s="25" t="s">
        <v>1479</v>
      </c>
      <c r="W638" s="21" t="s">
        <v>1479</v>
      </c>
      <c r="X638" s="26">
        <v>45252</v>
      </c>
      <c r="Y638" s="26"/>
      <c r="Z638" s="26"/>
      <c r="AA638" s="25">
        <v>39900</v>
      </c>
      <c r="AB638" s="25">
        <v>0</v>
      </c>
      <c r="AC638" s="25">
        <v>0</v>
      </c>
      <c r="AD638" s="25">
        <v>0</v>
      </c>
      <c r="AE638" s="25">
        <v>0</v>
      </c>
      <c r="AF638" s="25">
        <v>0</v>
      </c>
      <c r="AG638" s="21"/>
      <c r="AH638" s="21"/>
      <c r="AI638" s="21"/>
      <c r="AJ638" s="25">
        <v>0</v>
      </c>
    </row>
    <row r="639" spans="1:36" hidden="1">
      <c r="A639" s="20">
        <v>900014785</v>
      </c>
      <c r="B639" s="21" t="s">
        <v>41</v>
      </c>
      <c r="C639" s="21" t="s">
        <v>5</v>
      </c>
      <c r="D639" s="21">
        <v>2747</v>
      </c>
      <c r="E639" s="21" t="s">
        <v>1540</v>
      </c>
      <c r="F639" s="21" t="s">
        <v>2425</v>
      </c>
      <c r="G639" s="21" t="s">
        <v>1541</v>
      </c>
      <c r="H639" s="22">
        <v>45252</v>
      </c>
      <c r="I639" s="22">
        <v>45282</v>
      </c>
      <c r="J639" s="23">
        <v>580826.4</v>
      </c>
      <c r="K639" s="23">
        <v>580826.4</v>
      </c>
      <c r="L639" s="24" t="s">
        <v>1478</v>
      </c>
      <c r="M639" s="21" t="s">
        <v>1478</v>
      </c>
      <c r="N639" s="25">
        <v>0</v>
      </c>
      <c r="O639" s="21"/>
      <c r="P639" s="25">
        <v>0</v>
      </c>
      <c r="Q639" s="25">
        <v>0</v>
      </c>
      <c r="R639" s="21"/>
      <c r="S639" s="26"/>
      <c r="T639" s="21"/>
      <c r="U639" s="25">
        <v>0</v>
      </c>
      <c r="V639" s="25" t="s">
        <v>1479</v>
      </c>
      <c r="W639" s="21" t="s">
        <v>1479</v>
      </c>
      <c r="X639" s="26">
        <v>45252</v>
      </c>
      <c r="Y639" s="26"/>
      <c r="Z639" s="26"/>
      <c r="AA639" s="25">
        <v>592680</v>
      </c>
      <c r="AB639" s="25">
        <v>0</v>
      </c>
      <c r="AC639" s="25">
        <v>0</v>
      </c>
      <c r="AD639" s="25">
        <v>0</v>
      </c>
      <c r="AE639" s="25">
        <v>0</v>
      </c>
      <c r="AF639" s="25">
        <v>0</v>
      </c>
      <c r="AG639" s="21"/>
      <c r="AH639" s="21"/>
      <c r="AI639" s="21"/>
      <c r="AJ639" s="25">
        <v>0</v>
      </c>
    </row>
    <row r="640" spans="1:36" hidden="1">
      <c r="A640" s="20">
        <v>900014785</v>
      </c>
      <c r="B640" s="21" t="s">
        <v>41</v>
      </c>
      <c r="C640" s="21" t="s">
        <v>5</v>
      </c>
      <c r="D640" s="21">
        <v>2749</v>
      </c>
      <c r="E640" s="21" t="s">
        <v>1702</v>
      </c>
      <c r="F640" s="21" t="s">
        <v>2426</v>
      </c>
      <c r="G640" s="21" t="s">
        <v>1703</v>
      </c>
      <c r="H640" s="22">
        <v>45252</v>
      </c>
      <c r="I640" s="22">
        <v>45282</v>
      </c>
      <c r="J640" s="23">
        <v>178164</v>
      </c>
      <c r="K640" s="23">
        <v>178164</v>
      </c>
      <c r="L640" s="24" t="s">
        <v>1478</v>
      </c>
      <c r="M640" s="21" t="s">
        <v>1478</v>
      </c>
      <c r="N640" s="25">
        <v>0</v>
      </c>
      <c r="O640" s="21"/>
      <c r="P640" s="25">
        <v>0</v>
      </c>
      <c r="Q640" s="25">
        <v>0</v>
      </c>
      <c r="R640" s="21"/>
      <c r="S640" s="26"/>
      <c r="T640" s="21"/>
      <c r="U640" s="25">
        <v>0</v>
      </c>
      <c r="V640" s="25" t="e">
        <v>#N/A</v>
      </c>
      <c r="W640" s="21"/>
      <c r="X640" s="26"/>
      <c r="Y640" s="26"/>
      <c r="Z640" s="26"/>
      <c r="AA640" s="25">
        <v>0</v>
      </c>
      <c r="AB640" s="25">
        <v>0</v>
      </c>
      <c r="AC640" s="25">
        <v>0</v>
      </c>
      <c r="AD640" s="25">
        <v>0</v>
      </c>
      <c r="AE640" s="25">
        <v>0</v>
      </c>
      <c r="AF640" s="25">
        <v>0</v>
      </c>
      <c r="AG640" s="21"/>
      <c r="AH640" s="21"/>
      <c r="AI640" s="21"/>
      <c r="AJ640" s="25">
        <v>0</v>
      </c>
    </row>
    <row r="641" spans="1:36" hidden="1">
      <c r="A641" s="20">
        <v>900014785</v>
      </c>
      <c r="B641" s="21" t="s">
        <v>41</v>
      </c>
      <c r="C641" s="21" t="s">
        <v>5</v>
      </c>
      <c r="D641" s="21">
        <v>2792</v>
      </c>
      <c r="E641" s="21" t="s">
        <v>1534</v>
      </c>
      <c r="F641" s="21" t="s">
        <v>2427</v>
      </c>
      <c r="G641" s="21" t="s">
        <v>1535</v>
      </c>
      <c r="H641" s="22">
        <v>45253</v>
      </c>
      <c r="I641" s="22">
        <v>45253</v>
      </c>
      <c r="J641" s="23">
        <v>39102</v>
      </c>
      <c r="K641" s="23">
        <v>39102</v>
      </c>
      <c r="L641" s="24" t="s">
        <v>1478</v>
      </c>
      <c r="M641" s="21" t="s">
        <v>1478</v>
      </c>
      <c r="N641" s="25">
        <v>0</v>
      </c>
      <c r="O641" s="21"/>
      <c r="P641" s="25">
        <v>0</v>
      </c>
      <c r="Q641" s="25">
        <v>0</v>
      </c>
      <c r="R641" s="21"/>
      <c r="S641" s="26"/>
      <c r="T641" s="21"/>
      <c r="U641" s="25">
        <v>0</v>
      </c>
      <c r="V641" s="25" t="s">
        <v>1479</v>
      </c>
      <c r="W641" s="21" t="s">
        <v>1479</v>
      </c>
      <c r="X641" s="26">
        <v>45253</v>
      </c>
      <c r="Y641" s="26"/>
      <c r="Z641" s="26"/>
      <c r="AA641" s="25">
        <v>39900</v>
      </c>
      <c r="AB641" s="25">
        <v>0</v>
      </c>
      <c r="AC641" s="25">
        <v>0</v>
      </c>
      <c r="AD641" s="25">
        <v>0</v>
      </c>
      <c r="AE641" s="25">
        <v>0</v>
      </c>
      <c r="AF641" s="25">
        <v>0</v>
      </c>
      <c r="AG641" s="21"/>
      <c r="AH641" s="21"/>
      <c r="AI641" s="21"/>
      <c r="AJ641" s="25">
        <v>0</v>
      </c>
    </row>
    <row r="642" spans="1:36" hidden="1">
      <c r="A642" s="20">
        <v>900014785</v>
      </c>
      <c r="B642" s="21" t="s">
        <v>41</v>
      </c>
      <c r="C642" s="21" t="s">
        <v>5</v>
      </c>
      <c r="D642" s="21">
        <v>2785</v>
      </c>
      <c r="E642" s="21" t="s">
        <v>1542</v>
      </c>
      <c r="F642" s="21" t="s">
        <v>2428</v>
      </c>
      <c r="G642" s="21" t="s">
        <v>1543</v>
      </c>
      <c r="H642" s="22">
        <v>45253</v>
      </c>
      <c r="I642" s="22">
        <v>45283</v>
      </c>
      <c r="J642" s="23">
        <v>39102</v>
      </c>
      <c r="K642" s="23">
        <v>39102</v>
      </c>
      <c r="L642" s="24" t="s">
        <v>1478</v>
      </c>
      <c r="M642" s="21" t="s">
        <v>1478</v>
      </c>
      <c r="N642" s="25">
        <v>0</v>
      </c>
      <c r="O642" s="21"/>
      <c r="P642" s="25">
        <v>0</v>
      </c>
      <c r="Q642" s="25">
        <v>0</v>
      </c>
      <c r="R642" s="21"/>
      <c r="S642" s="26"/>
      <c r="T642" s="21"/>
      <c r="U642" s="25">
        <v>0</v>
      </c>
      <c r="V642" s="25" t="s">
        <v>1479</v>
      </c>
      <c r="W642" s="21" t="s">
        <v>1479</v>
      </c>
      <c r="X642" s="26">
        <v>45253</v>
      </c>
      <c r="Y642" s="26"/>
      <c r="Z642" s="26"/>
      <c r="AA642" s="25">
        <v>39900</v>
      </c>
      <c r="AB642" s="25">
        <v>0</v>
      </c>
      <c r="AC642" s="25">
        <v>0</v>
      </c>
      <c r="AD642" s="25">
        <v>0</v>
      </c>
      <c r="AE642" s="25">
        <v>0</v>
      </c>
      <c r="AF642" s="25">
        <v>0</v>
      </c>
      <c r="AG642" s="21"/>
      <c r="AH642" s="21"/>
      <c r="AI642" s="21"/>
      <c r="AJ642" s="25">
        <v>0</v>
      </c>
    </row>
    <row r="643" spans="1:36" hidden="1">
      <c r="A643" s="20">
        <v>900014785</v>
      </c>
      <c r="B643" s="21" t="s">
        <v>41</v>
      </c>
      <c r="C643" s="21" t="s">
        <v>5</v>
      </c>
      <c r="D643" s="21">
        <v>2786</v>
      </c>
      <c r="E643" s="21" t="s">
        <v>1544</v>
      </c>
      <c r="F643" s="21" t="s">
        <v>2429</v>
      </c>
      <c r="G643" s="21" t="s">
        <v>1545</v>
      </c>
      <c r="H643" s="22">
        <v>45253</v>
      </c>
      <c r="I643" s="22">
        <v>45283</v>
      </c>
      <c r="J643" s="23">
        <v>174064</v>
      </c>
      <c r="K643" s="23">
        <v>174064</v>
      </c>
      <c r="L643" s="24" t="s">
        <v>1478</v>
      </c>
      <c r="M643" s="21" t="s">
        <v>1478</v>
      </c>
      <c r="N643" s="25">
        <v>0</v>
      </c>
      <c r="O643" s="21"/>
      <c r="P643" s="25">
        <v>0</v>
      </c>
      <c r="Q643" s="25">
        <v>0</v>
      </c>
      <c r="R643" s="21"/>
      <c r="S643" s="26"/>
      <c r="T643" s="21"/>
      <c r="U643" s="25">
        <v>0</v>
      </c>
      <c r="V643" s="25" t="s">
        <v>1479</v>
      </c>
      <c r="W643" s="21" t="s">
        <v>1479</v>
      </c>
      <c r="X643" s="26">
        <v>45253</v>
      </c>
      <c r="Y643" s="26"/>
      <c r="Z643" s="26"/>
      <c r="AA643" s="25">
        <v>181800</v>
      </c>
      <c r="AB643" s="25">
        <v>0</v>
      </c>
      <c r="AC643" s="25">
        <v>0</v>
      </c>
      <c r="AD643" s="25">
        <v>0</v>
      </c>
      <c r="AE643" s="25">
        <v>0</v>
      </c>
      <c r="AF643" s="25">
        <v>0</v>
      </c>
      <c r="AG643" s="21"/>
      <c r="AH643" s="21"/>
      <c r="AI643" s="21"/>
      <c r="AJ643" s="25">
        <v>0</v>
      </c>
    </row>
    <row r="644" spans="1:36" hidden="1">
      <c r="A644" s="20">
        <v>900014785</v>
      </c>
      <c r="B644" s="21" t="s">
        <v>41</v>
      </c>
      <c r="C644" s="21" t="s">
        <v>5</v>
      </c>
      <c r="D644" s="21">
        <v>2787</v>
      </c>
      <c r="E644" s="21" t="s">
        <v>1546</v>
      </c>
      <c r="F644" s="21" t="s">
        <v>2430</v>
      </c>
      <c r="G644" s="21" t="s">
        <v>1547</v>
      </c>
      <c r="H644" s="22">
        <v>45253</v>
      </c>
      <c r="I644" s="22">
        <v>45283</v>
      </c>
      <c r="J644" s="23">
        <v>166960.26</v>
      </c>
      <c r="K644" s="23">
        <v>166960.26</v>
      </c>
      <c r="L644" s="24" t="s">
        <v>1478</v>
      </c>
      <c r="M644" s="21" t="s">
        <v>1478</v>
      </c>
      <c r="N644" s="25">
        <v>0</v>
      </c>
      <c r="O644" s="21"/>
      <c r="P644" s="25">
        <v>0</v>
      </c>
      <c r="Q644" s="25">
        <v>0</v>
      </c>
      <c r="R644" s="21"/>
      <c r="S644" s="26"/>
      <c r="T644" s="21"/>
      <c r="U644" s="25">
        <v>0</v>
      </c>
      <c r="V644" s="25" t="s">
        <v>1479</v>
      </c>
      <c r="W644" s="21" t="s">
        <v>1479</v>
      </c>
      <c r="X644" s="26">
        <v>45253</v>
      </c>
      <c r="Y644" s="26"/>
      <c r="Z644" s="26"/>
      <c r="AA644" s="25">
        <v>196700</v>
      </c>
      <c r="AB644" s="25">
        <v>0</v>
      </c>
      <c r="AC644" s="25">
        <v>0</v>
      </c>
      <c r="AD644" s="25">
        <v>0</v>
      </c>
      <c r="AE644" s="25">
        <v>0</v>
      </c>
      <c r="AF644" s="25">
        <v>0</v>
      </c>
      <c r="AG644" s="21"/>
      <c r="AH644" s="21"/>
      <c r="AI644" s="21"/>
      <c r="AJ644" s="25">
        <v>0</v>
      </c>
    </row>
    <row r="645" spans="1:36" hidden="1">
      <c r="A645" s="20">
        <v>900014785</v>
      </c>
      <c r="B645" s="21" t="s">
        <v>41</v>
      </c>
      <c r="C645" s="21" t="s">
        <v>5</v>
      </c>
      <c r="D645" s="21">
        <v>2788</v>
      </c>
      <c r="E645" s="21" t="s">
        <v>1548</v>
      </c>
      <c r="F645" s="21" t="s">
        <v>2431</v>
      </c>
      <c r="G645" s="21" t="s">
        <v>1549</v>
      </c>
      <c r="H645" s="22">
        <v>45253</v>
      </c>
      <c r="I645" s="22">
        <v>45283</v>
      </c>
      <c r="J645" s="23">
        <v>106722</v>
      </c>
      <c r="K645" s="23">
        <v>106722</v>
      </c>
      <c r="L645" s="24" t="s">
        <v>1478</v>
      </c>
      <c r="M645" s="21" t="s">
        <v>1478</v>
      </c>
      <c r="N645" s="25">
        <v>0</v>
      </c>
      <c r="O645" s="21"/>
      <c r="P645" s="25">
        <v>0</v>
      </c>
      <c r="Q645" s="25">
        <v>0</v>
      </c>
      <c r="R645" s="21"/>
      <c r="S645" s="26"/>
      <c r="T645" s="21"/>
      <c r="U645" s="25">
        <v>0</v>
      </c>
      <c r="V645" s="25" t="s">
        <v>1479</v>
      </c>
      <c r="W645" s="21" t="s">
        <v>1479</v>
      </c>
      <c r="X645" s="26">
        <v>45253</v>
      </c>
      <c r="Y645" s="26"/>
      <c r="Z645" s="26"/>
      <c r="AA645" s="25">
        <v>108900</v>
      </c>
      <c r="AB645" s="25">
        <v>0</v>
      </c>
      <c r="AC645" s="25">
        <v>0</v>
      </c>
      <c r="AD645" s="25">
        <v>0</v>
      </c>
      <c r="AE645" s="25">
        <v>0</v>
      </c>
      <c r="AF645" s="25">
        <v>0</v>
      </c>
      <c r="AG645" s="21"/>
      <c r="AH645" s="21"/>
      <c r="AI645" s="21"/>
      <c r="AJ645" s="25">
        <v>0</v>
      </c>
    </row>
    <row r="646" spans="1:36" hidden="1">
      <c r="A646" s="20">
        <v>900014785</v>
      </c>
      <c r="B646" s="21" t="s">
        <v>41</v>
      </c>
      <c r="C646" s="21" t="s">
        <v>5</v>
      </c>
      <c r="D646" s="21">
        <v>2789</v>
      </c>
      <c r="E646" s="21" t="s">
        <v>1550</v>
      </c>
      <c r="F646" s="21" t="s">
        <v>2432</v>
      </c>
      <c r="G646" s="21" t="s">
        <v>1551</v>
      </c>
      <c r="H646" s="22">
        <v>45253</v>
      </c>
      <c r="I646" s="22">
        <v>45283</v>
      </c>
      <c r="J646" s="23">
        <v>39102</v>
      </c>
      <c r="K646" s="23">
        <v>39102</v>
      </c>
      <c r="L646" s="24" t="s">
        <v>1478</v>
      </c>
      <c r="M646" s="21" t="s">
        <v>1478</v>
      </c>
      <c r="N646" s="25">
        <v>0</v>
      </c>
      <c r="O646" s="21"/>
      <c r="P646" s="25">
        <v>0</v>
      </c>
      <c r="Q646" s="25">
        <v>0</v>
      </c>
      <c r="R646" s="21"/>
      <c r="S646" s="26"/>
      <c r="T646" s="21"/>
      <c r="U646" s="25">
        <v>0</v>
      </c>
      <c r="V646" s="25" t="s">
        <v>1479</v>
      </c>
      <c r="W646" s="21" t="s">
        <v>1479</v>
      </c>
      <c r="X646" s="26">
        <v>45253</v>
      </c>
      <c r="Y646" s="26"/>
      <c r="Z646" s="26"/>
      <c r="AA646" s="25">
        <v>39900</v>
      </c>
      <c r="AB646" s="25">
        <v>0</v>
      </c>
      <c r="AC646" s="25">
        <v>0</v>
      </c>
      <c r="AD646" s="25">
        <v>0</v>
      </c>
      <c r="AE646" s="25">
        <v>0</v>
      </c>
      <c r="AF646" s="25">
        <v>0</v>
      </c>
      <c r="AG646" s="21"/>
      <c r="AH646" s="21"/>
      <c r="AI646" s="21"/>
      <c r="AJ646" s="25">
        <v>0</v>
      </c>
    </row>
    <row r="647" spans="1:36" hidden="1">
      <c r="A647" s="20">
        <v>900014785</v>
      </c>
      <c r="B647" s="21" t="s">
        <v>41</v>
      </c>
      <c r="C647" s="21" t="s">
        <v>5</v>
      </c>
      <c r="D647" s="21">
        <v>2790</v>
      </c>
      <c r="E647" s="21" t="s">
        <v>1552</v>
      </c>
      <c r="F647" s="21" t="s">
        <v>2433</v>
      </c>
      <c r="G647" s="21" t="s">
        <v>1553</v>
      </c>
      <c r="H647" s="22">
        <v>45253</v>
      </c>
      <c r="I647" s="22">
        <v>45283</v>
      </c>
      <c r="J647" s="23">
        <v>188666</v>
      </c>
      <c r="K647" s="23">
        <v>188666</v>
      </c>
      <c r="L647" s="24" t="s">
        <v>1478</v>
      </c>
      <c r="M647" s="21" t="s">
        <v>1478</v>
      </c>
      <c r="N647" s="25">
        <v>0</v>
      </c>
      <c r="O647" s="21"/>
      <c r="P647" s="25">
        <v>0</v>
      </c>
      <c r="Q647" s="25">
        <v>0</v>
      </c>
      <c r="R647" s="21"/>
      <c r="S647" s="26"/>
      <c r="T647" s="21"/>
      <c r="U647" s="25">
        <v>0</v>
      </c>
      <c r="V647" s="25" t="s">
        <v>1479</v>
      </c>
      <c r="W647" s="21" t="s">
        <v>1479</v>
      </c>
      <c r="X647" s="26">
        <v>45253</v>
      </c>
      <c r="Y647" s="26"/>
      <c r="Z647" s="26"/>
      <c r="AA647" s="25">
        <v>196700</v>
      </c>
      <c r="AB647" s="25">
        <v>0</v>
      </c>
      <c r="AC647" s="25">
        <v>0</v>
      </c>
      <c r="AD647" s="25">
        <v>0</v>
      </c>
      <c r="AE647" s="25">
        <v>0</v>
      </c>
      <c r="AF647" s="25">
        <v>0</v>
      </c>
      <c r="AG647" s="21"/>
      <c r="AH647" s="21"/>
      <c r="AI647" s="21"/>
      <c r="AJ647" s="25">
        <v>0</v>
      </c>
    </row>
    <row r="648" spans="1:36" hidden="1">
      <c r="A648" s="20">
        <v>900014785</v>
      </c>
      <c r="B648" s="21" t="s">
        <v>41</v>
      </c>
      <c r="C648" s="21" t="s">
        <v>5</v>
      </c>
      <c r="D648" s="21">
        <v>2791</v>
      </c>
      <c r="E648" s="21" t="s">
        <v>1554</v>
      </c>
      <c r="F648" s="21" t="s">
        <v>2434</v>
      </c>
      <c r="G648" s="21" t="s">
        <v>1555</v>
      </c>
      <c r="H648" s="22">
        <v>45253</v>
      </c>
      <c r="I648" s="22">
        <v>45283</v>
      </c>
      <c r="J648" s="23">
        <v>170589.58</v>
      </c>
      <c r="K648" s="23">
        <v>170589.58</v>
      </c>
      <c r="L648" s="24" t="s">
        <v>1478</v>
      </c>
      <c r="M648" s="21" t="s">
        <v>1478</v>
      </c>
      <c r="N648" s="25">
        <v>0</v>
      </c>
      <c r="O648" s="21"/>
      <c r="P648" s="25">
        <v>0</v>
      </c>
      <c r="Q648" s="25">
        <v>0</v>
      </c>
      <c r="R648" s="21"/>
      <c r="S648" s="26"/>
      <c r="T648" s="21"/>
      <c r="U648" s="25">
        <v>0</v>
      </c>
      <c r="V648" s="25" t="s">
        <v>1479</v>
      </c>
      <c r="W648" s="21" t="s">
        <v>1479</v>
      </c>
      <c r="X648" s="26">
        <v>45253</v>
      </c>
      <c r="Y648" s="26"/>
      <c r="Z648" s="26"/>
      <c r="AA648" s="25">
        <v>195700</v>
      </c>
      <c r="AB648" s="25">
        <v>0</v>
      </c>
      <c r="AC648" s="25">
        <v>0</v>
      </c>
      <c r="AD648" s="25">
        <v>0</v>
      </c>
      <c r="AE648" s="25">
        <v>0</v>
      </c>
      <c r="AF648" s="25">
        <v>0</v>
      </c>
      <c r="AG648" s="21"/>
      <c r="AH648" s="21"/>
      <c r="AI648" s="21"/>
      <c r="AJ648" s="25">
        <v>0</v>
      </c>
    </row>
    <row r="649" spans="1:36" hidden="1">
      <c r="A649" s="20">
        <v>900014785</v>
      </c>
      <c r="B649" s="21" t="s">
        <v>41</v>
      </c>
      <c r="C649" s="21" t="s">
        <v>5</v>
      </c>
      <c r="D649" s="21">
        <v>2782</v>
      </c>
      <c r="E649" s="21" t="s">
        <v>1704</v>
      </c>
      <c r="F649" s="21" t="s">
        <v>2435</v>
      </c>
      <c r="G649" s="21" t="s">
        <v>1705</v>
      </c>
      <c r="H649" s="22">
        <v>45253</v>
      </c>
      <c r="I649" s="22">
        <v>45283</v>
      </c>
      <c r="J649" s="23">
        <v>39102</v>
      </c>
      <c r="K649" s="23">
        <v>39102</v>
      </c>
      <c r="L649" s="24" t="s">
        <v>1478</v>
      </c>
      <c r="M649" s="21" t="s">
        <v>1478</v>
      </c>
      <c r="N649" s="25">
        <v>0</v>
      </c>
      <c r="O649" s="21"/>
      <c r="P649" s="25">
        <v>0</v>
      </c>
      <c r="Q649" s="25">
        <v>0</v>
      </c>
      <c r="R649" s="21"/>
      <c r="S649" s="26"/>
      <c r="T649" s="21"/>
      <c r="U649" s="25">
        <v>0</v>
      </c>
      <c r="V649" s="25" t="e">
        <v>#N/A</v>
      </c>
      <c r="W649" s="21"/>
      <c r="X649" s="26"/>
      <c r="Y649" s="26"/>
      <c r="Z649" s="26"/>
      <c r="AA649" s="25">
        <v>0</v>
      </c>
      <c r="AB649" s="25">
        <v>0</v>
      </c>
      <c r="AC649" s="25">
        <v>0</v>
      </c>
      <c r="AD649" s="25">
        <v>0</v>
      </c>
      <c r="AE649" s="25">
        <v>0</v>
      </c>
      <c r="AF649" s="25">
        <v>0</v>
      </c>
      <c r="AG649" s="21"/>
      <c r="AH649" s="21"/>
      <c r="AI649" s="21"/>
      <c r="AJ649" s="25">
        <v>0</v>
      </c>
    </row>
    <row r="650" spans="1:36" hidden="1">
      <c r="A650" s="20">
        <v>900014785</v>
      </c>
      <c r="B650" s="21" t="s">
        <v>41</v>
      </c>
      <c r="C650" s="21" t="s">
        <v>5</v>
      </c>
      <c r="D650" s="21">
        <v>2783</v>
      </c>
      <c r="E650" s="21" t="s">
        <v>1706</v>
      </c>
      <c r="F650" s="21" t="s">
        <v>2436</v>
      </c>
      <c r="G650" s="21" t="s">
        <v>1707</v>
      </c>
      <c r="H650" s="22">
        <v>45253</v>
      </c>
      <c r="I650" s="22">
        <v>45283</v>
      </c>
      <c r="J650" s="23">
        <v>39102</v>
      </c>
      <c r="K650" s="23">
        <v>39102</v>
      </c>
      <c r="L650" s="24" t="s">
        <v>1478</v>
      </c>
      <c r="M650" s="21" t="s">
        <v>1478</v>
      </c>
      <c r="N650" s="25">
        <v>0</v>
      </c>
      <c r="O650" s="21"/>
      <c r="P650" s="25">
        <v>0</v>
      </c>
      <c r="Q650" s="25">
        <v>0</v>
      </c>
      <c r="R650" s="21"/>
      <c r="S650" s="26"/>
      <c r="T650" s="21"/>
      <c r="U650" s="25">
        <v>0</v>
      </c>
      <c r="V650" s="25" t="e">
        <v>#N/A</v>
      </c>
      <c r="W650" s="21"/>
      <c r="X650" s="26"/>
      <c r="Y650" s="26"/>
      <c r="Z650" s="26"/>
      <c r="AA650" s="25">
        <v>0</v>
      </c>
      <c r="AB650" s="25">
        <v>0</v>
      </c>
      <c r="AC650" s="25">
        <v>0</v>
      </c>
      <c r="AD650" s="25">
        <v>0</v>
      </c>
      <c r="AE650" s="25">
        <v>0</v>
      </c>
      <c r="AF650" s="25">
        <v>0</v>
      </c>
      <c r="AG650" s="21"/>
      <c r="AH650" s="21"/>
      <c r="AI650" s="21"/>
      <c r="AJ650" s="25">
        <v>0</v>
      </c>
    </row>
    <row r="651" spans="1:36" hidden="1">
      <c r="A651" s="20">
        <v>900014785</v>
      </c>
      <c r="B651" s="21" t="s">
        <v>41</v>
      </c>
      <c r="C651" s="21" t="s">
        <v>5</v>
      </c>
      <c r="D651" s="21">
        <v>2784</v>
      </c>
      <c r="E651" s="21" t="s">
        <v>1708</v>
      </c>
      <c r="F651" s="21" t="s">
        <v>2437</v>
      </c>
      <c r="G651" s="21" t="s">
        <v>1709</v>
      </c>
      <c r="H651" s="22">
        <v>45253</v>
      </c>
      <c r="I651" s="22">
        <v>45283</v>
      </c>
      <c r="J651" s="23">
        <v>580826.4</v>
      </c>
      <c r="K651" s="23">
        <v>580826.4</v>
      </c>
      <c r="L651" s="24" t="s">
        <v>1478</v>
      </c>
      <c r="M651" s="21" t="s">
        <v>1478</v>
      </c>
      <c r="N651" s="25">
        <v>0</v>
      </c>
      <c r="O651" s="21"/>
      <c r="P651" s="25">
        <v>0</v>
      </c>
      <c r="Q651" s="25">
        <v>0</v>
      </c>
      <c r="R651" s="21"/>
      <c r="S651" s="26"/>
      <c r="T651" s="21"/>
      <c r="U651" s="25">
        <v>0</v>
      </c>
      <c r="V651" s="25" t="e">
        <v>#N/A</v>
      </c>
      <c r="W651" s="21"/>
      <c r="X651" s="26"/>
      <c r="Y651" s="26"/>
      <c r="Z651" s="26"/>
      <c r="AA651" s="25">
        <v>0</v>
      </c>
      <c r="AB651" s="25">
        <v>0</v>
      </c>
      <c r="AC651" s="25">
        <v>0</v>
      </c>
      <c r="AD651" s="25">
        <v>0</v>
      </c>
      <c r="AE651" s="25">
        <v>0</v>
      </c>
      <c r="AF651" s="25">
        <v>0</v>
      </c>
      <c r="AG651" s="21"/>
      <c r="AH651" s="21"/>
      <c r="AI651" s="21"/>
      <c r="AJ651" s="25">
        <v>0</v>
      </c>
    </row>
    <row r="652" spans="1:36" hidden="1">
      <c r="A652" s="20">
        <v>900014785</v>
      </c>
      <c r="B652" s="21" t="s">
        <v>41</v>
      </c>
      <c r="C652" s="21" t="s">
        <v>5</v>
      </c>
      <c r="D652" s="21">
        <v>4630</v>
      </c>
      <c r="E652" s="21" t="s">
        <v>1710</v>
      </c>
      <c r="F652" s="21" t="s">
        <v>2438</v>
      </c>
      <c r="G652" s="21" t="s">
        <v>1711</v>
      </c>
      <c r="H652" s="22">
        <v>45291</v>
      </c>
      <c r="I652" s="22">
        <v>45291</v>
      </c>
      <c r="J652" s="23">
        <v>230500</v>
      </c>
      <c r="K652" s="23">
        <v>230500</v>
      </c>
      <c r="L652" s="24" t="s">
        <v>1478</v>
      </c>
      <c r="M652" s="21" t="s">
        <v>1478</v>
      </c>
      <c r="N652" s="25">
        <v>0</v>
      </c>
      <c r="O652" s="21"/>
      <c r="P652" s="25">
        <v>0</v>
      </c>
      <c r="Q652" s="25">
        <v>0</v>
      </c>
      <c r="R652" s="21"/>
      <c r="S652" s="26"/>
      <c r="T652" s="21"/>
      <c r="U652" s="25">
        <v>0</v>
      </c>
      <c r="V652" s="25" t="e">
        <v>#N/A</v>
      </c>
      <c r="W652" s="21"/>
      <c r="X652" s="26"/>
      <c r="Y652" s="26"/>
      <c r="Z652" s="26"/>
      <c r="AA652" s="25">
        <v>0</v>
      </c>
      <c r="AB652" s="25">
        <v>0</v>
      </c>
      <c r="AC652" s="25">
        <v>0</v>
      </c>
      <c r="AD652" s="25">
        <v>0</v>
      </c>
      <c r="AE652" s="25">
        <v>0</v>
      </c>
      <c r="AF652" s="25">
        <v>0</v>
      </c>
      <c r="AG652" s="21"/>
      <c r="AH652" s="21"/>
      <c r="AI652" s="21"/>
      <c r="AJ652" s="25">
        <v>0</v>
      </c>
    </row>
    <row r="653" spans="1:36" hidden="1">
      <c r="A653" s="20">
        <v>900014785</v>
      </c>
      <c r="B653" s="21" t="s">
        <v>41</v>
      </c>
      <c r="C653" s="21" t="s">
        <v>5</v>
      </c>
      <c r="D653" s="21">
        <v>2875</v>
      </c>
      <c r="E653" s="21" t="s">
        <v>1556</v>
      </c>
      <c r="F653" s="21" t="s">
        <v>2439</v>
      </c>
      <c r="G653" s="21" t="s">
        <v>1557</v>
      </c>
      <c r="H653" s="22">
        <v>45296</v>
      </c>
      <c r="I653" s="22">
        <v>45327</v>
      </c>
      <c r="J653" s="23">
        <v>192766</v>
      </c>
      <c r="K653" s="23">
        <v>192766</v>
      </c>
      <c r="L653" s="24" t="e">
        <v>#N/A</v>
      </c>
      <c r="M653" s="21" t="s">
        <v>1478</v>
      </c>
      <c r="N653" s="25">
        <v>0</v>
      </c>
      <c r="O653" s="21"/>
      <c r="P653" s="25">
        <v>0</v>
      </c>
      <c r="Q653" s="25">
        <v>0</v>
      </c>
      <c r="R653" s="21"/>
      <c r="S653" s="26"/>
      <c r="T653" s="21"/>
      <c r="U653" s="25">
        <v>0</v>
      </c>
      <c r="V653" s="25" t="s">
        <v>1479</v>
      </c>
      <c r="W653" s="21" t="s">
        <v>1479</v>
      </c>
      <c r="X653" s="26">
        <v>45296</v>
      </c>
      <c r="Y653" s="26"/>
      <c r="Z653" s="26"/>
      <c r="AA653" s="25">
        <v>196700</v>
      </c>
      <c r="AB653" s="25">
        <v>0</v>
      </c>
      <c r="AC653" s="25">
        <v>0</v>
      </c>
      <c r="AD653" s="25">
        <v>0</v>
      </c>
      <c r="AE653" s="25">
        <v>0</v>
      </c>
      <c r="AF653" s="25">
        <v>0</v>
      </c>
      <c r="AG653" s="21"/>
      <c r="AH653" s="21"/>
      <c r="AI653" s="21"/>
      <c r="AJ653" s="25">
        <v>0</v>
      </c>
    </row>
    <row r="654" spans="1:36" hidden="1">
      <c r="A654" s="20">
        <v>900014785</v>
      </c>
      <c r="B654" s="21" t="s">
        <v>41</v>
      </c>
      <c r="C654" s="21" t="s">
        <v>5</v>
      </c>
      <c r="D654" s="21">
        <v>2889</v>
      </c>
      <c r="E654" s="21" t="s">
        <v>1558</v>
      </c>
      <c r="F654" s="21" t="s">
        <v>2440</v>
      </c>
      <c r="G654" s="21" t="s">
        <v>1559</v>
      </c>
      <c r="H654" s="22">
        <v>45296</v>
      </c>
      <c r="I654" s="22">
        <v>45327</v>
      </c>
      <c r="J654" s="23">
        <v>178164</v>
      </c>
      <c r="K654" s="23">
        <v>178164</v>
      </c>
      <c r="L654" s="24" t="e">
        <v>#N/A</v>
      </c>
      <c r="M654" s="21" t="s">
        <v>1478</v>
      </c>
      <c r="N654" s="25">
        <v>0</v>
      </c>
      <c r="O654" s="21"/>
      <c r="P654" s="25">
        <v>0</v>
      </c>
      <c r="Q654" s="25">
        <v>0</v>
      </c>
      <c r="R654" s="21"/>
      <c r="S654" s="26"/>
      <c r="T654" s="21"/>
      <c r="U654" s="25">
        <v>0</v>
      </c>
      <c r="V654" s="25" t="s">
        <v>1479</v>
      </c>
      <c r="W654" s="21" t="s">
        <v>1479</v>
      </c>
      <c r="X654" s="26">
        <v>45296</v>
      </c>
      <c r="Y654" s="26"/>
      <c r="Z654" s="26"/>
      <c r="AA654" s="25">
        <v>181800</v>
      </c>
      <c r="AB654" s="25">
        <v>0</v>
      </c>
      <c r="AC654" s="25">
        <v>0</v>
      </c>
      <c r="AD654" s="25">
        <v>0</v>
      </c>
      <c r="AE654" s="25">
        <v>0</v>
      </c>
      <c r="AF654" s="25">
        <v>0</v>
      </c>
      <c r="AG654" s="21"/>
      <c r="AH654" s="21"/>
      <c r="AI654" s="21"/>
      <c r="AJ654" s="25">
        <v>0</v>
      </c>
    </row>
    <row r="655" spans="1:36" hidden="1">
      <c r="A655" s="20">
        <v>900014785</v>
      </c>
      <c r="B655" s="21" t="s">
        <v>41</v>
      </c>
      <c r="C655" s="21" t="s">
        <v>5</v>
      </c>
      <c r="D655" s="21">
        <v>2898</v>
      </c>
      <c r="E655" s="21" t="s">
        <v>1560</v>
      </c>
      <c r="F655" s="21" t="s">
        <v>2441</v>
      </c>
      <c r="G655" s="21" t="s">
        <v>1561</v>
      </c>
      <c r="H655" s="22">
        <v>45296</v>
      </c>
      <c r="I655" s="22">
        <v>45327</v>
      </c>
      <c r="J655" s="23">
        <v>44100</v>
      </c>
      <c r="K655" s="23">
        <v>44100</v>
      </c>
      <c r="L655" s="24" t="e">
        <v>#N/A</v>
      </c>
      <c r="M655" s="21" t="s">
        <v>1478</v>
      </c>
      <c r="N655" s="25">
        <v>0</v>
      </c>
      <c r="O655" s="21"/>
      <c r="P655" s="25">
        <v>0</v>
      </c>
      <c r="Q655" s="25">
        <v>0</v>
      </c>
      <c r="R655" s="21"/>
      <c r="S655" s="26"/>
      <c r="T655" s="21"/>
      <c r="U655" s="25">
        <v>0</v>
      </c>
      <c r="V655" s="25" t="s">
        <v>1479</v>
      </c>
      <c r="W655" s="21" t="s">
        <v>1479</v>
      </c>
      <c r="X655" s="26">
        <v>45296</v>
      </c>
      <c r="Y655" s="26"/>
      <c r="Z655" s="26"/>
      <c r="AA655" s="25">
        <v>45000</v>
      </c>
      <c r="AB655" s="25">
        <v>0</v>
      </c>
      <c r="AC655" s="25">
        <v>0</v>
      </c>
      <c r="AD655" s="25">
        <v>0</v>
      </c>
      <c r="AE655" s="25">
        <v>0</v>
      </c>
      <c r="AF655" s="25">
        <v>0</v>
      </c>
      <c r="AG655" s="21"/>
      <c r="AH655" s="21"/>
      <c r="AI655" s="21"/>
      <c r="AJ655" s="25">
        <v>0</v>
      </c>
    </row>
    <row r="656" spans="1:36" hidden="1">
      <c r="A656" s="20">
        <v>900014785</v>
      </c>
      <c r="B656" s="21" t="s">
        <v>41</v>
      </c>
      <c r="C656" s="21" t="s">
        <v>5</v>
      </c>
      <c r="D656" s="21">
        <v>2878</v>
      </c>
      <c r="E656" s="21" t="s">
        <v>1712</v>
      </c>
      <c r="F656" s="21" t="s">
        <v>2442</v>
      </c>
      <c r="G656" s="21" t="s">
        <v>1713</v>
      </c>
      <c r="H656" s="22">
        <v>45296</v>
      </c>
      <c r="I656" s="22">
        <v>45327</v>
      </c>
      <c r="J656" s="23">
        <v>176366</v>
      </c>
      <c r="K656" s="23">
        <v>176366</v>
      </c>
      <c r="L656" s="24" t="e">
        <v>#N/A</v>
      </c>
      <c r="M656" s="21" t="s">
        <v>1478</v>
      </c>
      <c r="N656" s="25">
        <v>0</v>
      </c>
      <c r="O656" s="21"/>
      <c r="P656" s="25">
        <v>0</v>
      </c>
      <c r="Q656" s="25">
        <v>0</v>
      </c>
      <c r="R656" s="21"/>
      <c r="S656" s="26"/>
      <c r="T656" s="21"/>
      <c r="U656" s="25">
        <v>0</v>
      </c>
      <c r="V656" s="25" t="e">
        <v>#N/A</v>
      </c>
      <c r="W656" s="21"/>
      <c r="X656" s="26"/>
      <c r="Y656" s="26"/>
      <c r="Z656" s="26"/>
      <c r="AA656" s="25">
        <v>0</v>
      </c>
      <c r="AB656" s="25">
        <v>0</v>
      </c>
      <c r="AC656" s="25">
        <v>0</v>
      </c>
      <c r="AD656" s="25">
        <v>0</v>
      </c>
      <c r="AE656" s="25">
        <v>0</v>
      </c>
      <c r="AF656" s="25">
        <v>0</v>
      </c>
      <c r="AG656" s="21"/>
      <c r="AH656" s="21"/>
      <c r="AI656" s="21"/>
      <c r="AJ656" s="25">
        <v>0</v>
      </c>
    </row>
    <row r="657" spans="1:36" hidden="1">
      <c r="A657" s="20">
        <v>900014785</v>
      </c>
      <c r="B657" s="21" t="s">
        <v>41</v>
      </c>
      <c r="C657" s="21" t="s">
        <v>5</v>
      </c>
      <c r="D657" s="21">
        <v>2897</v>
      </c>
      <c r="E657" s="21" t="s">
        <v>1714</v>
      </c>
      <c r="F657" s="21" t="s">
        <v>2443</v>
      </c>
      <c r="G657" s="21" t="s">
        <v>1715</v>
      </c>
      <c r="H657" s="22">
        <v>45296</v>
      </c>
      <c r="I657" s="22">
        <v>45327</v>
      </c>
      <c r="J657" s="23">
        <v>44100</v>
      </c>
      <c r="K657" s="23">
        <v>44100</v>
      </c>
      <c r="L657" s="24" t="e">
        <v>#N/A</v>
      </c>
      <c r="M657" s="21" t="s">
        <v>1478</v>
      </c>
      <c r="N657" s="25">
        <v>0</v>
      </c>
      <c r="O657" s="21"/>
      <c r="P657" s="25">
        <v>0</v>
      </c>
      <c r="Q657" s="25">
        <v>0</v>
      </c>
      <c r="R657" s="21"/>
      <c r="S657" s="26"/>
      <c r="T657" s="21"/>
      <c r="U657" s="25">
        <v>0</v>
      </c>
      <c r="V657" s="25" t="e">
        <v>#N/A</v>
      </c>
      <c r="W657" s="21"/>
      <c r="X657" s="26"/>
      <c r="Y657" s="26"/>
      <c r="Z657" s="26"/>
      <c r="AA657" s="25">
        <v>0</v>
      </c>
      <c r="AB657" s="25">
        <v>0</v>
      </c>
      <c r="AC657" s="25">
        <v>0</v>
      </c>
      <c r="AD657" s="25">
        <v>0</v>
      </c>
      <c r="AE657" s="25">
        <v>0</v>
      </c>
      <c r="AF657" s="25">
        <v>0</v>
      </c>
      <c r="AG657" s="21"/>
      <c r="AH657" s="21"/>
      <c r="AI657" s="21"/>
      <c r="AJ657" s="25">
        <v>0</v>
      </c>
    </row>
    <row r="658" spans="1:36" hidden="1">
      <c r="A658" s="20">
        <v>900014785</v>
      </c>
      <c r="B658" s="21" t="s">
        <v>41</v>
      </c>
      <c r="C658" s="21" t="s">
        <v>5</v>
      </c>
      <c r="D658" s="21">
        <v>2911</v>
      </c>
      <c r="E658" s="21" t="s">
        <v>1562</v>
      </c>
      <c r="F658" s="21" t="s">
        <v>2444</v>
      </c>
      <c r="G658" s="21" t="s">
        <v>1563</v>
      </c>
      <c r="H658" s="22">
        <v>45342</v>
      </c>
      <c r="I658" s="22">
        <v>45342</v>
      </c>
      <c r="J658" s="23">
        <v>178164</v>
      </c>
      <c r="K658" s="23">
        <v>178164</v>
      </c>
      <c r="L658" s="24" t="e">
        <v>#N/A</v>
      </c>
      <c r="M658" s="21" t="s">
        <v>1478</v>
      </c>
      <c r="N658" s="25">
        <v>0</v>
      </c>
      <c r="O658" s="21"/>
      <c r="P658" s="25">
        <v>0</v>
      </c>
      <c r="Q658" s="25">
        <v>0</v>
      </c>
      <c r="R658" s="21"/>
      <c r="S658" s="26"/>
      <c r="T658" s="21"/>
      <c r="U658" s="25">
        <v>0</v>
      </c>
      <c r="V658" s="25" t="s">
        <v>1479</v>
      </c>
      <c r="W658" s="21" t="s">
        <v>1479</v>
      </c>
      <c r="X658" s="26">
        <v>45342</v>
      </c>
      <c r="Y658" s="26"/>
      <c r="Z658" s="26"/>
      <c r="AA658" s="25">
        <v>181800</v>
      </c>
      <c r="AB658" s="25">
        <v>0</v>
      </c>
      <c r="AC658" s="25">
        <v>0</v>
      </c>
      <c r="AD658" s="25">
        <v>0</v>
      </c>
      <c r="AE658" s="25">
        <v>0</v>
      </c>
      <c r="AF658" s="25">
        <v>0</v>
      </c>
      <c r="AG658" s="21"/>
      <c r="AH658" s="21"/>
      <c r="AI658" s="21"/>
      <c r="AJ658" s="25">
        <v>0</v>
      </c>
    </row>
    <row r="659" spans="1:36" hidden="1">
      <c r="A659" s="20">
        <v>900014785</v>
      </c>
      <c r="B659" s="21" t="s">
        <v>41</v>
      </c>
      <c r="C659" s="21" t="s">
        <v>5</v>
      </c>
      <c r="D659" s="21">
        <v>2912</v>
      </c>
      <c r="E659" s="21" t="s">
        <v>1564</v>
      </c>
      <c r="F659" s="21" t="s">
        <v>2445</v>
      </c>
      <c r="G659" s="21" t="s">
        <v>1565</v>
      </c>
      <c r="H659" s="22">
        <v>45342</v>
      </c>
      <c r="I659" s="22">
        <v>45371</v>
      </c>
      <c r="J659" s="23">
        <v>178164</v>
      </c>
      <c r="K659" s="23">
        <v>178164</v>
      </c>
      <c r="L659" s="24" t="e">
        <v>#N/A</v>
      </c>
      <c r="M659" s="21" t="s">
        <v>1478</v>
      </c>
      <c r="N659" s="25">
        <v>0</v>
      </c>
      <c r="O659" s="21"/>
      <c r="P659" s="25">
        <v>0</v>
      </c>
      <c r="Q659" s="25">
        <v>0</v>
      </c>
      <c r="R659" s="21"/>
      <c r="S659" s="26"/>
      <c r="T659" s="21"/>
      <c r="U659" s="25">
        <v>0</v>
      </c>
      <c r="V659" s="25" t="s">
        <v>1479</v>
      </c>
      <c r="W659" s="21" t="s">
        <v>1479</v>
      </c>
      <c r="X659" s="26">
        <v>45342</v>
      </c>
      <c r="Y659" s="26"/>
      <c r="Z659" s="26"/>
      <c r="AA659" s="25">
        <v>181800</v>
      </c>
      <c r="AB659" s="25">
        <v>0</v>
      </c>
      <c r="AC659" s="25">
        <v>0</v>
      </c>
      <c r="AD659" s="25">
        <v>0</v>
      </c>
      <c r="AE659" s="25">
        <v>0</v>
      </c>
      <c r="AF659" s="25">
        <v>0</v>
      </c>
      <c r="AG659" s="21"/>
      <c r="AH659" s="21"/>
      <c r="AI659" s="21"/>
      <c r="AJ659" s="25">
        <v>0</v>
      </c>
    </row>
    <row r="660" spans="1:36" hidden="1">
      <c r="A660" s="20">
        <v>900014785</v>
      </c>
      <c r="B660" s="21" t="s">
        <v>41</v>
      </c>
      <c r="C660" s="21" t="s">
        <v>5</v>
      </c>
      <c r="D660" s="21">
        <v>3012</v>
      </c>
      <c r="E660" s="21" t="s">
        <v>1716</v>
      </c>
      <c r="F660" s="21" t="s">
        <v>2446</v>
      </c>
      <c r="G660" s="21" t="s">
        <v>1717</v>
      </c>
      <c r="H660" s="22">
        <v>45355</v>
      </c>
      <c r="I660" s="22">
        <v>45355</v>
      </c>
      <c r="J660" s="23">
        <v>580826.4</v>
      </c>
      <c r="K660" s="23">
        <v>580826.4</v>
      </c>
      <c r="L660" s="24" t="e">
        <v>#N/A</v>
      </c>
      <c r="M660" s="21" t="s">
        <v>1478</v>
      </c>
      <c r="N660" s="25">
        <v>0</v>
      </c>
      <c r="O660" s="21"/>
      <c r="P660" s="25">
        <v>0</v>
      </c>
      <c r="Q660" s="25">
        <v>0</v>
      </c>
      <c r="R660" s="21"/>
      <c r="S660" s="26"/>
      <c r="T660" s="21"/>
      <c r="U660" s="25">
        <v>0</v>
      </c>
      <c r="V660" s="25" t="e">
        <v>#N/A</v>
      </c>
      <c r="W660" s="21"/>
      <c r="X660" s="26"/>
      <c r="Y660" s="26"/>
      <c r="Z660" s="26"/>
      <c r="AA660" s="25">
        <v>0</v>
      </c>
      <c r="AB660" s="25">
        <v>0</v>
      </c>
      <c r="AC660" s="25">
        <v>0</v>
      </c>
      <c r="AD660" s="25">
        <v>0</v>
      </c>
      <c r="AE660" s="25">
        <v>0</v>
      </c>
      <c r="AF660" s="25">
        <v>0</v>
      </c>
      <c r="AG660" s="21"/>
      <c r="AH660" s="21"/>
      <c r="AI660" s="21"/>
      <c r="AJ660" s="25">
        <v>0</v>
      </c>
    </row>
    <row r="661" spans="1:36" hidden="1">
      <c r="A661" s="20">
        <v>900014785</v>
      </c>
      <c r="B661" s="21" t="s">
        <v>41</v>
      </c>
      <c r="C661" s="21" t="s">
        <v>5</v>
      </c>
      <c r="D661" s="21">
        <v>2993</v>
      </c>
      <c r="E661" s="21" t="s">
        <v>1718</v>
      </c>
      <c r="F661" s="21" t="s">
        <v>2447</v>
      </c>
      <c r="G661" s="21" t="s">
        <v>1719</v>
      </c>
      <c r="H661" s="22">
        <v>45355</v>
      </c>
      <c r="I661" s="22">
        <v>45386</v>
      </c>
      <c r="J661" s="23">
        <v>39102</v>
      </c>
      <c r="K661" s="23">
        <v>39102</v>
      </c>
      <c r="L661" s="24" t="e">
        <v>#N/A</v>
      </c>
      <c r="M661" s="21" t="s">
        <v>1478</v>
      </c>
      <c r="N661" s="25">
        <v>0</v>
      </c>
      <c r="O661" s="21"/>
      <c r="P661" s="25">
        <v>0</v>
      </c>
      <c r="Q661" s="25">
        <v>0</v>
      </c>
      <c r="R661" s="21"/>
      <c r="S661" s="26"/>
      <c r="T661" s="21"/>
      <c r="U661" s="25">
        <v>0</v>
      </c>
      <c r="V661" s="25" t="e">
        <v>#N/A</v>
      </c>
      <c r="W661" s="21"/>
      <c r="X661" s="26"/>
      <c r="Y661" s="26"/>
      <c r="Z661" s="26"/>
      <c r="AA661" s="25">
        <v>0</v>
      </c>
      <c r="AB661" s="25">
        <v>0</v>
      </c>
      <c r="AC661" s="25">
        <v>0</v>
      </c>
      <c r="AD661" s="25">
        <v>0</v>
      </c>
      <c r="AE661" s="25">
        <v>0</v>
      </c>
      <c r="AF661" s="25">
        <v>0</v>
      </c>
      <c r="AG661" s="21"/>
      <c r="AH661" s="21"/>
      <c r="AI661" s="21"/>
      <c r="AJ661" s="25">
        <v>0</v>
      </c>
    </row>
    <row r="662" spans="1:36" hidden="1">
      <c r="A662" s="20">
        <v>900014785</v>
      </c>
      <c r="B662" s="21" t="s">
        <v>41</v>
      </c>
      <c r="C662" s="21" t="s">
        <v>5</v>
      </c>
      <c r="D662" s="21">
        <v>3042</v>
      </c>
      <c r="E662" s="21" t="s">
        <v>1720</v>
      </c>
      <c r="F662" s="21" t="s">
        <v>2448</v>
      </c>
      <c r="G662" s="21" t="s">
        <v>1721</v>
      </c>
      <c r="H662" s="22">
        <v>45357</v>
      </c>
      <c r="I662" s="22">
        <v>45388</v>
      </c>
      <c r="J662" s="23">
        <v>188266</v>
      </c>
      <c r="K662" s="23">
        <v>188266</v>
      </c>
      <c r="L662" s="24" t="e">
        <v>#N/A</v>
      </c>
      <c r="M662" s="21" t="s">
        <v>1478</v>
      </c>
      <c r="N662" s="25">
        <v>0</v>
      </c>
      <c r="O662" s="21"/>
      <c r="P662" s="25">
        <v>0</v>
      </c>
      <c r="Q662" s="25">
        <v>0</v>
      </c>
      <c r="R662" s="21"/>
      <c r="S662" s="26"/>
      <c r="T662" s="21"/>
      <c r="U662" s="25">
        <v>0</v>
      </c>
      <c r="V662" s="25" t="e">
        <v>#N/A</v>
      </c>
      <c r="W662" s="21"/>
      <c r="X662" s="26"/>
      <c r="Y662" s="26"/>
      <c r="Z662" s="26"/>
      <c r="AA662" s="25">
        <v>0</v>
      </c>
      <c r="AB662" s="25">
        <v>0</v>
      </c>
      <c r="AC662" s="25">
        <v>0</v>
      </c>
      <c r="AD662" s="25">
        <v>0</v>
      </c>
      <c r="AE662" s="25">
        <v>0</v>
      </c>
      <c r="AF662" s="25">
        <v>0</v>
      </c>
      <c r="AG662" s="21"/>
      <c r="AH662" s="21"/>
      <c r="AI662" s="21"/>
      <c r="AJ662" s="25">
        <v>0</v>
      </c>
    </row>
    <row r="663" spans="1:36" hidden="1">
      <c r="A663" s="20">
        <v>900014785</v>
      </c>
      <c r="B663" s="21" t="s">
        <v>41</v>
      </c>
      <c r="C663" s="21" t="s">
        <v>5</v>
      </c>
      <c r="D663" s="21">
        <v>3075</v>
      </c>
      <c r="E663" s="21" t="s">
        <v>1722</v>
      </c>
      <c r="F663" s="21" t="s">
        <v>2449</v>
      </c>
      <c r="G663" s="21" t="s">
        <v>1723</v>
      </c>
      <c r="H663" s="22">
        <v>45358</v>
      </c>
      <c r="I663" s="22">
        <v>45388</v>
      </c>
      <c r="J663" s="23">
        <v>192766</v>
      </c>
      <c r="K663" s="23">
        <v>192766</v>
      </c>
      <c r="L663" s="24" t="e">
        <v>#N/A</v>
      </c>
      <c r="M663" s="21" t="s">
        <v>1478</v>
      </c>
      <c r="N663" s="25">
        <v>0</v>
      </c>
      <c r="O663" s="21"/>
      <c r="P663" s="25">
        <v>0</v>
      </c>
      <c r="Q663" s="25">
        <v>0</v>
      </c>
      <c r="R663" s="21"/>
      <c r="S663" s="26"/>
      <c r="T663" s="21"/>
      <c r="U663" s="25">
        <v>0</v>
      </c>
      <c r="V663" s="25" t="e">
        <v>#N/A</v>
      </c>
      <c r="W663" s="21"/>
      <c r="X663" s="26"/>
      <c r="Y663" s="26"/>
      <c r="Z663" s="26"/>
      <c r="AA663" s="25">
        <v>0</v>
      </c>
      <c r="AB663" s="25">
        <v>0</v>
      </c>
      <c r="AC663" s="25">
        <v>0</v>
      </c>
      <c r="AD663" s="25">
        <v>0</v>
      </c>
      <c r="AE663" s="25">
        <v>0</v>
      </c>
      <c r="AF663" s="25">
        <v>0</v>
      </c>
      <c r="AG663" s="21"/>
      <c r="AH663" s="21"/>
      <c r="AI663" s="21"/>
      <c r="AJ663" s="25">
        <v>0</v>
      </c>
    </row>
    <row r="664" spans="1:36" hidden="1">
      <c r="A664" s="20">
        <v>900014785</v>
      </c>
      <c r="B664" s="21" t="s">
        <v>41</v>
      </c>
      <c r="C664" s="21" t="s">
        <v>5</v>
      </c>
      <c r="D664" s="21">
        <v>3072</v>
      </c>
      <c r="E664" s="21" t="s">
        <v>1566</v>
      </c>
      <c r="F664" s="21" t="s">
        <v>2450</v>
      </c>
      <c r="G664" s="21" t="s">
        <v>1567</v>
      </c>
      <c r="H664" s="22">
        <v>45358</v>
      </c>
      <c r="I664" s="22">
        <v>45389</v>
      </c>
      <c r="J664" s="23">
        <v>576326.40000000002</v>
      </c>
      <c r="K664" s="23">
        <v>576326.40000000002</v>
      </c>
      <c r="L664" s="24" t="e">
        <v>#N/A</v>
      </c>
      <c r="M664" s="21" t="s">
        <v>1478</v>
      </c>
      <c r="N664" s="25">
        <v>0</v>
      </c>
      <c r="O664" s="21"/>
      <c r="P664" s="25">
        <v>0</v>
      </c>
      <c r="Q664" s="25">
        <v>0</v>
      </c>
      <c r="R664" s="21"/>
      <c r="S664" s="26"/>
      <c r="T664" s="21"/>
      <c r="U664" s="25">
        <v>0</v>
      </c>
      <c r="V664" s="25" t="s">
        <v>1479</v>
      </c>
      <c r="W664" s="21" t="s">
        <v>1479</v>
      </c>
      <c r="X664" s="26">
        <v>45358</v>
      </c>
      <c r="Y664" s="26"/>
      <c r="Z664" s="26"/>
      <c r="AA664" s="25">
        <v>592680</v>
      </c>
      <c r="AB664" s="25">
        <v>0</v>
      </c>
      <c r="AC664" s="25">
        <v>0</v>
      </c>
      <c r="AD664" s="25">
        <v>0</v>
      </c>
      <c r="AE664" s="25">
        <v>0</v>
      </c>
      <c r="AF664" s="25">
        <v>0</v>
      </c>
      <c r="AG664" s="21"/>
      <c r="AH664" s="21"/>
      <c r="AI664" s="21"/>
      <c r="AJ664" s="25">
        <v>0</v>
      </c>
    </row>
    <row r="665" spans="1:36" hidden="1">
      <c r="A665" s="20">
        <v>900014785</v>
      </c>
      <c r="B665" s="21" t="s">
        <v>41</v>
      </c>
      <c r="C665" s="21" t="s">
        <v>5</v>
      </c>
      <c r="D665" s="21">
        <v>3073</v>
      </c>
      <c r="E665" s="21" t="s">
        <v>1568</v>
      </c>
      <c r="F665" s="21" t="s">
        <v>2451</v>
      </c>
      <c r="G665" s="21" t="s">
        <v>1569</v>
      </c>
      <c r="H665" s="22">
        <v>45358</v>
      </c>
      <c r="I665" s="22">
        <v>45389</v>
      </c>
      <c r="J665" s="23">
        <v>576326.40000000002</v>
      </c>
      <c r="K665" s="23">
        <v>576326.40000000002</v>
      </c>
      <c r="L665" s="24" t="e">
        <v>#N/A</v>
      </c>
      <c r="M665" s="21" t="s">
        <v>1478</v>
      </c>
      <c r="N665" s="25">
        <v>0</v>
      </c>
      <c r="O665" s="21"/>
      <c r="P665" s="25">
        <v>0</v>
      </c>
      <c r="Q665" s="25">
        <v>0</v>
      </c>
      <c r="R665" s="21"/>
      <c r="S665" s="26"/>
      <c r="T665" s="21"/>
      <c r="U665" s="25">
        <v>0</v>
      </c>
      <c r="V665" s="25" t="s">
        <v>1479</v>
      </c>
      <c r="W665" s="21" t="s">
        <v>1479</v>
      </c>
      <c r="X665" s="26">
        <v>45358</v>
      </c>
      <c r="Y665" s="26"/>
      <c r="Z665" s="26"/>
      <c r="AA665" s="25">
        <v>592680</v>
      </c>
      <c r="AB665" s="25">
        <v>0</v>
      </c>
      <c r="AC665" s="25">
        <v>0</v>
      </c>
      <c r="AD665" s="25">
        <v>0</v>
      </c>
      <c r="AE665" s="25">
        <v>0</v>
      </c>
      <c r="AF665" s="25">
        <v>0</v>
      </c>
      <c r="AG665" s="21"/>
      <c r="AH665" s="21"/>
      <c r="AI665" s="21"/>
      <c r="AJ665" s="25">
        <v>0</v>
      </c>
    </row>
    <row r="666" spans="1:36" hidden="1">
      <c r="A666" s="20">
        <v>900014785</v>
      </c>
      <c r="B666" s="21" t="s">
        <v>41</v>
      </c>
      <c r="C666" s="21" t="s">
        <v>5</v>
      </c>
      <c r="D666" s="21">
        <v>3088</v>
      </c>
      <c r="E666" s="21" t="s">
        <v>1724</v>
      </c>
      <c r="F666" s="21" t="s">
        <v>2452</v>
      </c>
      <c r="G666" s="21" t="s">
        <v>1725</v>
      </c>
      <c r="H666" s="22">
        <v>45358</v>
      </c>
      <c r="I666" s="22">
        <v>45389</v>
      </c>
      <c r="J666" s="23">
        <v>39102</v>
      </c>
      <c r="K666" s="23">
        <v>39102</v>
      </c>
      <c r="L666" s="24" t="e">
        <v>#N/A</v>
      </c>
      <c r="M666" s="21" t="s">
        <v>1478</v>
      </c>
      <c r="N666" s="25">
        <v>0</v>
      </c>
      <c r="O666" s="21"/>
      <c r="P666" s="25">
        <v>0</v>
      </c>
      <c r="Q666" s="25">
        <v>0</v>
      </c>
      <c r="R666" s="21"/>
      <c r="S666" s="26"/>
      <c r="T666" s="21"/>
      <c r="U666" s="25">
        <v>0</v>
      </c>
      <c r="V666" s="25" t="e">
        <v>#N/A</v>
      </c>
      <c r="W666" s="21"/>
      <c r="X666" s="26"/>
      <c r="Y666" s="26"/>
      <c r="Z666" s="26"/>
      <c r="AA666" s="25">
        <v>0</v>
      </c>
      <c r="AB666" s="25">
        <v>0</v>
      </c>
      <c r="AC666" s="25">
        <v>0</v>
      </c>
      <c r="AD666" s="25">
        <v>0</v>
      </c>
      <c r="AE666" s="25">
        <v>0</v>
      </c>
      <c r="AF666" s="25">
        <v>0</v>
      </c>
      <c r="AG666" s="21"/>
      <c r="AH666" s="21"/>
      <c r="AI666" s="21"/>
      <c r="AJ666" s="25">
        <v>0</v>
      </c>
    </row>
    <row r="667" spans="1:36" hidden="1">
      <c r="A667" s="20">
        <v>900014785</v>
      </c>
      <c r="B667" s="21" t="s">
        <v>41</v>
      </c>
      <c r="C667" s="21" t="s">
        <v>5</v>
      </c>
      <c r="D667" s="21">
        <v>3189</v>
      </c>
      <c r="E667" s="21" t="s">
        <v>1726</v>
      </c>
      <c r="F667" s="21" t="s">
        <v>2453</v>
      </c>
      <c r="G667" s="21" t="s">
        <v>1727</v>
      </c>
      <c r="H667" s="22">
        <v>45401</v>
      </c>
      <c r="I667" s="22">
        <v>45401</v>
      </c>
      <c r="J667" s="23">
        <v>576326.40000000002</v>
      </c>
      <c r="K667" s="23">
        <v>576326.40000000002</v>
      </c>
      <c r="L667" s="24" t="e">
        <v>#N/A</v>
      </c>
      <c r="M667" s="21" t="s">
        <v>1478</v>
      </c>
      <c r="N667" s="25">
        <v>0</v>
      </c>
      <c r="O667" s="21"/>
      <c r="P667" s="25">
        <v>0</v>
      </c>
      <c r="Q667" s="25">
        <v>0</v>
      </c>
      <c r="R667" s="21"/>
      <c r="S667" s="26"/>
      <c r="T667" s="21"/>
      <c r="U667" s="25">
        <v>0</v>
      </c>
      <c r="V667" s="25" t="e">
        <v>#N/A</v>
      </c>
      <c r="W667" s="21"/>
      <c r="X667" s="26"/>
      <c r="Y667" s="26"/>
      <c r="Z667" s="26"/>
      <c r="AA667" s="25">
        <v>0</v>
      </c>
      <c r="AB667" s="25">
        <v>0</v>
      </c>
      <c r="AC667" s="25">
        <v>0</v>
      </c>
      <c r="AD667" s="25">
        <v>0</v>
      </c>
      <c r="AE667" s="25">
        <v>0</v>
      </c>
      <c r="AF667" s="25">
        <v>0</v>
      </c>
      <c r="AG667" s="21"/>
      <c r="AH667" s="21"/>
      <c r="AI667" s="21"/>
      <c r="AJ667" s="25">
        <v>0</v>
      </c>
    </row>
    <row r="668" spans="1:36" hidden="1">
      <c r="A668" s="20">
        <v>900014785</v>
      </c>
      <c r="B668" s="21" t="s">
        <v>41</v>
      </c>
      <c r="C668" s="21" t="s">
        <v>5</v>
      </c>
      <c r="D668" s="21">
        <v>3168</v>
      </c>
      <c r="E668" s="21" t="s">
        <v>1728</v>
      </c>
      <c r="F668" s="21" t="s">
        <v>2454</v>
      </c>
      <c r="G668" s="21" t="s">
        <v>1729</v>
      </c>
      <c r="H668" s="22">
        <v>45443</v>
      </c>
      <c r="I668" s="22">
        <v>45473</v>
      </c>
      <c r="J668" s="23">
        <v>580826.4</v>
      </c>
      <c r="K668" s="23">
        <v>580826.4</v>
      </c>
      <c r="L668" s="24" t="e">
        <v>#N/A</v>
      </c>
      <c r="M668" s="21" t="s">
        <v>1478</v>
      </c>
      <c r="N668" s="25">
        <v>0</v>
      </c>
      <c r="O668" s="21"/>
      <c r="P668" s="25">
        <v>0</v>
      </c>
      <c r="Q668" s="25">
        <v>0</v>
      </c>
      <c r="R668" s="21"/>
      <c r="S668" s="26"/>
      <c r="T668" s="21"/>
      <c r="U668" s="25">
        <v>0</v>
      </c>
      <c r="V668" s="25" t="e">
        <v>#N/A</v>
      </c>
      <c r="W668" s="21"/>
      <c r="X668" s="26"/>
      <c r="Y668" s="26"/>
      <c r="Z668" s="26"/>
      <c r="AA668" s="25">
        <v>0</v>
      </c>
      <c r="AB668" s="25">
        <v>0</v>
      </c>
      <c r="AC668" s="25">
        <v>0</v>
      </c>
      <c r="AD668" s="25">
        <v>0</v>
      </c>
      <c r="AE668" s="25">
        <v>0</v>
      </c>
      <c r="AF668" s="25">
        <v>0</v>
      </c>
      <c r="AG668" s="21"/>
      <c r="AH668" s="21"/>
      <c r="AI668" s="21"/>
      <c r="AJ668" s="25">
        <v>0</v>
      </c>
    </row>
    <row r="669" spans="1:36" hidden="1">
      <c r="A669" s="20">
        <v>900014785</v>
      </c>
      <c r="B669" s="21" t="s">
        <v>41</v>
      </c>
      <c r="C669" s="21" t="s">
        <v>5</v>
      </c>
      <c r="D669" s="21">
        <v>3201</v>
      </c>
      <c r="E669" s="21" t="s">
        <v>1730</v>
      </c>
      <c r="F669" s="21" t="s">
        <v>2455</v>
      </c>
      <c r="G669" s="21" t="s">
        <v>1731</v>
      </c>
      <c r="H669" s="22">
        <v>45457</v>
      </c>
      <c r="I669" s="22">
        <v>45489</v>
      </c>
      <c r="J669" s="23">
        <v>166089.57999999999</v>
      </c>
      <c r="K669" s="23">
        <v>166089.57999999999</v>
      </c>
      <c r="L669" s="24" t="e">
        <v>#N/A</v>
      </c>
      <c r="M669" s="21" t="s">
        <v>1478</v>
      </c>
      <c r="N669" s="25">
        <v>0</v>
      </c>
      <c r="O669" s="21"/>
      <c r="P669" s="25">
        <v>0</v>
      </c>
      <c r="Q669" s="25">
        <v>0</v>
      </c>
      <c r="R669" s="21"/>
      <c r="S669" s="26"/>
      <c r="T669" s="21"/>
      <c r="U669" s="25">
        <v>0</v>
      </c>
      <c r="V669" s="25" t="s">
        <v>1479</v>
      </c>
      <c r="W669" s="21"/>
      <c r="X669" s="26"/>
      <c r="Y669" s="26"/>
      <c r="Z669" s="26"/>
      <c r="AA669" s="25">
        <v>0</v>
      </c>
      <c r="AB669" s="25">
        <v>0</v>
      </c>
      <c r="AC669" s="25">
        <v>0</v>
      </c>
      <c r="AD669" s="25">
        <v>0</v>
      </c>
      <c r="AE669" s="25">
        <v>0</v>
      </c>
      <c r="AF669" s="25">
        <v>0</v>
      </c>
      <c r="AG669" s="21"/>
      <c r="AH669" s="21"/>
      <c r="AI669" s="21"/>
      <c r="AJ669" s="25">
        <v>0</v>
      </c>
    </row>
    <row r="670" spans="1:36" hidden="1">
      <c r="A670" s="20">
        <v>900014785</v>
      </c>
      <c r="B670" s="21" t="s">
        <v>41</v>
      </c>
      <c r="C670" s="21" t="s">
        <v>5</v>
      </c>
      <c r="D670" s="21">
        <v>3224</v>
      </c>
      <c r="E670" s="21" t="s">
        <v>1732</v>
      </c>
      <c r="F670" s="21" t="s">
        <v>2456</v>
      </c>
      <c r="G670" s="21" t="s">
        <v>1733</v>
      </c>
      <c r="H670" s="22">
        <v>45462</v>
      </c>
      <c r="I670" s="22">
        <v>45492</v>
      </c>
      <c r="J670" s="23">
        <v>235200</v>
      </c>
      <c r="K670" s="23">
        <v>235200</v>
      </c>
      <c r="L670" s="24" t="e">
        <v>#N/A</v>
      </c>
      <c r="M670" s="21" t="s">
        <v>1478</v>
      </c>
      <c r="N670" s="25">
        <v>0</v>
      </c>
      <c r="O670" s="21"/>
      <c r="P670" s="25">
        <v>0</v>
      </c>
      <c r="Q670" s="25">
        <v>0</v>
      </c>
      <c r="R670" s="21"/>
      <c r="S670" s="26"/>
      <c r="T670" s="21"/>
      <c r="U670" s="25">
        <v>0</v>
      </c>
      <c r="V670" s="25" t="s">
        <v>1479</v>
      </c>
      <c r="W670" s="21"/>
      <c r="X670" s="26"/>
      <c r="Y670" s="26"/>
      <c r="Z670" s="26"/>
      <c r="AA670" s="25">
        <v>0</v>
      </c>
      <c r="AB670" s="25">
        <v>0</v>
      </c>
      <c r="AC670" s="25">
        <v>0</v>
      </c>
      <c r="AD670" s="25">
        <v>0</v>
      </c>
      <c r="AE670" s="25">
        <v>0</v>
      </c>
      <c r="AF670" s="25">
        <v>0</v>
      </c>
      <c r="AG670" s="21"/>
      <c r="AH670" s="21"/>
      <c r="AI670" s="21"/>
      <c r="AJ670" s="25">
        <v>0</v>
      </c>
    </row>
    <row r="671" spans="1:36" hidden="1">
      <c r="A671" s="20">
        <v>900014785</v>
      </c>
      <c r="B671" s="21" t="s">
        <v>41</v>
      </c>
      <c r="C671" s="21" t="s">
        <v>5</v>
      </c>
      <c r="D671" s="21">
        <v>2840</v>
      </c>
      <c r="E671" s="21" t="s">
        <v>1335</v>
      </c>
      <c r="F671" s="21" t="s">
        <v>2457</v>
      </c>
      <c r="G671" s="21" t="s">
        <v>1336</v>
      </c>
      <c r="H671" s="22">
        <v>45296</v>
      </c>
      <c r="I671" s="22">
        <v>45327</v>
      </c>
      <c r="J671" s="23">
        <v>577863</v>
      </c>
      <c r="K671" s="23">
        <v>577863</v>
      </c>
      <c r="L671" s="24" t="e">
        <v>#N/A</v>
      </c>
      <c r="M671" s="21" t="s">
        <v>1185</v>
      </c>
      <c r="N671" s="25">
        <v>0</v>
      </c>
      <c r="O671" s="21"/>
      <c r="P671" s="25">
        <v>0</v>
      </c>
      <c r="Q671" s="25">
        <v>0</v>
      </c>
      <c r="R671" s="21"/>
      <c r="S671" s="26"/>
      <c r="T671" s="21"/>
      <c r="U671" s="25">
        <v>0</v>
      </c>
      <c r="V671" s="25" t="s">
        <v>1298</v>
      </c>
      <c r="W671" s="21" t="s">
        <v>1186</v>
      </c>
      <c r="X671" s="26">
        <v>45296</v>
      </c>
      <c r="Y671" s="26">
        <v>45475</v>
      </c>
      <c r="Z671" s="26"/>
      <c r="AA671" s="25">
        <v>592680</v>
      </c>
      <c r="AB671" s="25">
        <v>0</v>
      </c>
      <c r="AC671" s="25">
        <v>0</v>
      </c>
      <c r="AD671" s="25">
        <v>0</v>
      </c>
      <c r="AE671" s="25">
        <v>0</v>
      </c>
      <c r="AF671" s="25">
        <v>592680</v>
      </c>
      <c r="AG671" s="21" t="s">
        <v>46</v>
      </c>
      <c r="AH671" s="21" t="s">
        <v>1337</v>
      </c>
      <c r="AI671" s="21" t="s">
        <v>52</v>
      </c>
      <c r="AJ671" s="25">
        <v>0</v>
      </c>
    </row>
    <row r="672" spans="1:36" hidden="1">
      <c r="A672" s="20">
        <v>900014785</v>
      </c>
      <c r="B672" s="21" t="s">
        <v>41</v>
      </c>
      <c r="C672" s="21" t="s">
        <v>5</v>
      </c>
      <c r="D672" s="21">
        <v>2841</v>
      </c>
      <c r="E672" s="21" t="s">
        <v>1338</v>
      </c>
      <c r="F672" s="21" t="s">
        <v>2458</v>
      </c>
      <c r="G672" s="21" t="s">
        <v>1339</v>
      </c>
      <c r="H672" s="22">
        <v>45296</v>
      </c>
      <c r="I672" s="22">
        <v>45327</v>
      </c>
      <c r="J672" s="23">
        <v>577863</v>
      </c>
      <c r="K672" s="23">
        <v>577863</v>
      </c>
      <c r="L672" s="24" t="e">
        <v>#N/A</v>
      </c>
      <c r="M672" s="21" t="s">
        <v>1185</v>
      </c>
      <c r="N672" s="25">
        <v>0</v>
      </c>
      <c r="O672" s="21"/>
      <c r="P672" s="25">
        <v>0</v>
      </c>
      <c r="Q672" s="25">
        <v>0</v>
      </c>
      <c r="R672" s="21"/>
      <c r="S672" s="26"/>
      <c r="T672" s="21"/>
      <c r="U672" s="25">
        <v>0</v>
      </c>
      <c r="V672" s="25" t="s">
        <v>1298</v>
      </c>
      <c r="W672" s="21" t="s">
        <v>1186</v>
      </c>
      <c r="X672" s="26">
        <v>45296</v>
      </c>
      <c r="Y672" s="26">
        <v>45475</v>
      </c>
      <c r="Z672" s="26"/>
      <c r="AA672" s="25">
        <v>592680</v>
      </c>
      <c r="AB672" s="25">
        <v>0</v>
      </c>
      <c r="AC672" s="25">
        <v>0</v>
      </c>
      <c r="AD672" s="25">
        <v>0</v>
      </c>
      <c r="AE672" s="25">
        <v>0</v>
      </c>
      <c r="AF672" s="25">
        <v>592680</v>
      </c>
      <c r="AG672" s="21" t="s">
        <v>46</v>
      </c>
      <c r="AH672" s="21" t="s">
        <v>1340</v>
      </c>
      <c r="AI672" s="21" t="s">
        <v>52</v>
      </c>
      <c r="AJ672" s="25">
        <v>0</v>
      </c>
    </row>
    <row r="673" spans="1:36" hidden="1">
      <c r="A673" s="20">
        <v>900014785</v>
      </c>
      <c r="B673" s="21" t="s">
        <v>41</v>
      </c>
      <c r="C673" s="21" t="s">
        <v>5</v>
      </c>
      <c r="D673" s="21">
        <v>2850</v>
      </c>
      <c r="E673" s="21" t="s">
        <v>1344</v>
      </c>
      <c r="F673" s="21" t="s">
        <v>2459</v>
      </c>
      <c r="G673" s="21" t="s">
        <v>1345</v>
      </c>
      <c r="H673" s="22">
        <v>45296</v>
      </c>
      <c r="I673" s="22">
        <v>45327</v>
      </c>
      <c r="J673" s="23">
        <v>577863</v>
      </c>
      <c r="K673" s="23">
        <v>577863</v>
      </c>
      <c r="L673" s="24" t="e">
        <v>#N/A</v>
      </c>
      <c r="M673" s="21" t="s">
        <v>1185</v>
      </c>
      <c r="N673" s="25">
        <v>0</v>
      </c>
      <c r="O673" s="21"/>
      <c r="P673" s="25">
        <v>0</v>
      </c>
      <c r="Q673" s="25">
        <v>0</v>
      </c>
      <c r="R673" s="21"/>
      <c r="S673" s="26"/>
      <c r="T673" s="21"/>
      <c r="U673" s="25">
        <v>0</v>
      </c>
      <c r="V673" s="25" t="s">
        <v>1298</v>
      </c>
      <c r="W673" s="21" t="s">
        <v>1186</v>
      </c>
      <c r="X673" s="26">
        <v>45296</v>
      </c>
      <c r="Y673" s="26">
        <v>45475</v>
      </c>
      <c r="Z673" s="26"/>
      <c r="AA673" s="25">
        <v>592680</v>
      </c>
      <c r="AB673" s="25">
        <v>0</v>
      </c>
      <c r="AC673" s="25">
        <v>0</v>
      </c>
      <c r="AD673" s="25">
        <v>0</v>
      </c>
      <c r="AE673" s="25">
        <v>0</v>
      </c>
      <c r="AF673" s="25">
        <v>592680</v>
      </c>
      <c r="AG673" s="21" t="s">
        <v>46</v>
      </c>
      <c r="AH673" s="21" t="s">
        <v>1346</v>
      </c>
      <c r="AI673" s="21" t="s">
        <v>52</v>
      </c>
      <c r="AJ673" s="25">
        <v>0</v>
      </c>
    </row>
    <row r="674" spans="1:36" hidden="1">
      <c r="A674" s="20">
        <v>900014785</v>
      </c>
      <c r="B674" s="21" t="s">
        <v>41</v>
      </c>
      <c r="C674" s="21" t="s">
        <v>5</v>
      </c>
      <c r="D674" s="21">
        <v>2851</v>
      </c>
      <c r="E674" s="21" t="s">
        <v>1347</v>
      </c>
      <c r="F674" s="21" t="s">
        <v>2460</v>
      </c>
      <c r="G674" s="21" t="s">
        <v>1348</v>
      </c>
      <c r="H674" s="22">
        <v>45296</v>
      </c>
      <c r="I674" s="22">
        <v>45327</v>
      </c>
      <c r="J674" s="23">
        <v>573763</v>
      </c>
      <c r="K674" s="23">
        <v>573763</v>
      </c>
      <c r="L674" s="24" t="e">
        <v>#N/A</v>
      </c>
      <c r="M674" s="21" t="s">
        <v>1185</v>
      </c>
      <c r="N674" s="25">
        <v>0</v>
      </c>
      <c r="O674" s="21"/>
      <c r="P674" s="25">
        <v>0</v>
      </c>
      <c r="Q674" s="25">
        <v>0</v>
      </c>
      <c r="R674" s="21"/>
      <c r="S674" s="26"/>
      <c r="T674" s="21"/>
      <c r="U674" s="25">
        <v>0</v>
      </c>
      <c r="V674" s="25" t="s">
        <v>1298</v>
      </c>
      <c r="W674" s="21" t="s">
        <v>1186</v>
      </c>
      <c r="X674" s="26">
        <v>45296</v>
      </c>
      <c r="Y674" s="26">
        <v>45475</v>
      </c>
      <c r="Z674" s="26"/>
      <c r="AA674" s="25">
        <v>592680</v>
      </c>
      <c r="AB674" s="25">
        <v>0</v>
      </c>
      <c r="AC674" s="25">
        <v>0</v>
      </c>
      <c r="AD674" s="25">
        <v>0</v>
      </c>
      <c r="AE674" s="25">
        <v>0</v>
      </c>
      <c r="AF674" s="25">
        <v>592680</v>
      </c>
      <c r="AG674" s="21" t="s">
        <v>46</v>
      </c>
      <c r="AH674" s="21" t="s">
        <v>1349</v>
      </c>
      <c r="AI674" s="21" t="s">
        <v>52</v>
      </c>
      <c r="AJ674" s="25">
        <v>0</v>
      </c>
    </row>
    <row r="675" spans="1:36" hidden="1">
      <c r="A675" s="20">
        <v>900014785</v>
      </c>
      <c r="B675" s="21" t="s">
        <v>41</v>
      </c>
      <c r="C675" s="21" t="s">
        <v>5</v>
      </c>
      <c r="D675" s="21">
        <v>2922</v>
      </c>
      <c r="E675" s="21" t="s">
        <v>1350</v>
      </c>
      <c r="F675" s="21" t="s">
        <v>2461</v>
      </c>
      <c r="G675" s="21" t="s">
        <v>1351</v>
      </c>
      <c r="H675" s="22">
        <v>45343</v>
      </c>
      <c r="I675" s="22">
        <v>45372</v>
      </c>
      <c r="J675" s="23">
        <v>39102</v>
      </c>
      <c r="K675" s="23">
        <v>39102</v>
      </c>
      <c r="L675" s="24" t="e">
        <v>#N/A</v>
      </c>
      <c r="M675" s="21" t="s">
        <v>1185</v>
      </c>
      <c r="N675" s="25">
        <v>0</v>
      </c>
      <c r="O675" s="21"/>
      <c r="P675" s="25">
        <v>0</v>
      </c>
      <c r="Q675" s="25">
        <v>0</v>
      </c>
      <c r="R675" s="21"/>
      <c r="S675" s="26"/>
      <c r="T675" s="21"/>
      <c r="U675" s="25">
        <v>0</v>
      </c>
      <c r="V675" s="25" t="s">
        <v>1298</v>
      </c>
      <c r="W675" s="21" t="s">
        <v>1186</v>
      </c>
      <c r="X675" s="26">
        <v>45343</v>
      </c>
      <c r="Y675" s="26">
        <v>45475</v>
      </c>
      <c r="Z675" s="26"/>
      <c r="AA675" s="25">
        <v>39900</v>
      </c>
      <c r="AB675" s="25">
        <v>0</v>
      </c>
      <c r="AC675" s="25">
        <v>0</v>
      </c>
      <c r="AD675" s="25">
        <v>0</v>
      </c>
      <c r="AE675" s="25">
        <v>0</v>
      </c>
      <c r="AF675" s="25">
        <v>39900</v>
      </c>
      <c r="AG675" s="21" t="s">
        <v>46</v>
      </c>
      <c r="AH675" s="21" t="s">
        <v>1352</v>
      </c>
      <c r="AI675" s="21" t="s">
        <v>52</v>
      </c>
      <c r="AJ675" s="25">
        <v>0</v>
      </c>
    </row>
    <row r="676" spans="1:36" hidden="1">
      <c r="A676" s="20">
        <v>900014785</v>
      </c>
      <c r="B676" s="21" t="s">
        <v>41</v>
      </c>
      <c r="C676" s="21" t="s">
        <v>5</v>
      </c>
      <c r="D676" s="21">
        <v>3007</v>
      </c>
      <c r="E676" s="21" t="s">
        <v>1369</v>
      </c>
      <c r="F676" s="21" t="s">
        <v>2462</v>
      </c>
      <c r="G676" s="21" t="s">
        <v>1370</v>
      </c>
      <c r="H676" s="22">
        <v>45355</v>
      </c>
      <c r="I676" s="22">
        <v>45383</v>
      </c>
      <c r="J676" s="23">
        <v>102222</v>
      </c>
      <c r="K676" s="23">
        <v>102222</v>
      </c>
      <c r="L676" s="24" t="e">
        <v>#N/A</v>
      </c>
      <c r="M676" s="21" t="s">
        <v>1185</v>
      </c>
      <c r="N676" s="25">
        <v>0</v>
      </c>
      <c r="O676" s="21"/>
      <c r="P676" s="25">
        <v>0</v>
      </c>
      <c r="Q676" s="25">
        <v>0</v>
      </c>
      <c r="R676" s="21"/>
      <c r="S676" s="26"/>
      <c r="T676" s="21"/>
      <c r="U676" s="25">
        <v>0</v>
      </c>
      <c r="V676" s="25" t="s">
        <v>1298</v>
      </c>
      <c r="W676" s="21" t="s">
        <v>1186</v>
      </c>
      <c r="X676" s="26">
        <v>45355</v>
      </c>
      <c r="Y676" s="26">
        <v>45476</v>
      </c>
      <c r="Z676" s="26"/>
      <c r="AA676" s="25">
        <v>108900</v>
      </c>
      <c r="AB676" s="25">
        <v>0</v>
      </c>
      <c r="AC676" s="25">
        <v>0</v>
      </c>
      <c r="AD676" s="25">
        <v>0</v>
      </c>
      <c r="AE676" s="25">
        <v>0</v>
      </c>
      <c r="AF676" s="25">
        <v>108900</v>
      </c>
      <c r="AG676" s="21" t="s">
        <v>46</v>
      </c>
      <c r="AH676" s="21" t="s">
        <v>905</v>
      </c>
      <c r="AI676" s="21" t="s">
        <v>52</v>
      </c>
      <c r="AJ676" s="25">
        <v>0</v>
      </c>
    </row>
    <row r="677" spans="1:36" hidden="1">
      <c r="A677" s="20">
        <v>900014785</v>
      </c>
      <c r="B677" s="21" t="s">
        <v>41</v>
      </c>
      <c r="C677" s="21" t="s">
        <v>5</v>
      </c>
      <c r="D677" s="21">
        <v>3009</v>
      </c>
      <c r="E677" s="21" t="s">
        <v>1373</v>
      </c>
      <c r="F677" s="21" t="s">
        <v>2463</v>
      </c>
      <c r="G677" s="21" t="s">
        <v>1374</v>
      </c>
      <c r="H677" s="22">
        <v>45355</v>
      </c>
      <c r="I677" s="22">
        <v>45386</v>
      </c>
      <c r="J677" s="23">
        <v>102222</v>
      </c>
      <c r="K677" s="23">
        <v>102222</v>
      </c>
      <c r="L677" s="24" t="e">
        <v>#N/A</v>
      </c>
      <c r="M677" s="21" t="s">
        <v>1185</v>
      </c>
      <c r="N677" s="25">
        <v>0</v>
      </c>
      <c r="O677" s="21"/>
      <c r="P677" s="25">
        <v>0</v>
      </c>
      <c r="Q677" s="25">
        <v>0</v>
      </c>
      <c r="R677" s="21"/>
      <c r="S677" s="26"/>
      <c r="T677" s="21"/>
      <c r="U677" s="25">
        <v>0</v>
      </c>
      <c r="V677" s="25" t="s">
        <v>1298</v>
      </c>
      <c r="W677" s="21" t="s">
        <v>1186</v>
      </c>
      <c r="X677" s="26">
        <v>45355</v>
      </c>
      <c r="Y677" s="26">
        <v>45476</v>
      </c>
      <c r="Z677" s="26"/>
      <c r="AA677" s="25">
        <v>108900</v>
      </c>
      <c r="AB677" s="25">
        <v>0</v>
      </c>
      <c r="AC677" s="25">
        <v>0</v>
      </c>
      <c r="AD677" s="25">
        <v>0</v>
      </c>
      <c r="AE677" s="25">
        <v>0</v>
      </c>
      <c r="AF677" s="25">
        <v>108900</v>
      </c>
      <c r="AG677" s="21" t="s">
        <v>46</v>
      </c>
      <c r="AH677" s="21" t="s">
        <v>905</v>
      </c>
      <c r="AI677" s="21" t="s">
        <v>52</v>
      </c>
      <c r="AJ677" s="25">
        <v>0</v>
      </c>
    </row>
    <row r="678" spans="1:36" hidden="1">
      <c r="A678" s="20">
        <v>900014785</v>
      </c>
      <c r="B678" s="21" t="s">
        <v>41</v>
      </c>
      <c r="C678" s="21" t="s">
        <v>5</v>
      </c>
      <c r="D678" s="21">
        <v>3159</v>
      </c>
      <c r="E678" s="21" t="s">
        <v>1398</v>
      </c>
      <c r="F678" s="21" t="s">
        <v>2464</v>
      </c>
      <c r="G678" s="21" t="s">
        <v>1399</v>
      </c>
      <c r="H678" s="22">
        <v>45443</v>
      </c>
      <c r="I678" s="22">
        <v>45443</v>
      </c>
      <c r="J678" s="23">
        <v>576326.40000000002</v>
      </c>
      <c r="K678" s="23">
        <v>576326.40000000002</v>
      </c>
      <c r="L678" s="24" t="e">
        <v>#N/A</v>
      </c>
      <c r="M678" s="21" t="s">
        <v>1185</v>
      </c>
      <c r="N678" s="25">
        <v>0</v>
      </c>
      <c r="O678" s="21"/>
      <c r="P678" s="25">
        <v>0</v>
      </c>
      <c r="Q678" s="25">
        <v>0</v>
      </c>
      <c r="R678" s="21"/>
      <c r="S678" s="26"/>
      <c r="T678" s="21"/>
      <c r="U678" s="25">
        <v>0</v>
      </c>
      <c r="V678" s="25" t="s">
        <v>1298</v>
      </c>
      <c r="W678" s="21" t="s">
        <v>1186</v>
      </c>
      <c r="X678" s="26">
        <v>45443</v>
      </c>
      <c r="Y678" s="26">
        <v>45475</v>
      </c>
      <c r="Z678" s="26"/>
      <c r="AA678" s="25">
        <v>592680</v>
      </c>
      <c r="AB678" s="25">
        <v>0</v>
      </c>
      <c r="AC678" s="25">
        <v>0</v>
      </c>
      <c r="AD678" s="25">
        <v>0</v>
      </c>
      <c r="AE678" s="25">
        <v>0</v>
      </c>
      <c r="AF678" s="25">
        <v>0</v>
      </c>
      <c r="AG678" s="21"/>
      <c r="AH678" s="21"/>
      <c r="AI678" s="21"/>
      <c r="AJ678" s="25">
        <v>0</v>
      </c>
    </row>
    <row r="679" spans="1:36" hidden="1">
      <c r="A679" s="20">
        <v>900014785</v>
      </c>
      <c r="B679" s="21" t="s">
        <v>41</v>
      </c>
      <c r="C679" s="21" t="s">
        <v>5</v>
      </c>
      <c r="D679" s="21">
        <v>3160</v>
      </c>
      <c r="E679" s="21" t="s">
        <v>1408</v>
      </c>
      <c r="F679" s="21" t="s">
        <v>2465</v>
      </c>
      <c r="G679" s="21" t="s">
        <v>1409</v>
      </c>
      <c r="H679" s="22">
        <v>45443</v>
      </c>
      <c r="I679" s="22">
        <v>45473</v>
      </c>
      <c r="J679" s="23">
        <v>580826.4</v>
      </c>
      <c r="K679" s="23">
        <v>580826.4</v>
      </c>
      <c r="L679" s="24" t="e">
        <v>#N/A</v>
      </c>
      <c r="M679" s="21" t="s">
        <v>1185</v>
      </c>
      <c r="N679" s="25">
        <v>0</v>
      </c>
      <c r="O679" s="21"/>
      <c r="P679" s="25">
        <v>0</v>
      </c>
      <c r="Q679" s="25">
        <v>0</v>
      </c>
      <c r="R679" s="21"/>
      <c r="S679" s="26"/>
      <c r="T679" s="21"/>
      <c r="U679" s="25">
        <v>0</v>
      </c>
      <c r="V679" s="25" t="s">
        <v>1298</v>
      </c>
      <c r="W679" s="21" t="s">
        <v>1186</v>
      </c>
      <c r="X679" s="26">
        <v>45443</v>
      </c>
      <c r="Y679" s="26">
        <v>45475</v>
      </c>
      <c r="Z679" s="26"/>
      <c r="AA679" s="25">
        <v>592680</v>
      </c>
      <c r="AB679" s="25">
        <v>0</v>
      </c>
      <c r="AC679" s="25">
        <v>0</v>
      </c>
      <c r="AD679" s="25">
        <v>0</v>
      </c>
      <c r="AE679" s="25">
        <v>0</v>
      </c>
      <c r="AF679" s="25">
        <v>0</v>
      </c>
      <c r="AG679" s="21"/>
      <c r="AH679" s="21"/>
      <c r="AI679" s="21"/>
      <c r="AJ679" s="25">
        <v>0</v>
      </c>
    </row>
    <row r="680" spans="1:36" hidden="1">
      <c r="A680" s="20">
        <v>900014785</v>
      </c>
      <c r="B680" s="21" t="s">
        <v>41</v>
      </c>
      <c r="C680" s="21" t="s">
        <v>5</v>
      </c>
      <c r="D680" s="21">
        <v>3161</v>
      </c>
      <c r="E680" s="21" t="s">
        <v>1410</v>
      </c>
      <c r="F680" s="21" t="s">
        <v>2466</v>
      </c>
      <c r="G680" s="21" t="s">
        <v>1411</v>
      </c>
      <c r="H680" s="22">
        <v>45443</v>
      </c>
      <c r="I680" s="22">
        <v>45473</v>
      </c>
      <c r="J680" s="23">
        <v>580826.4</v>
      </c>
      <c r="K680" s="23">
        <v>580826.4</v>
      </c>
      <c r="L680" s="24" t="e">
        <v>#N/A</v>
      </c>
      <c r="M680" s="21" t="s">
        <v>1185</v>
      </c>
      <c r="N680" s="25">
        <v>0</v>
      </c>
      <c r="O680" s="21"/>
      <c r="P680" s="25">
        <v>0</v>
      </c>
      <c r="Q680" s="25">
        <v>0</v>
      </c>
      <c r="R680" s="21"/>
      <c r="S680" s="26"/>
      <c r="T680" s="21"/>
      <c r="U680" s="25">
        <v>0</v>
      </c>
      <c r="V680" s="25" t="s">
        <v>1298</v>
      </c>
      <c r="W680" s="21" t="s">
        <v>1186</v>
      </c>
      <c r="X680" s="26">
        <v>45443</v>
      </c>
      <c r="Y680" s="26">
        <v>45475</v>
      </c>
      <c r="Z680" s="26"/>
      <c r="AA680" s="25">
        <v>592680</v>
      </c>
      <c r="AB680" s="25">
        <v>0</v>
      </c>
      <c r="AC680" s="25">
        <v>0</v>
      </c>
      <c r="AD680" s="25">
        <v>0</v>
      </c>
      <c r="AE680" s="25">
        <v>0</v>
      </c>
      <c r="AF680" s="25">
        <v>0</v>
      </c>
      <c r="AG680" s="21"/>
      <c r="AH680" s="21"/>
      <c r="AI680" s="21"/>
      <c r="AJ680" s="25">
        <v>0</v>
      </c>
    </row>
    <row r="681" spans="1:36" hidden="1">
      <c r="A681" s="20">
        <v>900014785</v>
      </c>
      <c r="B681" s="21" t="s">
        <v>41</v>
      </c>
      <c r="C681" s="21" t="s">
        <v>5</v>
      </c>
      <c r="D681" s="21">
        <v>3162</v>
      </c>
      <c r="E681" s="21" t="s">
        <v>1412</v>
      </c>
      <c r="F681" s="21" t="s">
        <v>2467</v>
      </c>
      <c r="G681" s="21" t="s">
        <v>1413</v>
      </c>
      <c r="H681" s="22">
        <v>45443</v>
      </c>
      <c r="I681" s="22">
        <v>45473</v>
      </c>
      <c r="J681" s="23">
        <v>576326.40000000002</v>
      </c>
      <c r="K681" s="23">
        <v>576326.40000000002</v>
      </c>
      <c r="L681" s="24" t="e">
        <v>#N/A</v>
      </c>
      <c r="M681" s="21" t="s">
        <v>1185</v>
      </c>
      <c r="N681" s="25">
        <v>0</v>
      </c>
      <c r="O681" s="21"/>
      <c r="P681" s="25">
        <v>0</v>
      </c>
      <c r="Q681" s="25">
        <v>0</v>
      </c>
      <c r="R681" s="21"/>
      <c r="S681" s="26"/>
      <c r="T681" s="21"/>
      <c r="U681" s="25">
        <v>0</v>
      </c>
      <c r="V681" s="25" t="s">
        <v>1298</v>
      </c>
      <c r="W681" s="21" t="s">
        <v>1186</v>
      </c>
      <c r="X681" s="26">
        <v>45443</v>
      </c>
      <c r="Y681" s="26">
        <v>45475</v>
      </c>
      <c r="Z681" s="26"/>
      <c r="AA681" s="25">
        <v>592680</v>
      </c>
      <c r="AB681" s="25">
        <v>0</v>
      </c>
      <c r="AC681" s="25">
        <v>0</v>
      </c>
      <c r="AD681" s="25">
        <v>0</v>
      </c>
      <c r="AE681" s="25">
        <v>0</v>
      </c>
      <c r="AF681" s="25">
        <v>0</v>
      </c>
      <c r="AG681" s="21"/>
      <c r="AH681" s="21"/>
      <c r="AI681" s="21"/>
      <c r="AJ681" s="25">
        <v>0</v>
      </c>
    </row>
    <row r="682" spans="1:36" hidden="1">
      <c r="A682" s="20">
        <v>900014785</v>
      </c>
      <c r="B682" s="21" t="s">
        <v>41</v>
      </c>
      <c r="C682" s="21" t="s">
        <v>5</v>
      </c>
      <c r="D682" s="21">
        <v>3163</v>
      </c>
      <c r="E682" s="21" t="s">
        <v>1414</v>
      </c>
      <c r="F682" s="21" t="s">
        <v>2468</v>
      </c>
      <c r="G682" s="21" t="s">
        <v>1415</v>
      </c>
      <c r="H682" s="22">
        <v>45443</v>
      </c>
      <c r="I682" s="22">
        <v>45473</v>
      </c>
      <c r="J682" s="23">
        <v>580826.4</v>
      </c>
      <c r="K682" s="23">
        <v>580826.4</v>
      </c>
      <c r="L682" s="24" t="e">
        <v>#N/A</v>
      </c>
      <c r="M682" s="21" t="s">
        <v>1185</v>
      </c>
      <c r="N682" s="25">
        <v>0</v>
      </c>
      <c r="O682" s="21"/>
      <c r="P682" s="25">
        <v>0</v>
      </c>
      <c r="Q682" s="25">
        <v>0</v>
      </c>
      <c r="R682" s="21"/>
      <c r="S682" s="26"/>
      <c r="T682" s="21"/>
      <c r="U682" s="25">
        <v>0</v>
      </c>
      <c r="V682" s="25" t="s">
        <v>1298</v>
      </c>
      <c r="W682" s="21" t="s">
        <v>1186</v>
      </c>
      <c r="X682" s="26">
        <v>45443</v>
      </c>
      <c r="Y682" s="26">
        <v>45475</v>
      </c>
      <c r="Z682" s="26"/>
      <c r="AA682" s="25">
        <v>592680</v>
      </c>
      <c r="AB682" s="25">
        <v>0</v>
      </c>
      <c r="AC682" s="25">
        <v>0</v>
      </c>
      <c r="AD682" s="25">
        <v>0</v>
      </c>
      <c r="AE682" s="25">
        <v>0</v>
      </c>
      <c r="AF682" s="25">
        <v>0</v>
      </c>
      <c r="AG682" s="21"/>
      <c r="AH682" s="21"/>
      <c r="AI682" s="21"/>
      <c r="AJ682" s="25">
        <v>0</v>
      </c>
    </row>
    <row r="683" spans="1:36" hidden="1">
      <c r="A683" s="20">
        <v>900014785</v>
      </c>
      <c r="B683" s="21" t="s">
        <v>41</v>
      </c>
      <c r="C683" s="21" t="s">
        <v>5</v>
      </c>
      <c r="D683" s="21">
        <v>3164</v>
      </c>
      <c r="E683" s="21" t="s">
        <v>1416</v>
      </c>
      <c r="F683" s="21" t="s">
        <v>2469</v>
      </c>
      <c r="G683" s="21" t="s">
        <v>1417</v>
      </c>
      <c r="H683" s="22">
        <v>45443</v>
      </c>
      <c r="I683" s="22">
        <v>45473</v>
      </c>
      <c r="J683" s="23">
        <v>576326.40000000002</v>
      </c>
      <c r="K683" s="23">
        <v>576326.40000000002</v>
      </c>
      <c r="L683" s="24" t="e">
        <v>#N/A</v>
      </c>
      <c r="M683" s="21" t="s">
        <v>1185</v>
      </c>
      <c r="N683" s="25">
        <v>0</v>
      </c>
      <c r="O683" s="21"/>
      <c r="P683" s="25">
        <v>0</v>
      </c>
      <c r="Q683" s="25">
        <v>0</v>
      </c>
      <c r="R683" s="21"/>
      <c r="S683" s="26"/>
      <c r="T683" s="21"/>
      <c r="U683" s="25">
        <v>0</v>
      </c>
      <c r="V683" s="25" t="s">
        <v>1298</v>
      </c>
      <c r="W683" s="21" t="s">
        <v>1186</v>
      </c>
      <c r="X683" s="26">
        <v>45443</v>
      </c>
      <c r="Y683" s="26">
        <v>45475</v>
      </c>
      <c r="Z683" s="26"/>
      <c r="AA683" s="25">
        <v>592680</v>
      </c>
      <c r="AB683" s="25">
        <v>0</v>
      </c>
      <c r="AC683" s="25">
        <v>0</v>
      </c>
      <c r="AD683" s="25">
        <v>0</v>
      </c>
      <c r="AE683" s="25">
        <v>0</v>
      </c>
      <c r="AF683" s="25">
        <v>0</v>
      </c>
      <c r="AG683" s="21"/>
      <c r="AH683" s="21"/>
      <c r="AI683" s="21"/>
      <c r="AJ683" s="25">
        <v>0</v>
      </c>
    </row>
    <row r="684" spans="1:36" hidden="1">
      <c r="A684" s="20">
        <v>900014785</v>
      </c>
      <c r="B684" s="21" t="s">
        <v>41</v>
      </c>
      <c r="C684" s="21" t="s">
        <v>5</v>
      </c>
      <c r="D684" s="21">
        <v>3165</v>
      </c>
      <c r="E684" s="21" t="s">
        <v>1418</v>
      </c>
      <c r="F684" s="21" t="s">
        <v>2470</v>
      </c>
      <c r="G684" s="21" t="s">
        <v>1419</v>
      </c>
      <c r="H684" s="22">
        <v>45443</v>
      </c>
      <c r="I684" s="22">
        <v>45473</v>
      </c>
      <c r="J684" s="23">
        <v>580826.4</v>
      </c>
      <c r="K684" s="23">
        <v>580826.4</v>
      </c>
      <c r="L684" s="24" t="e">
        <v>#N/A</v>
      </c>
      <c r="M684" s="21" t="s">
        <v>1185</v>
      </c>
      <c r="N684" s="25">
        <v>0</v>
      </c>
      <c r="O684" s="21"/>
      <c r="P684" s="25">
        <v>0</v>
      </c>
      <c r="Q684" s="25">
        <v>0</v>
      </c>
      <c r="R684" s="21"/>
      <c r="S684" s="26"/>
      <c r="T684" s="21"/>
      <c r="U684" s="25">
        <v>0</v>
      </c>
      <c r="V684" s="25" t="s">
        <v>1298</v>
      </c>
      <c r="W684" s="21" t="s">
        <v>1186</v>
      </c>
      <c r="X684" s="26">
        <v>45443</v>
      </c>
      <c r="Y684" s="26">
        <v>45475</v>
      </c>
      <c r="Z684" s="26"/>
      <c r="AA684" s="25">
        <v>592680</v>
      </c>
      <c r="AB684" s="25">
        <v>0</v>
      </c>
      <c r="AC684" s="25">
        <v>0</v>
      </c>
      <c r="AD684" s="25">
        <v>0</v>
      </c>
      <c r="AE684" s="25">
        <v>0</v>
      </c>
      <c r="AF684" s="25">
        <v>0</v>
      </c>
      <c r="AG684" s="21"/>
      <c r="AH684" s="21"/>
      <c r="AI684" s="21"/>
      <c r="AJ684" s="25">
        <v>0</v>
      </c>
    </row>
    <row r="685" spans="1:36" hidden="1">
      <c r="A685" s="20">
        <v>900014785</v>
      </c>
      <c r="B685" s="21" t="s">
        <v>41</v>
      </c>
      <c r="C685" s="21" t="s">
        <v>5</v>
      </c>
      <c r="D685" s="21">
        <v>3167</v>
      </c>
      <c r="E685" s="21" t="s">
        <v>1422</v>
      </c>
      <c r="F685" s="21" t="s">
        <v>2471</v>
      </c>
      <c r="G685" s="21" t="s">
        <v>1423</v>
      </c>
      <c r="H685" s="22">
        <v>45443</v>
      </c>
      <c r="I685" s="22">
        <v>45473</v>
      </c>
      <c r="J685" s="23">
        <v>576326.40000000002</v>
      </c>
      <c r="K685" s="23">
        <v>576326.40000000002</v>
      </c>
      <c r="L685" s="24" t="e">
        <v>#N/A</v>
      </c>
      <c r="M685" s="21" t="s">
        <v>1185</v>
      </c>
      <c r="N685" s="25">
        <v>0</v>
      </c>
      <c r="O685" s="21"/>
      <c r="P685" s="25">
        <v>0</v>
      </c>
      <c r="Q685" s="25">
        <v>0</v>
      </c>
      <c r="R685" s="21"/>
      <c r="S685" s="26"/>
      <c r="T685" s="21"/>
      <c r="U685" s="25">
        <v>0</v>
      </c>
      <c r="V685" s="25" t="s">
        <v>1298</v>
      </c>
      <c r="W685" s="21" t="s">
        <v>1186</v>
      </c>
      <c r="X685" s="26">
        <v>45443</v>
      </c>
      <c r="Y685" s="26">
        <v>45475</v>
      </c>
      <c r="Z685" s="26"/>
      <c r="AA685" s="25">
        <v>592680</v>
      </c>
      <c r="AB685" s="25">
        <v>0</v>
      </c>
      <c r="AC685" s="25">
        <v>0</v>
      </c>
      <c r="AD685" s="25">
        <v>0</v>
      </c>
      <c r="AE685" s="25">
        <v>0</v>
      </c>
      <c r="AF685" s="25">
        <v>0</v>
      </c>
      <c r="AG685" s="21"/>
      <c r="AH685" s="21"/>
      <c r="AI685" s="21"/>
      <c r="AJ685" s="25">
        <v>0</v>
      </c>
    </row>
    <row r="686" spans="1:36" hidden="1">
      <c r="A686" s="20">
        <v>900014785</v>
      </c>
      <c r="B686" s="21" t="s">
        <v>41</v>
      </c>
      <c r="C686" s="21" t="s">
        <v>5</v>
      </c>
      <c r="D686" s="21">
        <v>3170</v>
      </c>
      <c r="E686" s="21" t="s">
        <v>1424</v>
      </c>
      <c r="F686" s="21" t="s">
        <v>2472</v>
      </c>
      <c r="G686" s="21" t="s">
        <v>1425</v>
      </c>
      <c r="H686" s="22">
        <v>45447</v>
      </c>
      <c r="I686" s="22">
        <v>45477</v>
      </c>
      <c r="J686" s="23">
        <v>580826.4</v>
      </c>
      <c r="K686" s="23">
        <v>580826.4</v>
      </c>
      <c r="L686" s="24" t="e">
        <v>#N/A</v>
      </c>
      <c r="M686" s="21" t="s">
        <v>1185</v>
      </c>
      <c r="N686" s="25">
        <v>0</v>
      </c>
      <c r="O686" s="21"/>
      <c r="P686" s="25">
        <v>0</v>
      </c>
      <c r="Q686" s="25">
        <v>0</v>
      </c>
      <c r="R686" s="21"/>
      <c r="S686" s="26"/>
      <c r="T686" s="21"/>
      <c r="U686" s="25">
        <v>0</v>
      </c>
      <c r="V686" s="25" t="s">
        <v>1298</v>
      </c>
      <c r="W686" s="21" t="s">
        <v>1186</v>
      </c>
      <c r="X686" s="26">
        <v>45447</v>
      </c>
      <c r="Y686" s="26">
        <v>45475</v>
      </c>
      <c r="Z686" s="26"/>
      <c r="AA686" s="25">
        <v>592680</v>
      </c>
      <c r="AB686" s="25">
        <v>0</v>
      </c>
      <c r="AC686" s="25">
        <v>0</v>
      </c>
      <c r="AD686" s="25">
        <v>0</v>
      </c>
      <c r="AE686" s="25">
        <v>0</v>
      </c>
      <c r="AF686" s="25">
        <v>0</v>
      </c>
      <c r="AG686" s="21"/>
      <c r="AH686" s="21"/>
      <c r="AI686" s="21"/>
      <c r="AJ686" s="25">
        <v>0</v>
      </c>
    </row>
    <row r="687" spans="1:36" hidden="1">
      <c r="A687" s="20">
        <v>900014785</v>
      </c>
      <c r="B687" s="21" t="s">
        <v>41</v>
      </c>
      <c r="C687" s="21" t="s">
        <v>5</v>
      </c>
      <c r="D687" s="21">
        <v>3172</v>
      </c>
      <c r="E687" s="21" t="s">
        <v>1426</v>
      </c>
      <c r="F687" s="21" t="s">
        <v>2473</v>
      </c>
      <c r="G687" s="21" t="s">
        <v>1427</v>
      </c>
      <c r="H687" s="22">
        <v>45457</v>
      </c>
      <c r="I687" s="22">
        <v>45487</v>
      </c>
      <c r="J687" s="23">
        <v>34594</v>
      </c>
      <c r="K687" s="23">
        <v>34594</v>
      </c>
      <c r="L687" s="24" t="e">
        <v>#N/A</v>
      </c>
      <c r="M687" s="21" t="s">
        <v>1185</v>
      </c>
      <c r="N687" s="25">
        <v>0</v>
      </c>
      <c r="O687" s="21"/>
      <c r="P687" s="25">
        <v>0</v>
      </c>
      <c r="Q687" s="25">
        <v>0</v>
      </c>
      <c r="R687" s="21"/>
      <c r="S687" s="26"/>
      <c r="T687" s="21"/>
      <c r="U687" s="25">
        <v>0</v>
      </c>
      <c r="V687" s="25" t="s">
        <v>1298</v>
      </c>
      <c r="W687" s="21" t="s">
        <v>1186</v>
      </c>
      <c r="X687" s="26">
        <v>45457</v>
      </c>
      <c r="Y687" s="26">
        <v>45475</v>
      </c>
      <c r="Z687" s="26"/>
      <c r="AA687" s="25">
        <v>35300</v>
      </c>
      <c r="AB687" s="25">
        <v>0</v>
      </c>
      <c r="AC687" s="25">
        <v>0</v>
      </c>
      <c r="AD687" s="25">
        <v>0</v>
      </c>
      <c r="AE687" s="25">
        <v>0</v>
      </c>
      <c r="AF687" s="25">
        <v>0</v>
      </c>
      <c r="AG687" s="21"/>
      <c r="AH687" s="21"/>
      <c r="AI687" s="21"/>
      <c r="AJ687" s="25">
        <v>0</v>
      </c>
    </row>
    <row r="688" spans="1:36" hidden="1">
      <c r="A688" s="20">
        <v>900014785</v>
      </c>
      <c r="B688" s="21" t="s">
        <v>41</v>
      </c>
      <c r="C688" s="21" t="s">
        <v>5</v>
      </c>
      <c r="D688" s="21">
        <v>3173</v>
      </c>
      <c r="E688" s="21" t="s">
        <v>1428</v>
      </c>
      <c r="F688" s="21" t="s">
        <v>2474</v>
      </c>
      <c r="G688" s="21" t="s">
        <v>1429</v>
      </c>
      <c r="H688" s="22">
        <v>45457</v>
      </c>
      <c r="I688" s="22">
        <v>45487</v>
      </c>
      <c r="J688" s="23">
        <v>34594</v>
      </c>
      <c r="K688" s="23">
        <v>34594</v>
      </c>
      <c r="L688" s="24" t="e">
        <v>#N/A</v>
      </c>
      <c r="M688" s="21" t="s">
        <v>1185</v>
      </c>
      <c r="N688" s="25">
        <v>0</v>
      </c>
      <c r="O688" s="21"/>
      <c r="P688" s="25">
        <v>0</v>
      </c>
      <c r="Q688" s="25">
        <v>0</v>
      </c>
      <c r="R688" s="21"/>
      <c r="S688" s="26"/>
      <c r="T688" s="21"/>
      <c r="U688" s="25">
        <v>0</v>
      </c>
      <c r="V688" s="25" t="s">
        <v>1298</v>
      </c>
      <c r="W688" s="21" t="s">
        <v>1186</v>
      </c>
      <c r="X688" s="26">
        <v>45457</v>
      </c>
      <c r="Y688" s="26">
        <v>45475</v>
      </c>
      <c r="Z688" s="26"/>
      <c r="AA688" s="25">
        <v>35300</v>
      </c>
      <c r="AB688" s="25">
        <v>0</v>
      </c>
      <c r="AC688" s="25">
        <v>0</v>
      </c>
      <c r="AD688" s="25">
        <v>0</v>
      </c>
      <c r="AE688" s="25">
        <v>0</v>
      </c>
      <c r="AF688" s="25">
        <v>0</v>
      </c>
      <c r="AG688" s="21"/>
      <c r="AH688" s="21"/>
      <c r="AI688" s="21"/>
      <c r="AJ688" s="25">
        <v>0</v>
      </c>
    </row>
    <row r="689" spans="1:36" hidden="1">
      <c r="A689" s="20">
        <v>900014785</v>
      </c>
      <c r="B689" s="21" t="s">
        <v>41</v>
      </c>
      <c r="C689" s="21" t="s">
        <v>5</v>
      </c>
      <c r="D689" s="21">
        <v>3174</v>
      </c>
      <c r="E689" s="21" t="s">
        <v>1430</v>
      </c>
      <c r="F689" s="21" t="s">
        <v>2475</v>
      </c>
      <c r="G689" s="21" t="s">
        <v>1431</v>
      </c>
      <c r="H689" s="22">
        <v>45457</v>
      </c>
      <c r="I689" s="22">
        <v>45487</v>
      </c>
      <c r="J689" s="23">
        <v>34594</v>
      </c>
      <c r="K689" s="23">
        <v>34594</v>
      </c>
      <c r="L689" s="24" t="e">
        <v>#N/A</v>
      </c>
      <c r="M689" s="21" t="s">
        <v>1185</v>
      </c>
      <c r="N689" s="25">
        <v>0</v>
      </c>
      <c r="O689" s="21"/>
      <c r="P689" s="25">
        <v>0</v>
      </c>
      <c r="Q689" s="25">
        <v>0</v>
      </c>
      <c r="R689" s="21"/>
      <c r="S689" s="26"/>
      <c r="T689" s="21"/>
      <c r="U689" s="25">
        <v>0</v>
      </c>
      <c r="V689" s="25" t="s">
        <v>1298</v>
      </c>
      <c r="W689" s="21" t="s">
        <v>1186</v>
      </c>
      <c r="X689" s="26">
        <v>45457</v>
      </c>
      <c r="Y689" s="26">
        <v>45475</v>
      </c>
      <c r="Z689" s="26"/>
      <c r="AA689" s="25">
        <v>35300</v>
      </c>
      <c r="AB689" s="25">
        <v>0</v>
      </c>
      <c r="AC689" s="25">
        <v>0</v>
      </c>
      <c r="AD689" s="25">
        <v>0</v>
      </c>
      <c r="AE689" s="25">
        <v>0</v>
      </c>
      <c r="AF689" s="25">
        <v>0</v>
      </c>
      <c r="AG689" s="21"/>
      <c r="AH689" s="21"/>
      <c r="AI689" s="21"/>
      <c r="AJ689" s="25">
        <v>0</v>
      </c>
    </row>
    <row r="690" spans="1:36" hidden="1">
      <c r="A690" s="20">
        <v>900014785</v>
      </c>
      <c r="B690" s="21" t="s">
        <v>41</v>
      </c>
      <c r="C690" s="21" t="s">
        <v>5</v>
      </c>
      <c r="D690" s="21">
        <v>3175</v>
      </c>
      <c r="E690" s="21" t="s">
        <v>1432</v>
      </c>
      <c r="F690" s="21" t="s">
        <v>2476</v>
      </c>
      <c r="G690" s="21" t="s">
        <v>1433</v>
      </c>
      <c r="H690" s="22">
        <v>45457</v>
      </c>
      <c r="I690" s="22">
        <v>45487</v>
      </c>
      <c r="J690" s="23">
        <v>34594</v>
      </c>
      <c r="K690" s="23">
        <v>34594</v>
      </c>
      <c r="L690" s="24" t="e">
        <v>#N/A</v>
      </c>
      <c r="M690" s="21" t="s">
        <v>1185</v>
      </c>
      <c r="N690" s="25">
        <v>0</v>
      </c>
      <c r="O690" s="21"/>
      <c r="P690" s="25">
        <v>0</v>
      </c>
      <c r="Q690" s="25">
        <v>0</v>
      </c>
      <c r="R690" s="21"/>
      <c r="S690" s="26"/>
      <c r="T690" s="21"/>
      <c r="U690" s="25">
        <v>0</v>
      </c>
      <c r="V690" s="25" t="s">
        <v>1298</v>
      </c>
      <c r="W690" s="21" t="s">
        <v>1186</v>
      </c>
      <c r="X690" s="26">
        <v>45457</v>
      </c>
      <c r="Y690" s="26">
        <v>45475</v>
      </c>
      <c r="Z690" s="26"/>
      <c r="AA690" s="25">
        <v>35300</v>
      </c>
      <c r="AB690" s="25">
        <v>0</v>
      </c>
      <c r="AC690" s="25">
        <v>0</v>
      </c>
      <c r="AD690" s="25">
        <v>0</v>
      </c>
      <c r="AE690" s="25">
        <v>0</v>
      </c>
      <c r="AF690" s="25">
        <v>0</v>
      </c>
      <c r="AG690" s="21"/>
      <c r="AH690" s="21"/>
      <c r="AI690" s="21"/>
      <c r="AJ690" s="25">
        <v>0</v>
      </c>
    </row>
    <row r="691" spans="1:36" hidden="1">
      <c r="A691" s="20">
        <v>900014785</v>
      </c>
      <c r="B691" s="21" t="s">
        <v>41</v>
      </c>
      <c r="C691" s="21" t="s">
        <v>5</v>
      </c>
      <c r="D691" s="21">
        <v>3181</v>
      </c>
      <c r="E691" s="21" t="s">
        <v>1438</v>
      </c>
      <c r="F691" s="21" t="s">
        <v>2477</v>
      </c>
      <c r="G691" s="21" t="s">
        <v>1439</v>
      </c>
      <c r="H691" s="22">
        <v>45457</v>
      </c>
      <c r="I691" s="22">
        <v>45487</v>
      </c>
      <c r="J691" s="23">
        <v>34594</v>
      </c>
      <c r="K691" s="23">
        <v>34594</v>
      </c>
      <c r="L691" s="24" t="e">
        <v>#N/A</v>
      </c>
      <c r="M691" s="21" t="s">
        <v>1185</v>
      </c>
      <c r="N691" s="25">
        <v>0</v>
      </c>
      <c r="O691" s="21"/>
      <c r="P691" s="25">
        <v>0</v>
      </c>
      <c r="Q691" s="25">
        <v>0</v>
      </c>
      <c r="R691" s="21"/>
      <c r="S691" s="26"/>
      <c r="T691" s="21"/>
      <c r="U691" s="25">
        <v>0</v>
      </c>
      <c r="V691" s="25" t="s">
        <v>1298</v>
      </c>
      <c r="W691" s="21" t="s">
        <v>1186</v>
      </c>
      <c r="X691" s="26">
        <v>45457</v>
      </c>
      <c r="Y691" s="26">
        <v>45475</v>
      </c>
      <c r="Z691" s="26"/>
      <c r="AA691" s="25">
        <v>35300</v>
      </c>
      <c r="AB691" s="25">
        <v>0</v>
      </c>
      <c r="AC691" s="25">
        <v>0</v>
      </c>
      <c r="AD691" s="25">
        <v>0</v>
      </c>
      <c r="AE691" s="25">
        <v>0</v>
      </c>
      <c r="AF691" s="25">
        <v>0</v>
      </c>
      <c r="AG691" s="21"/>
      <c r="AH691" s="21"/>
      <c r="AI691" s="21"/>
      <c r="AJ691" s="25">
        <v>0</v>
      </c>
    </row>
    <row r="692" spans="1:36" hidden="1">
      <c r="A692" s="20">
        <v>900014785</v>
      </c>
      <c r="B692" s="21" t="s">
        <v>41</v>
      </c>
      <c r="C692" s="21" t="s">
        <v>5</v>
      </c>
      <c r="D692" s="21">
        <v>3182</v>
      </c>
      <c r="E692" s="21" t="s">
        <v>1440</v>
      </c>
      <c r="F692" s="21" t="s">
        <v>2478</v>
      </c>
      <c r="G692" s="21" t="s">
        <v>1441</v>
      </c>
      <c r="H692" s="22">
        <v>45457</v>
      </c>
      <c r="I692" s="22">
        <v>45487</v>
      </c>
      <c r="J692" s="23">
        <v>30094</v>
      </c>
      <c r="K692" s="23">
        <v>30094</v>
      </c>
      <c r="L692" s="24" t="e">
        <v>#N/A</v>
      </c>
      <c r="M692" s="21" t="s">
        <v>1185</v>
      </c>
      <c r="N692" s="25">
        <v>0</v>
      </c>
      <c r="O692" s="21"/>
      <c r="P692" s="25">
        <v>0</v>
      </c>
      <c r="Q692" s="25">
        <v>0</v>
      </c>
      <c r="R692" s="21"/>
      <c r="S692" s="26"/>
      <c r="T692" s="21"/>
      <c r="U692" s="25">
        <v>0</v>
      </c>
      <c r="V692" s="25" t="s">
        <v>1298</v>
      </c>
      <c r="W692" s="21" t="s">
        <v>1186</v>
      </c>
      <c r="X692" s="26">
        <v>45457</v>
      </c>
      <c r="Y692" s="26">
        <v>45475</v>
      </c>
      <c r="Z692" s="26"/>
      <c r="AA692" s="25">
        <v>35300</v>
      </c>
      <c r="AB692" s="25">
        <v>0</v>
      </c>
      <c r="AC692" s="25">
        <v>0</v>
      </c>
      <c r="AD692" s="25">
        <v>0</v>
      </c>
      <c r="AE692" s="25">
        <v>0</v>
      </c>
      <c r="AF692" s="25">
        <v>0</v>
      </c>
      <c r="AG692" s="21"/>
      <c r="AH692" s="21"/>
      <c r="AI692" s="21"/>
      <c r="AJ692" s="25">
        <v>0</v>
      </c>
    </row>
    <row r="693" spans="1:36" hidden="1">
      <c r="A693" s="20">
        <v>900014785</v>
      </c>
      <c r="B693" s="21" t="s">
        <v>41</v>
      </c>
      <c r="C693" s="21" t="s">
        <v>5</v>
      </c>
      <c r="D693" s="21">
        <v>3184</v>
      </c>
      <c r="E693" s="21" t="s">
        <v>1442</v>
      </c>
      <c r="F693" s="21" t="s">
        <v>2479</v>
      </c>
      <c r="G693" s="21" t="s">
        <v>1443</v>
      </c>
      <c r="H693" s="22">
        <v>45457</v>
      </c>
      <c r="I693" s="22">
        <v>45487</v>
      </c>
      <c r="J693" s="23">
        <v>34594</v>
      </c>
      <c r="K693" s="23">
        <v>34594</v>
      </c>
      <c r="L693" s="24" t="e">
        <v>#N/A</v>
      </c>
      <c r="M693" s="21" t="s">
        <v>1185</v>
      </c>
      <c r="N693" s="25">
        <v>0</v>
      </c>
      <c r="O693" s="21"/>
      <c r="P693" s="25">
        <v>0</v>
      </c>
      <c r="Q693" s="25">
        <v>0</v>
      </c>
      <c r="R693" s="21"/>
      <c r="S693" s="26"/>
      <c r="T693" s="21"/>
      <c r="U693" s="25">
        <v>0</v>
      </c>
      <c r="V693" s="25" t="s">
        <v>1298</v>
      </c>
      <c r="W693" s="21" t="s">
        <v>1186</v>
      </c>
      <c r="X693" s="26">
        <v>45457</v>
      </c>
      <c r="Y693" s="26">
        <v>45475</v>
      </c>
      <c r="Z693" s="26"/>
      <c r="AA693" s="25">
        <v>35300</v>
      </c>
      <c r="AB693" s="25">
        <v>0</v>
      </c>
      <c r="AC693" s="25">
        <v>0</v>
      </c>
      <c r="AD693" s="25">
        <v>0</v>
      </c>
      <c r="AE693" s="25">
        <v>0</v>
      </c>
      <c r="AF693" s="25">
        <v>0</v>
      </c>
      <c r="AG693" s="21"/>
      <c r="AH693" s="21"/>
      <c r="AI693" s="21"/>
      <c r="AJ693" s="25">
        <v>0</v>
      </c>
    </row>
    <row r="694" spans="1:36" hidden="1">
      <c r="A694" s="20">
        <v>900014785</v>
      </c>
      <c r="B694" s="21" t="s">
        <v>41</v>
      </c>
      <c r="C694" s="21" t="s">
        <v>5</v>
      </c>
      <c r="D694" s="21">
        <v>3187</v>
      </c>
      <c r="E694" s="21" t="s">
        <v>1448</v>
      </c>
      <c r="F694" s="21" t="s">
        <v>2480</v>
      </c>
      <c r="G694" s="21" t="s">
        <v>1449</v>
      </c>
      <c r="H694" s="22">
        <v>45457</v>
      </c>
      <c r="I694" s="22">
        <v>45487</v>
      </c>
      <c r="J694" s="23">
        <v>115493.56</v>
      </c>
      <c r="K694" s="23">
        <v>115493.56</v>
      </c>
      <c r="L694" s="24" t="e">
        <v>#N/A</v>
      </c>
      <c r="M694" s="21" t="s">
        <v>1185</v>
      </c>
      <c r="N694" s="25">
        <v>0</v>
      </c>
      <c r="O694" s="21"/>
      <c r="P694" s="25">
        <v>0</v>
      </c>
      <c r="Q694" s="25">
        <v>0</v>
      </c>
      <c r="R694" s="21"/>
      <c r="S694" s="26"/>
      <c r="T694" s="21"/>
      <c r="U694" s="25">
        <v>0</v>
      </c>
      <c r="V694" s="25" t="s">
        <v>1298</v>
      </c>
      <c r="W694" s="21" t="s">
        <v>1186</v>
      </c>
      <c r="X694" s="26">
        <v>45457</v>
      </c>
      <c r="Y694" s="26">
        <v>45475</v>
      </c>
      <c r="Z694" s="26"/>
      <c r="AA694" s="25">
        <v>136422</v>
      </c>
      <c r="AB694" s="25">
        <v>0</v>
      </c>
      <c r="AC694" s="25">
        <v>0</v>
      </c>
      <c r="AD694" s="25">
        <v>0</v>
      </c>
      <c r="AE694" s="25">
        <v>0</v>
      </c>
      <c r="AF694" s="25">
        <v>0</v>
      </c>
      <c r="AG694" s="21"/>
      <c r="AH694" s="21"/>
      <c r="AI694" s="21"/>
      <c r="AJ694" s="25">
        <v>0</v>
      </c>
    </row>
    <row r="695" spans="1:36" hidden="1">
      <c r="A695" s="20">
        <v>900014785</v>
      </c>
      <c r="B695" s="21" t="s">
        <v>41</v>
      </c>
      <c r="C695" s="21" t="s">
        <v>5</v>
      </c>
      <c r="D695" s="21">
        <v>3200</v>
      </c>
      <c r="E695" s="21" t="s">
        <v>1450</v>
      </c>
      <c r="F695" s="21" t="s">
        <v>2481</v>
      </c>
      <c r="G695" s="21" t="s">
        <v>1451</v>
      </c>
      <c r="H695" s="22">
        <v>45457</v>
      </c>
      <c r="I695" s="22">
        <v>45487</v>
      </c>
      <c r="J695" s="23">
        <v>115493.56</v>
      </c>
      <c r="K695" s="23">
        <v>115493.56</v>
      </c>
      <c r="L695" s="24" t="e">
        <v>#N/A</v>
      </c>
      <c r="M695" s="21" t="s">
        <v>1185</v>
      </c>
      <c r="N695" s="25">
        <v>0</v>
      </c>
      <c r="O695" s="21"/>
      <c r="P695" s="25">
        <v>0</v>
      </c>
      <c r="Q695" s="25">
        <v>0</v>
      </c>
      <c r="R695" s="21"/>
      <c r="S695" s="26"/>
      <c r="T695" s="21"/>
      <c r="U695" s="25">
        <v>0</v>
      </c>
      <c r="V695" s="25" t="s">
        <v>1298</v>
      </c>
      <c r="W695" s="21" t="s">
        <v>1186</v>
      </c>
      <c r="X695" s="26">
        <v>45457</v>
      </c>
      <c r="Y695" s="26">
        <v>45475</v>
      </c>
      <c r="Z695" s="26"/>
      <c r="AA695" s="25">
        <v>136422</v>
      </c>
      <c r="AB695" s="25">
        <v>0</v>
      </c>
      <c r="AC695" s="25">
        <v>0</v>
      </c>
      <c r="AD695" s="25">
        <v>0</v>
      </c>
      <c r="AE695" s="25">
        <v>0</v>
      </c>
      <c r="AF695" s="25">
        <v>0</v>
      </c>
      <c r="AG695" s="21"/>
      <c r="AH695" s="21"/>
      <c r="AI695" s="21"/>
      <c r="AJ695" s="25">
        <v>0</v>
      </c>
    </row>
    <row r="696" spans="1:36" hidden="1">
      <c r="A696" s="20">
        <v>900014785</v>
      </c>
      <c r="B696" s="21" t="s">
        <v>41</v>
      </c>
      <c r="C696" s="21" t="s">
        <v>5</v>
      </c>
      <c r="D696" s="21">
        <v>3202</v>
      </c>
      <c r="E696" s="21" t="s">
        <v>1452</v>
      </c>
      <c r="F696" s="21" t="s">
        <v>2482</v>
      </c>
      <c r="G696" s="21" t="s">
        <v>1453</v>
      </c>
      <c r="H696" s="22">
        <v>45457</v>
      </c>
      <c r="I696" s="22">
        <v>45487</v>
      </c>
      <c r="J696" s="23">
        <v>152389.57999999999</v>
      </c>
      <c r="K696" s="23">
        <v>152389.57999999999</v>
      </c>
      <c r="L696" s="24" t="e">
        <v>#N/A</v>
      </c>
      <c r="M696" s="21" t="s">
        <v>1185</v>
      </c>
      <c r="N696" s="25">
        <v>0</v>
      </c>
      <c r="O696" s="21"/>
      <c r="P696" s="25">
        <v>0</v>
      </c>
      <c r="Q696" s="25">
        <v>0</v>
      </c>
      <c r="R696" s="21"/>
      <c r="S696" s="26"/>
      <c r="T696" s="21"/>
      <c r="U696" s="25">
        <v>0</v>
      </c>
      <c r="V696" s="25" t="s">
        <v>1298</v>
      </c>
      <c r="W696" s="21" t="s">
        <v>1186</v>
      </c>
      <c r="X696" s="26">
        <v>45457</v>
      </c>
      <c r="Y696" s="26">
        <v>45475</v>
      </c>
      <c r="Z696" s="26"/>
      <c r="AA696" s="25">
        <v>174071</v>
      </c>
      <c r="AB696" s="25">
        <v>0</v>
      </c>
      <c r="AC696" s="25">
        <v>0</v>
      </c>
      <c r="AD696" s="25">
        <v>0</v>
      </c>
      <c r="AE696" s="25">
        <v>0</v>
      </c>
      <c r="AF696" s="25">
        <v>0</v>
      </c>
      <c r="AG696" s="21"/>
      <c r="AH696" s="21"/>
      <c r="AI696" s="21"/>
      <c r="AJ696" s="25">
        <v>0</v>
      </c>
    </row>
    <row r="697" spans="1:36" hidden="1">
      <c r="A697" s="20">
        <v>900014785</v>
      </c>
      <c r="B697" s="21" t="s">
        <v>41</v>
      </c>
      <c r="C697" s="21" t="s">
        <v>5</v>
      </c>
      <c r="D697" s="21">
        <v>3203</v>
      </c>
      <c r="E697" s="21" t="s">
        <v>1454</v>
      </c>
      <c r="F697" s="21" t="s">
        <v>2483</v>
      </c>
      <c r="G697" s="21" t="s">
        <v>1455</v>
      </c>
      <c r="H697" s="22">
        <v>45457</v>
      </c>
      <c r="I697" s="22">
        <v>45487</v>
      </c>
      <c r="J697" s="23">
        <v>166089.57999999999</v>
      </c>
      <c r="K697" s="23">
        <v>166089.57999999999</v>
      </c>
      <c r="L697" s="24" t="e">
        <v>#N/A</v>
      </c>
      <c r="M697" s="21" t="s">
        <v>1185</v>
      </c>
      <c r="N697" s="25">
        <v>0</v>
      </c>
      <c r="O697" s="21"/>
      <c r="P697" s="25">
        <v>0</v>
      </c>
      <c r="Q697" s="25">
        <v>0</v>
      </c>
      <c r="R697" s="21"/>
      <c r="S697" s="26"/>
      <c r="T697" s="21"/>
      <c r="U697" s="25">
        <v>0</v>
      </c>
      <c r="V697" s="25" t="s">
        <v>1298</v>
      </c>
      <c r="W697" s="21" t="s">
        <v>1186</v>
      </c>
      <c r="X697" s="26">
        <v>45457</v>
      </c>
      <c r="Y697" s="26">
        <v>45475</v>
      </c>
      <c r="Z697" s="26"/>
      <c r="AA697" s="25">
        <v>174071</v>
      </c>
      <c r="AB697" s="25">
        <v>0</v>
      </c>
      <c r="AC697" s="25">
        <v>0</v>
      </c>
      <c r="AD697" s="25">
        <v>0</v>
      </c>
      <c r="AE697" s="25">
        <v>0</v>
      </c>
      <c r="AF697" s="25">
        <v>0</v>
      </c>
      <c r="AG697" s="21"/>
      <c r="AH697" s="21"/>
      <c r="AI697" s="21"/>
      <c r="AJ697" s="25">
        <v>0</v>
      </c>
    </row>
    <row r="698" spans="1:36" hidden="1">
      <c r="A698" s="20">
        <v>900014785</v>
      </c>
      <c r="B698" s="21" t="s">
        <v>41</v>
      </c>
      <c r="C698" s="21" t="s">
        <v>5</v>
      </c>
      <c r="D698" s="21">
        <v>3208</v>
      </c>
      <c r="E698" s="21" t="s">
        <v>1462</v>
      </c>
      <c r="F698" s="21" t="s">
        <v>2484</v>
      </c>
      <c r="G698" s="21" t="s">
        <v>1463</v>
      </c>
      <c r="H698" s="22">
        <v>45457</v>
      </c>
      <c r="I698" s="22">
        <v>45487</v>
      </c>
      <c r="J698" s="23">
        <v>178164</v>
      </c>
      <c r="K698" s="23">
        <v>178164</v>
      </c>
      <c r="L698" s="24" t="e">
        <v>#N/A</v>
      </c>
      <c r="M698" s="21" t="s">
        <v>1185</v>
      </c>
      <c r="N698" s="25">
        <v>0</v>
      </c>
      <c r="O698" s="21"/>
      <c r="P698" s="25">
        <v>0</v>
      </c>
      <c r="Q698" s="25">
        <v>0</v>
      </c>
      <c r="R698" s="21"/>
      <c r="S698" s="26"/>
      <c r="T698" s="21"/>
      <c r="U698" s="25">
        <v>0</v>
      </c>
      <c r="V698" s="25" t="s">
        <v>1298</v>
      </c>
      <c r="W698" s="21" t="s">
        <v>1186</v>
      </c>
      <c r="X698" s="26">
        <v>45457</v>
      </c>
      <c r="Y698" s="26">
        <v>45475</v>
      </c>
      <c r="Z698" s="26"/>
      <c r="AA698" s="25">
        <v>181800</v>
      </c>
      <c r="AB698" s="25">
        <v>0</v>
      </c>
      <c r="AC698" s="25">
        <v>0</v>
      </c>
      <c r="AD698" s="25">
        <v>0</v>
      </c>
      <c r="AE698" s="25">
        <v>0</v>
      </c>
      <c r="AF698" s="25">
        <v>0</v>
      </c>
      <c r="AG698" s="21"/>
      <c r="AH698" s="21"/>
      <c r="AI698" s="21"/>
      <c r="AJ698" s="25">
        <v>0</v>
      </c>
    </row>
    <row r="699" spans="1:36" hidden="1">
      <c r="A699" s="20">
        <v>900014785</v>
      </c>
      <c r="B699" s="21" t="s">
        <v>41</v>
      </c>
      <c r="C699" s="21" t="s">
        <v>5</v>
      </c>
      <c r="D699" s="21">
        <v>3210</v>
      </c>
      <c r="E699" s="21" t="s">
        <v>1464</v>
      </c>
      <c r="F699" s="21" t="s">
        <v>2485</v>
      </c>
      <c r="G699" s="21" t="s">
        <v>1465</v>
      </c>
      <c r="H699" s="22">
        <v>45457</v>
      </c>
      <c r="I699" s="22">
        <v>45487</v>
      </c>
      <c r="J699" s="23">
        <v>178164</v>
      </c>
      <c r="K699" s="23">
        <v>178164</v>
      </c>
      <c r="L699" s="24" t="e">
        <v>#N/A</v>
      </c>
      <c r="M699" s="21" t="s">
        <v>1185</v>
      </c>
      <c r="N699" s="25">
        <v>0</v>
      </c>
      <c r="O699" s="21"/>
      <c r="P699" s="25">
        <v>0</v>
      </c>
      <c r="Q699" s="25">
        <v>0</v>
      </c>
      <c r="R699" s="21"/>
      <c r="S699" s="26"/>
      <c r="T699" s="21"/>
      <c r="U699" s="25">
        <v>0</v>
      </c>
      <c r="V699" s="25" t="s">
        <v>1298</v>
      </c>
      <c r="W699" s="21" t="s">
        <v>1186</v>
      </c>
      <c r="X699" s="26">
        <v>45457</v>
      </c>
      <c r="Y699" s="26">
        <v>45475</v>
      </c>
      <c r="Z699" s="26"/>
      <c r="AA699" s="25">
        <v>181800</v>
      </c>
      <c r="AB699" s="25">
        <v>0</v>
      </c>
      <c r="AC699" s="25">
        <v>0</v>
      </c>
      <c r="AD699" s="25">
        <v>0</v>
      </c>
      <c r="AE699" s="25">
        <v>0</v>
      </c>
      <c r="AF699" s="25">
        <v>0</v>
      </c>
      <c r="AG699" s="21"/>
      <c r="AH699" s="21"/>
      <c r="AI699" s="21"/>
      <c r="AJ699" s="25">
        <v>0</v>
      </c>
    </row>
    <row r="700" spans="1:36" hidden="1">
      <c r="A700" s="20">
        <v>900014785</v>
      </c>
      <c r="B700" s="21" t="s">
        <v>41</v>
      </c>
      <c r="C700" s="21" t="s">
        <v>5</v>
      </c>
      <c r="D700" s="21">
        <v>3217</v>
      </c>
      <c r="E700" s="21" t="s">
        <v>1404</v>
      </c>
      <c r="F700" s="21" t="s">
        <v>2486</v>
      </c>
      <c r="G700" s="21" t="s">
        <v>1405</v>
      </c>
      <c r="H700" s="22">
        <v>45460</v>
      </c>
      <c r="I700" s="22">
        <v>45460</v>
      </c>
      <c r="J700" s="23">
        <v>133693.56</v>
      </c>
      <c r="K700" s="23">
        <v>133693.56</v>
      </c>
      <c r="L700" s="24" t="e">
        <v>#N/A</v>
      </c>
      <c r="M700" s="21" t="s">
        <v>1185</v>
      </c>
      <c r="N700" s="25">
        <v>0</v>
      </c>
      <c r="O700" s="21"/>
      <c r="P700" s="25">
        <v>0</v>
      </c>
      <c r="Q700" s="25">
        <v>0</v>
      </c>
      <c r="R700" s="21"/>
      <c r="S700" s="26"/>
      <c r="T700" s="21"/>
      <c r="U700" s="25">
        <v>0</v>
      </c>
      <c r="V700" s="25" t="s">
        <v>1298</v>
      </c>
      <c r="W700" s="21" t="s">
        <v>1186</v>
      </c>
      <c r="X700" s="26">
        <v>45460</v>
      </c>
      <c r="Y700" s="26">
        <v>45475</v>
      </c>
      <c r="Z700" s="26"/>
      <c r="AA700" s="25">
        <v>136422</v>
      </c>
      <c r="AB700" s="25">
        <v>0</v>
      </c>
      <c r="AC700" s="25">
        <v>0</v>
      </c>
      <c r="AD700" s="25">
        <v>0</v>
      </c>
      <c r="AE700" s="25">
        <v>0</v>
      </c>
      <c r="AF700" s="25">
        <v>0</v>
      </c>
      <c r="AG700" s="21"/>
      <c r="AH700" s="21"/>
      <c r="AI700" s="21"/>
      <c r="AJ700" s="25">
        <v>0</v>
      </c>
    </row>
    <row r="701" spans="1:36" hidden="1">
      <c r="A701" s="20">
        <v>900014785</v>
      </c>
      <c r="B701" s="21" t="s">
        <v>41</v>
      </c>
      <c r="C701" s="21" t="s">
        <v>5</v>
      </c>
      <c r="D701" s="21">
        <v>3215</v>
      </c>
      <c r="E701" s="21" t="s">
        <v>1466</v>
      </c>
      <c r="F701" s="21" t="s">
        <v>2487</v>
      </c>
      <c r="G701" s="21" t="s">
        <v>1467</v>
      </c>
      <c r="H701" s="22">
        <v>45460</v>
      </c>
      <c r="I701" s="22">
        <v>45490</v>
      </c>
      <c r="J701" s="23">
        <v>133693.56</v>
      </c>
      <c r="K701" s="23">
        <v>133693.56</v>
      </c>
      <c r="L701" s="24" t="e">
        <v>#N/A</v>
      </c>
      <c r="M701" s="21" t="s">
        <v>1185</v>
      </c>
      <c r="N701" s="25">
        <v>0</v>
      </c>
      <c r="O701" s="21"/>
      <c r="P701" s="25">
        <v>0</v>
      </c>
      <c r="Q701" s="25">
        <v>0</v>
      </c>
      <c r="R701" s="21"/>
      <c r="S701" s="26"/>
      <c r="T701" s="21"/>
      <c r="U701" s="25">
        <v>0</v>
      </c>
      <c r="V701" s="25" t="s">
        <v>1298</v>
      </c>
      <c r="W701" s="21" t="s">
        <v>1186</v>
      </c>
      <c r="X701" s="26">
        <v>45460</v>
      </c>
      <c r="Y701" s="26">
        <v>45475</v>
      </c>
      <c r="Z701" s="26"/>
      <c r="AA701" s="25">
        <v>136422</v>
      </c>
      <c r="AB701" s="25">
        <v>0</v>
      </c>
      <c r="AC701" s="25">
        <v>0</v>
      </c>
      <c r="AD701" s="25">
        <v>0</v>
      </c>
      <c r="AE701" s="25">
        <v>0</v>
      </c>
      <c r="AF701" s="25">
        <v>0</v>
      </c>
      <c r="AG701" s="21"/>
      <c r="AH701" s="21"/>
      <c r="AI701" s="21"/>
      <c r="AJ701" s="25">
        <v>0</v>
      </c>
    </row>
    <row r="702" spans="1:36" hidden="1">
      <c r="A702" s="20">
        <v>900014785</v>
      </c>
      <c r="B702" s="21" t="s">
        <v>41</v>
      </c>
      <c r="C702" s="21" t="s">
        <v>5</v>
      </c>
      <c r="D702" s="21">
        <v>3218</v>
      </c>
      <c r="E702" s="21" t="s">
        <v>1468</v>
      </c>
      <c r="F702" s="21" t="s">
        <v>2488</v>
      </c>
      <c r="G702" s="21" t="s">
        <v>1469</v>
      </c>
      <c r="H702" s="22">
        <v>45460</v>
      </c>
      <c r="I702" s="22">
        <v>45490</v>
      </c>
      <c r="J702" s="23">
        <v>129193.56</v>
      </c>
      <c r="K702" s="23">
        <v>129193.56</v>
      </c>
      <c r="L702" s="24" t="e">
        <v>#N/A</v>
      </c>
      <c r="M702" s="21" t="s">
        <v>1185</v>
      </c>
      <c r="N702" s="25">
        <v>0</v>
      </c>
      <c r="O702" s="21"/>
      <c r="P702" s="25">
        <v>0</v>
      </c>
      <c r="Q702" s="25">
        <v>0</v>
      </c>
      <c r="R702" s="21"/>
      <c r="S702" s="26"/>
      <c r="T702" s="21"/>
      <c r="U702" s="25">
        <v>0</v>
      </c>
      <c r="V702" s="25" t="s">
        <v>1298</v>
      </c>
      <c r="W702" s="21" t="s">
        <v>1186</v>
      </c>
      <c r="X702" s="26">
        <v>45460</v>
      </c>
      <c r="Y702" s="26">
        <v>45475</v>
      </c>
      <c r="Z702" s="26"/>
      <c r="AA702" s="25">
        <v>136422</v>
      </c>
      <c r="AB702" s="25">
        <v>0</v>
      </c>
      <c r="AC702" s="25">
        <v>0</v>
      </c>
      <c r="AD702" s="25">
        <v>0</v>
      </c>
      <c r="AE702" s="25">
        <v>0</v>
      </c>
      <c r="AF702" s="25">
        <v>0</v>
      </c>
      <c r="AG702" s="21"/>
      <c r="AH702" s="21"/>
      <c r="AI702" s="21"/>
      <c r="AJ702" s="25">
        <v>0</v>
      </c>
    </row>
    <row r="703" spans="1:36" hidden="1">
      <c r="A703" s="20">
        <v>900014785</v>
      </c>
      <c r="B703" s="21" t="s">
        <v>41</v>
      </c>
      <c r="C703" s="21" t="s">
        <v>5</v>
      </c>
      <c r="D703" s="21">
        <v>3219</v>
      </c>
      <c r="E703" s="21" t="s">
        <v>1470</v>
      </c>
      <c r="F703" s="21" t="s">
        <v>2489</v>
      </c>
      <c r="G703" s="21" t="s">
        <v>1471</v>
      </c>
      <c r="H703" s="22">
        <v>45460</v>
      </c>
      <c r="I703" s="22">
        <v>45490</v>
      </c>
      <c r="J703" s="23">
        <v>178164</v>
      </c>
      <c r="K703" s="23">
        <v>178164</v>
      </c>
      <c r="L703" s="24" t="e">
        <v>#N/A</v>
      </c>
      <c r="M703" s="21" t="s">
        <v>1185</v>
      </c>
      <c r="N703" s="25">
        <v>0</v>
      </c>
      <c r="O703" s="21"/>
      <c r="P703" s="25">
        <v>0</v>
      </c>
      <c r="Q703" s="25">
        <v>0</v>
      </c>
      <c r="R703" s="21"/>
      <c r="S703" s="26"/>
      <c r="T703" s="21"/>
      <c r="U703" s="25">
        <v>0</v>
      </c>
      <c r="V703" s="25" t="s">
        <v>1298</v>
      </c>
      <c r="W703" s="21" t="s">
        <v>1186</v>
      </c>
      <c r="X703" s="26">
        <v>45460</v>
      </c>
      <c r="Y703" s="26">
        <v>45475</v>
      </c>
      <c r="Z703" s="26"/>
      <c r="AA703" s="25">
        <v>181800</v>
      </c>
      <c r="AB703" s="25">
        <v>0</v>
      </c>
      <c r="AC703" s="25">
        <v>0</v>
      </c>
      <c r="AD703" s="25">
        <v>0</v>
      </c>
      <c r="AE703" s="25">
        <v>0</v>
      </c>
      <c r="AF703" s="25">
        <v>0</v>
      </c>
      <c r="AG703" s="21"/>
      <c r="AH703" s="21"/>
      <c r="AI703" s="21"/>
      <c r="AJ703" s="25">
        <v>0</v>
      </c>
    </row>
    <row r="704" spans="1:36" hidden="1">
      <c r="A704" s="20">
        <v>900014785</v>
      </c>
      <c r="B704" s="21" t="s">
        <v>41</v>
      </c>
      <c r="C704" s="21" t="s">
        <v>5</v>
      </c>
      <c r="D704" s="21">
        <v>3221</v>
      </c>
      <c r="E704" s="21" t="s">
        <v>1472</v>
      </c>
      <c r="F704" s="21" t="s">
        <v>2490</v>
      </c>
      <c r="G704" s="21" t="s">
        <v>1473</v>
      </c>
      <c r="H704" s="22">
        <v>45460</v>
      </c>
      <c r="I704" s="22">
        <v>45490</v>
      </c>
      <c r="J704" s="23">
        <v>580826.4</v>
      </c>
      <c r="K704" s="23">
        <v>580826.4</v>
      </c>
      <c r="L704" s="24" t="e">
        <v>#N/A</v>
      </c>
      <c r="M704" s="21" t="s">
        <v>1185</v>
      </c>
      <c r="N704" s="25">
        <v>0</v>
      </c>
      <c r="O704" s="21"/>
      <c r="P704" s="25">
        <v>0</v>
      </c>
      <c r="Q704" s="25">
        <v>0</v>
      </c>
      <c r="R704" s="21"/>
      <c r="S704" s="26"/>
      <c r="T704" s="21"/>
      <c r="U704" s="25">
        <v>0</v>
      </c>
      <c r="V704" s="25" t="s">
        <v>1298</v>
      </c>
      <c r="W704" s="21" t="s">
        <v>1186</v>
      </c>
      <c r="X704" s="26">
        <v>45460</v>
      </c>
      <c r="Y704" s="26">
        <v>45475</v>
      </c>
      <c r="Z704" s="26"/>
      <c r="AA704" s="25">
        <v>592680</v>
      </c>
      <c r="AB704" s="25">
        <v>0</v>
      </c>
      <c r="AC704" s="25">
        <v>0</v>
      </c>
      <c r="AD704" s="25">
        <v>0</v>
      </c>
      <c r="AE704" s="25">
        <v>0</v>
      </c>
      <c r="AF704" s="25">
        <v>0</v>
      </c>
      <c r="AG704" s="21"/>
      <c r="AH704" s="21"/>
      <c r="AI704" s="21"/>
      <c r="AJ704" s="25">
        <v>0</v>
      </c>
    </row>
    <row r="705" spans="1:36" hidden="1">
      <c r="A705" s="20">
        <v>900014785</v>
      </c>
      <c r="B705" s="21" t="s">
        <v>41</v>
      </c>
      <c r="C705" s="21" t="s">
        <v>5</v>
      </c>
      <c r="D705" s="21">
        <v>3222</v>
      </c>
      <c r="E705" s="21" t="s">
        <v>1474</v>
      </c>
      <c r="F705" s="21" t="s">
        <v>2491</v>
      </c>
      <c r="G705" s="21" t="s">
        <v>1475</v>
      </c>
      <c r="H705" s="22">
        <v>45460</v>
      </c>
      <c r="I705" s="22">
        <v>45490</v>
      </c>
      <c r="J705" s="23">
        <v>133693.56</v>
      </c>
      <c r="K705" s="23">
        <v>133693.56</v>
      </c>
      <c r="L705" s="24" t="e">
        <v>#N/A</v>
      </c>
      <c r="M705" s="21" t="s">
        <v>1185</v>
      </c>
      <c r="N705" s="25">
        <v>0</v>
      </c>
      <c r="O705" s="21"/>
      <c r="P705" s="25">
        <v>0</v>
      </c>
      <c r="Q705" s="25">
        <v>0</v>
      </c>
      <c r="R705" s="21"/>
      <c r="S705" s="26"/>
      <c r="T705" s="21"/>
      <c r="U705" s="25">
        <v>0</v>
      </c>
      <c r="V705" s="25" t="s">
        <v>1298</v>
      </c>
      <c r="W705" s="21" t="s">
        <v>1186</v>
      </c>
      <c r="X705" s="26">
        <v>45460</v>
      </c>
      <c r="Y705" s="26">
        <v>45475</v>
      </c>
      <c r="Z705" s="26"/>
      <c r="AA705" s="25">
        <v>136422</v>
      </c>
      <c r="AB705" s="25">
        <v>0</v>
      </c>
      <c r="AC705" s="25">
        <v>0</v>
      </c>
      <c r="AD705" s="25">
        <v>0</v>
      </c>
      <c r="AE705" s="25">
        <v>0</v>
      </c>
      <c r="AF705" s="25">
        <v>0</v>
      </c>
      <c r="AG705" s="21"/>
      <c r="AH705" s="21"/>
      <c r="AI705" s="21"/>
      <c r="AJ705" s="25">
        <v>0</v>
      </c>
    </row>
    <row r="706" spans="1:36">
      <c r="H706" s="28"/>
      <c r="I706" s="28"/>
      <c r="J706" s="29"/>
      <c r="K706" s="29"/>
      <c r="L706" s="30"/>
      <c r="X706" s="31"/>
      <c r="Y706" s="31"/>
      <c r="Z706" s="31"/>
    </row>
  </sheetData>
  <autoFilter ref="A2:AJ705">
    <filterColumn colId="12">
      <filters>
        <filter val="Factura en proceso interno"/>
      </filters>
    </filterColumn>
    <sortState ref="A3:AJ705">
      <sortCondition ref="M2:M705"/>
    </sortState>
  </autoFilter>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624"/>
  <sheetViews>
    <sheetView workbookViewId="0">
      <selection activeCell="F1" sqref="F1"/>
    </sheetView>
  </sheetViews>
  <sheetFormatPr baseColWidth="10" defaultRowHeight="14"/>
  <sheetData>
    <row r="1" spans="1:27">
      <c r="A1" t="s">
        <v>2492</v>
      </c>
      <c r="B1" t="s">
        <v>2493</v>
      </c>
      <c r="C1" t="s">
        <v>2494</v>
      </c>
      <c r="D1" t="s">
        <v>2495</v>
      </c>
      <c r="E1" t="s">
        <v>2496</v>
      </c>
      <c r="F1" t="s">
        <v>2497</v>
      </c>
      <c r="G1" t="s">
        <v>2499</v>
      </c>
      <c r="H1" t="s">
        <v>2500</v>
      </c>
      <c r="I1" t="s">
        <v>2501</v>
      </c>
      <c r="J1" t="s">
        <v>2502</v>
      </c>
      <c r="K1" t="s">
        <v>2498</v>
      </c>
      <c r="L1" t="s">
        <v>2503</v>
      </c>
      <c r="M1" t="s">
        <v>2504</v>
      </c>
      <c r="N1" t="s">
        <v>2505</v>
      </c>
      <c r="O1" t="s">
        <v>2506</v>
      </c>
      <c r="P1" t="s">
        <v>2507</v>
      </c>
      <c r="Q1" t="s">
        <v>2508</v>
      </c>
      <c r="R1" t="s">
        <v>2509</v>
      </c>
      <c r="S1" t="s">
        <v>2510</v>
      </c>
      <c r="T1" t="s">
        <v>2511</v>
      </c>
      <c r="U1" t="s">
        <v>2512</v>
      </c>
      <c r="V1" t="s">
        <v>2513</v>
      </c>
      <c r="W1" t="s">
        <v>2514</v>
      </c>
      <c r="X1" t="s">
        <v>2515</v>
      </c>
      <c r="Y1" t="s">
        <v>2516</v>
      </c>
      <c r="Z1" t="s">
        <v>2517</v>
      </c>
      <c r="AA1" t="s">
        <v>2518</v>
      </c>
    </row>
    <row r="2" spans="1:27">
      <c r="A2">
        <v>11868</v>
      </c>
      <c r="B2">
        <v>599697</v>
      </c>
      <c r="C2">
        <v>900014785</v>
      </c>
      <c r="D2" t="s">
        <v>2519</v>
      </c>
      <c r="E2" t="s">
        <v>2520</v>
      </c>
      <c r="F2" t="s">
        <v>708</v>
      </c>
      <c r="G2" t="s">
        <v>45</v>
      </c>
      <c r="H2" t="s">
        <v>2521</v>
      </c>
      <c r="I2" s="101">
        <v>44965</v>
      </c>
      <c r="J2" t="s">
        <v>2522</v>
      </c>
      <c r="K2">
        <v>157600</v>
      </c>
      <c r="L2">
        <v>157600</v>
      </c>
      <c r="M2">
        <v>0</v>
      </c>
      <c r="N2">
        <v>0</v>
      </c>
      <c r="O2" t="s">
        <v>2523</v>
      </c>
      <c r="P2">
        <v>0</v>
      </c>
      <c r="Q2">
        <v>0</v>
      </c>
      <c r="R2">
        <v>0</v>
      </c>
      <c r="S2">
        <v>157600</v>
      </c>
      <c r="T2">
        <v>0</v>
      </c>
      <c r="U2">
        <v>0</v>
      </c>
      <c r="V2">
        <v>0</v>
      </c>
      <c r="W2">
        <v>1</v>
      </c>
      <c r="X2" t="s">
        <v>2523</v>
      </c>
      <c r="Y2" t="s">
        <v>2523</v>
      </c>
      <c r="Z2">
        <v>0</v>
      </c>
      <c r="AA2" t="s">
        <v>2523</v>
      </c>
    </row>
    <row r="3" spans="1:27">
      <c r="A3">
        <v>12365</v>
      </c>
      <c r="B3">
        <v>526183</v>
      </c>
      <c r="C3">
        <v>900014785</v>
      </c>
      <c r="D3" t="s">
        <v>2519</v>
      </c>
      <c r="E3" t="s">
        <v>2520</v>
      </c>
      <c r="F3" t="s">
        <v>1115</v>
      </c>
      <c r="G3" t="s">
        <v>45</v>
      </c>
      <c r="H3" t="s">
        <v>2524</v>
      </c>
      <c r="I3" s="101">
        <v>45079</v>
      </c>
      <c r="J3" t="s">
        <v>2525</v>
      </c>
      <c r="K3">
        <v>35300</v>
      </c>
      <c r="L3">
        <v>35300</v>
      </c>
      <c r="M3">
        <v>0</v>
      </c>
      <c r="N3">
        <v>0</v>
      </c>
      <c r="O3" t="s">
        <v>2523</v>
      </c>
      <c r="P3">
        <v>0</v>
      </c>
      <c r="Q3">
        <v>0</v>
      </c>
      <c r="R3">
        <v>0</v>
      </c>
      <c r="S3">
        <v>35300</v>
      </c>
      <c r="T3">
        <v>0</v>
      </c>
      <c r="U3">
        <v>0</v>
      </c>
      <c r="V3">
        <v>0</v>
      </c>
      <c r="W3">
        <v>1</v>
      </c>
      <c r="X3" t="s">
        <v>2523</v>
      </c>
      <c r="Y3" t="s">
        <v>2523</v>
      </c>
      <c r="Z3">
        <v>0</v>
      </c>
      <c r="AA3" t="s">
        <v>2523</v>
      </c>
    </row>
    <row r="4" spans="1:27">
      <c r="A4">
        <v>32243</v>
      </c>
      <c r="B4">
        <v>976881</v>
      </c>
      <c r="C4">
        <v>900014785</v>
      </c>
      <c r="D4" t="s">
        <v>2519</v>
      </c>
      <c r="E4" t="s">
        <v>2520</v>
      </c>
      <c r="F4" t="s">
        <v>546</v>
      </c>
      <c r="G4" t="s">
        <v>45</v>
      </c>
      <c r="H4" t="s">
        <v>2526</v>
      </c>
      <c r="I4" s="101">
        <v>45079</v>
      </c>
      <c r="J4" t="s">
        <v>2527</v>
      </c>
      <c r="K4">
        <v>184967</v>
      </c>
      <c r="L4">
        <v>184967</v>
      </c>
      <c r="M4">
        <v>0</v>
      </c>
      <c r="N4">
        <v>0</v>
      </c>
      <c r="O4" t="s">
        <v>2523</v>
      </c>
      <c r="P4">
        <v>0</v>
      </c>
      <c r="Q4">
        <v>0</v>
      </c>
      <c r="R4">
        <v>0</v>
      </c>
      <c r="S4">
        <v>184967</v>
      </c>
      <c r="T4">
        <v>0</v>
      </c>
      <c r="U4">
        <v>0</v>
      </c>
      <c r="V4">
        <v>0</v>
      </c>
      <c r="W4">
        <v>1</v>
      </c>
      <c r="X4" t="s">
        <v>2523</v>
      </c>
      <c r="Y4" t="s">
        <v>2523</v>
      </c>
      <c r="Z4">
        <v>0</v>
      </c>
      <c r="AA4" t="s">
        <v>2523</v>
      </c>
    </row>
    <row r="5" spans="1:27">
      <c r="A5">
        <v>36784</v>
      </c>
      <c r="B5">
        <v>3094452</v>
      </c>
      <c r="C5">
        <v>900014785</v>
      </c>
      <c r="D5" t="s">
        <v>2519</v>
      </c>
      <c r="E5" t="s">
        <v>2520</v>
      </c>
      <c r="F5" t="s">
        <v>529</v>
      </c>
      <c r="G5" t="s">
        <v>45</v>
      </c>
      <c r="H5" t="s">
        <v>2528</v>
      </c>
      <c r="I5" s="101">
        <v>45084</v>
      </c>
      <c r="J5" t="s">
        <v>2527</v>
      </c>
      <c r="K5">
        <v>184967</v>
      </c>
      <c r="L5">
        <v>184967</v>
      </c>
      <c r="M5">
        <v>0</v>
      </c>
      <c r="N5">
        <v>0</v>
      </c>
      <c r="O5" t="s">
        <v>2523</v>
      </c>
      <c r="P5">
        <v>0</v>
      </c>
      <c r="Q5">
        <v>0</v>
      </c>
      <c r="R5">
        <v>0</v>
      </c>
      <c r="S5">
        <v>184967</v>
      </c>
      <c r="T5">
        <v>0</v>
      </c>
      <c r="U5">
        <v>0</v>
      </c>
      <c r="V5">
        <v>0</v>
      </c>
      <c r="W5">
        <v>1</v>
      </c>
      <c r="X5" t="s">
        <v>2523</v>
      </c>
      <c r="Y5" t="s">
        <v>2523</v>
      </c>
      <c r="Z5">
        <v>0</v>
      </c>
      <c r="AA5" t="s">
        <v>2523</v>
      </c>
    </row>
    <row r="6" spans="1:27">
      <c r="A6">
        <v>52867</v>
      </c>
      <c r="B6">
        <v>2634144</v>
      </c>
      <c r="C6">
        <v>900014785</v>
      </c>
      <c r="D6" t="s">
        <v>2519</v>
      </c>
      <c r="E6" t="s">
        <v>2520</v>
      </c>
      <c r="F6" t="s">
        <v>502</v>
      </c>
      <c r="G6" t="s">
        <v>45</v>
      </c>
      <c r="H6" t="s">
        <v>2529</v>
      </c>
      <c r="I6" s="101">
        <v>44965</v>
      </c>
      <c r="J6" t="s">
        <v>2522</v>
      </c>
      <c r="K6">
        <v>184967</v>
      </c>
      <c r="L6">
        <v>184967</v>
      </c>
      <c r="M6">
        <v>0</v>
      </c>
      <c r="N6">
        <v>0</v>
      </c>
      <c r="O6" t="s">
        <v>2523</v>
      </c>
      <c r="P6">
        <v>0</v>
      </c>
      <c r="Q6">
        <v>0</v>
      </c>
      <c r="R6">
        <v>0</v>
      </c>
      <c r="S6">
        <v>184967</v>
      </c>
      <c r="T6">
        <v>0</v>
      </c>
      <c r="U6">
        <v>0</v>
      </c>
      <c r="V6">
        <v>0</v>
      </c>
      <c r="W6">
        <v>1</v>
      </c>
      <c r="X6" t="s">
        <v>2523</v>
      </c>
      <c r="Y6" t="s">
        <v>2523</v>
      </c>
      <c r="Z6">
        <v>0</v>
      </c>
      <c r="AA6" t="s">
        <v>2523</v>
      </c>
    </row>
    <row r="7" spans="1:27">
      <c r="A7">
        <v>65743</v>
      </c>
      <c r="B7">
        <v>4158473</v>
      </c>
      <c r="C7">
        <v>900014785</v>
      </c>
      <c r="D7" t="s">
        <v>2519</v>
      </c>
      <c r="E7" t="s">
        <v>2520</v>
      </c>
      <c r="F7" t="s">
        <v>701</v>
      </c>
      <c r="G7" t="s">
        <v>45</v>
      </c>
      <c r="H7" t="s">
        <v>2530</v>
      </c>
      <c r="I7" s="101">
        <v>44883</v>
      </c>
      <c r="J7" t="s">
        <v>2531</v>
      </c>
      <c r="K7">
        <v>157600</v>
      </c>
      <c r="L7">
        <v>157600</v>
      </c>
      <c r="M7">
        <v>0</v>
      </c>
      <c r="N7">
        <v>0</v>
      </c>
      <c r="O7" t="s">
        <v>2523</v>
      </c>
      <c r="P7">
        <v>0</v>
      </c>
      <c r="Q7">
        <v>0</v>
      </c>
      <c r="R7">
        <v>0</v>
      </c>
      <c r="S7">
        <v>157600</v>
      </c>
      <c r="T7">
        <v>0</v>
      </c>
      <c r="U7">
        <v>0</v>
      </c>
      <c r="V7">
        <v>0</v>
      </c>
      <c r="W7">
        <v>1</v>
      </c>
      <c r="X7" t="s">
        <v>2523</v>
      </c>
      <c r="Y7" t="s">
        <v>2523</v>
      </c>
      <c r="Z7">
        <v>0</v>
      </c>
      <c r="AA7" t="s">
        <v>2523</v>
      </c>
    </row>
    <row r="8" spans="1:27">
      <c r="A8">
        <v>92032</v>
      </c>
      <c r="B8">
        <v>3094198</v>
      </c>
      <c r="C8">
        <v>900014785</v>
      </c>
      <c r="D8" t="s">
        <v>2519</v>
      </c>
      <c r="E8" t="s">
        <v>2520</v>
      </c>
      <c r="F8" t="s">
        <v>518</v>
      </c>
      <c r="G8" t="s">
        <v>45</v>
      </c>
      <c r="H8" t="s">
        <v>2532</v>
      </c>
      <c r="I8" s="101">
        <v>45084</v>
      </c>
      <c r="J8" t="s">
        <v>2527</v>
      </c>
      <c r="K8">
        <v>184967</v>
      </c>
      <c r="L8">
        <v>184967</v>
      </c>
      <c r="M8">
        <v>0</v>
      </c>
      <c r="N8">
        <v>0</v>
      </c>
      <c r="O8" t="s">
        <v>2523</v>
      </c>
      <c r="P8">
        <v>0</v>
      </c>
      <c r="Q8">
        <v>0</v>
      </c>
      <c r="R8">
        <v>0</v>
      </c>
      <c r="S8">
        <v>184967</v>
      </c>
      <c r="T8">
        <v>0</v>
      </c>
      <c r="U8">
        <v>0</v>
      </c>
      <c r="V8">
        <v>0</v>
      </c>
      <c r="W8">
        <v>1</v>
      </c>
      <c r="X8" t="s">
        <v>2523</v>
      </c>
      <c r="Y8" t="s">
        <v>2523</v>
      </c>
      <c r="Z8">
        <v>0</v>
      </c>
      <c r="AA8" t="s">
        <v>2523</v>
      </c>
    </row>
    <row r="9" spans="1:27">
      <c r="A9">
        <v>94323</v>
      </c>
      <c r="B9">
        <v>920545</v>
      </c>
      <c r="C9">
        <v>900014785</v>
      </c>
      <c r="D9" t="s">
        <v>2519</v>
      </c>
      <c r="E9" t="s">
        <v>2520</v>
      </c>
      <c r="F9" t="s">
        <v>692</v>
      </c>
      <c r="G9" t="s">
        <v>45</v>
      </c>
      <c r="H9" t="s">
        <v>2526</v>
      </c>
      <c r="I9" s="101">
        <v>45079</v>
      </c>
      <c r="J9" t="s">
        <v>2525</v>
      </c>
      <c r="K9">
        <v>161500</v>
      </c>
      <c r="L9">
        <v>161500</v>
      </c>
      <c r="M9">
        <v>0</v>
      </c>
      <c r="N9">
        <v>0</v>
      </c>
      <c r="O9" t="s">
        <v>2523</v>
      </c>
      <c r="P9">
        <v>0</v>
      </c>
      <c r="Q9">
        <v>0</v>
      </c>
      <c r="R9">
        <v>0</v>
      </c>
      <c r="S9">
        <v>161500</v>
      </c>
      <c r="T9">
        <v>0</v>
      </c>
      <c r="U9">
        <v>0</v>
      </c>
      <c r="V9">
        <v>0</v>
      </c>
      <c r="W9">
        <v>1</v>
      </c>
      <c r="X9" t="s">
        <v>2523</v>
      </c>
      <c r="Y9" t="s">
        <v>2523</v>
      </c>
      <c r="Z9">
        <v>0</v>
      </c>
      <c r="AA9" t="s">
        <v>2523</v>
      </c>
    </row>
    <row r="10" spans="1:27">
      <c r="A10">
        <v>101371</v>
      </c>
      <c r="B10">
        <v>3102428</v>
      </c>
      <c r="C10">
        <v>900014785</v>
      </c>
      <c r="D10" t="s">
        <v>2519</v>
      </c>
      <c r="E10" t="s">
        <v>2520</v>
      </c>
      <c r="F10" t="s">
        <v>510</v>
      </c>
      <c r="G10" t="s">
        <v>45</v>
      </c>
      <c r="H10" t="s">
        <v>2532</v>
      </c>
      <c r="I10" s="101">
        <v>45084</v>
      </c>
      <c r="J10" t="s">
        <v>2527</v>
      </c>
      <c r="K10">
        <v>184967</v>
      </c>
      <c r="L10">
        <v>184967</v>
      </c>
      <c r="M10">
        <v>0</v>
      </c>
      <c r="N10">
        <v>0</v>
      </c>
      <c r="O10" t="s">
        <v>2523</v>
      </c>
      <c r="P10">
        <v>0</v>
      </c>
      <c r="Q10">
        <v>0</v>
      </c>
      <c r="R10">
        <v>0</v>
      </c>
      <c r="S10">
        <v>184967</v>
      </c>
      <c r="T10">
        <v>0</v>
      </c>
      <c r="U10">
        <v>0</v>
      </c>
      <c r="V10">
        <v>0</v>
      </c>
      <c r="W10">
        <v>1</v>
      </c>
      <c r="X10" t="s">
        <v>2523</v>
      </c>
      <c r="Y10" t="s">
        <v>2523</v>
      </c>
      <c r="Z10">
        <v>0</v>
      </c>
      <c r="AA10" t="s">
        <v>2523</v>
      </c>
    </row>
    <row r="11" spans="1:27">
      <c r="A11">
        <v>105850</v>
      </c>
      <c r="B11">
        <v>1231949</v>
      </c>
      <c r="C11">
        <v>900014785</v>
      </c>
      <c r="D11" t="s">
        <v>2519</v>
      </c>
      <c r="E11" t="s">
        <v>2520</v>
      </c>
      <c r="F11" t="s">
        <v>359</v>
      </c>
      <c r="G11" t="s">
        <v>45</v>
      </c>
      <c r="H11" t="s">
        <v>2533</v>
      </c>
      <c r="I11" s="101">
        <v>44658</v>
      </c>
      <c r="J11" t="s">
        <v>2534</v>
      </c>
      <c r="K11">
        <v>195700</v>
      </c>
      <c r="L11">
        <v>195700</v>
      </c>
      <c r="M11">
        <v>0</v>
      </c>
      <c r="N11">
        <v>0</v>
      </c>
      <c r="O11" t="s">
        <v>2523</v>
      </c>
      <c r="P11">
        <v>0</v>
      </c>
      <c r="Q11">
        <v>0</v>
      </c>
      <c r="R11">
        <v>0</v>
      </c>
      <c r="S11">
        <v>195700</v>
      </c>
      <c r="T11">
        <v>0</v>
      </c>
      <c r="U11">
        <v>0</v>
      </c>
      <c r="V11">
        <v>0</v>
      </c>
      <c r="W11">
        <v>1</v>
      </c>
      <c r="X11" t="s">
        <v>2523</v>
      </c>
      <c r="Y11" t="s">
        <v>2523</v>
      </c>
      <c r="Z11">
        <v>0</v>
      </c>
      <c r="AA11" t="s">
        <v>2523</v>
      </c>
    </row>
    <row r="12" spans="1:27">
      <c r="A12">
        <v>135484</v>
      </c>
      <c r="B12">
        <v>866971</v>
      </c>
      <c r="C12">
        <v>900014785</v>
      </c>
      <c r="D12" t="s">
        <v>2519</v>
      </c>
      <c r="E12" t="s">
        <v>2520</v>
      </c>
      <c r="F12" t="s">
        <v>553</v>
      </c>
      <c r="G12" t="s">
        <v>45</v>
      </c>
      <c r="H12" t="s">
        <v>2526</v>
      </c>
      <c r="I12" s="101">
        <v>45079</v>
      </c>
      <c r="J12" t="s">
        <v>2527</v>
      </c>
      <c r="K12">
        <v>184967</v>
      </c>
      <c r="L12">
        <v>184967</v>
      </c>
      <c r="M12">
        <v>0</v>
      </c>
      <c r="N12">
        <v>0</v>
      </c>
      <c r="O12" t="s">
        <v>2523</v>
      </c>
      <c r="P12">
        <v>0</v>
      </c>
      <c r="Q12">
        <v>0</v>
      </c>
      <c r="R12">
        <v>0</v>
      </c>
      <c r="S12">
        <v>184967</v>
      </c>
      <c r="T12">
        <v>0</v>
      </c>
      <c r="U12">
        <v>0</v>
      </c>
      <c r="V12">
        <v>0</v>
      </c>
      <c r="W12">
        <v>1</v>
      </c>
      <c r="X12" t="s">
        <v>2523</v>
      </c>
      <c r="Y12" t="s">
        <v>2523</v>
      </c>
      <c r="Z12">
        <v>0</v>
      </c>
      <c r="AA12" t="s">
        <v>2523</v>
      </c>
    </row>
    <row r="13" spans="1:27">
      <c r="A13">
        <v>136501</v>
      </c>
      <c r="B13">
        <v>291338</v>
      </c>
      <c r="C13">
        <v>900014785</v>
      </c>
      <c r="D13" t="s">
        <v>2519</v>
      </c>
      <c r="E13" t="s">
        <v>2520</v>
      </c>
      <c r="F13" t="s">
        <v>1233</v>
      </c>
      <c r="G13" t="s">
        <v>1186</v>
      </c>
      <c r="H13" t="s">
        <v>2535</v>
      </c>
      <c r="I13" s="101">
        <v>44593</v>
      </c>
      <c r="J13" t="s">
        <v>2523</v>
      </c>
      <c r="K13">
        <v>184967</v>
      </c>
      <c r="L13">
        <v>184967</v>
      </c>
      <c r="M13">
        <v>184967</v>
      </c>
      <c r="N13">
        <v>0</v>
      </c>
      <c r="O13" t="s">
        <v>2523</v>
      </c>
      <c r="P13">
        <v>0</v>
      </c>
      <c r="Q13">
        <v>0</v>
      </c>
      <c r="R13">
        <v>0</v>
      </c>
      <c r="S13">
        <v>0</v>
      </c>
      <c r="T13">
        <v>0</v>
      </c>
      <c r="U13">
        <v>184967</v>
      </c>
      <c r="V13">
        <v>184967</v>
      </c>
      <c r="W13">
        <v>1</v>
      </c>
      <c r="X13" t="s">
        <v>2523</v>
      </c>
      <c r="Y13" t="s">
        <v>2523</v>
      </c>
      <c r="Z13">
        <v>0</v>
      </c>
      <c r="AA13" t="s">
        <v>2523</v>
      </c>
    </row>
    <row r="14" spans="1:27">
      <c r="A14">
        <v>139526</v>
      </c>
      <c r="B14">
        <v>3318297</v>
      </c>
      <c r="C14">
        <v>900014785</v>
      </c>
      <c r="D14" t="s">
        <v>2519</v>
      </c>
      <c r="E14" t="s">
        <v>2520</v>
      </c>
      <c r="F14" t="s">
        <v>866</v>
      </c>
      <c r="G14" t="s">
        <v>45</v>
      </c>
      <c r="H14" t="s">
        <v>2528</v>
      </c>
      <c r="I14" s="101">
        <v>45084</v>
      </c>
      <c r="J14" t="s">
        <v>2527</v>
      </c>
      <c r="K14">
        <v>123000</v>
      </c>
      <c r="L14">
        <v>123000</v>
      </c>
      <c r="M14">
        <v>0</v>
      </c>
      <c r="N14">
        <v>0</v>
      </c>
      <c r="O14" t="s">
        <v>2523</v>
      </c>
      <c r="P14">
        <v>0</v>
      </c>
      <c r="Q14">
        <v>0</v>
      </c>
      <c r="R14">
        <v>0</v>
      </c>
      <c r="S14">
        <v>123000</v>
      </c>
      <c r="T14">
        <v>0</v>
      </c>
      <c r="U14">
        <v>0</v>
      </c>
      <c r="V14">
        <v>0</v>
      </c>
      <c r="W14">
        <v>1</v>
      </c>
      <c r="X14" t="s">
        <v>2523</v>
      </c>
      <c r="Y14" t="s">
        <v>2523</v>
      </c>
      <c r="Z14">
        <v>0</v>
      </c>
      <c r="AA14" t="s">
        <v>2523</v>
      </c>
    </row>
    <row r="15" spans="1:27">
      <c r="A15">
        <v>204853</v>
      </c>
      <c r="B15">
        <v>921876</v>
      </c>
      <c r="C15">
        <v>900014785</v>
      </c>
      <c r="D15" t="s">
        <v>2519</v>
      </c>
      <c r="E15" t="s">
        <v>2520</v>
      </c>
      <c r="F15" t="s">
        <v>575</v>
      </c>
      <c r="G15" t="s">
        <v>45</v>
      </c>
      <c r="H15" t="s">
        <v>2524</v>
      </c>
      <c r="I15" s="101">
        <v>45079</v>
      </c>
      <c r="J15" t="s">
        <v>2525</v>
      </c>
      <c r="K15">
        <v>184967</v>
      </c>
      <c r="L15">
        <v>184967</v>
      </c>
      <c r="M15">
        <v>0</v>
      </c>
      <c r="N15">
        <v>0</v>
      </c>
      <c r="O15" t="s">
        <v>2523</v>
      </c>
      <c r="P15">
        <v>0</v>
      </c>
      <c r="Q15">
        <v>0</v>
      </c>
      <c r="R15">
        <v>0</v>
      </c>
      <c r="S15">
        <v>184967</v>
      </c>
      <c r="T15">
        <v>0</v>
      </c>
      <c r="U15">
        <v>0</v>
      </c>
      <c r="V15">
        <v>0</v>
      </c>
      <c r="W15">
        <v>1</v>
      </c>
      <c r="X15" t="s">
        <v>2523</v>
      </c>
      <c r="Y15" t="s">
        <v>2523</v>
      </c>
      <c r="Z15">
        <v>0</v>
      </c>
      <c r="AA15" t="s">
        <v>2523</v>
      </c>
    </row>
    <row r="16" spans="1:27">
      <c r="A16">
        <v>235548</v>
      </c>
      <c r="B16">
        <v>921877</v>
      </c>
      <c r="C16">
        <v>900014785</v>
      </c>
      <c r="D16" t="s">
        <v>2519</v>
      </c>
      <c r="E16" t="s">
        <v>2520</v>
      </c>
      <c r="F16" t="s">
        <v>548</v>
      </c>
      <c r="G16" t="s">
        <v>45</v>
      </c>
      <c r="H16" t="s">
        <v>2526</v>
      </c>
      <c r="I16" s="101">
        <v>45079</v>
      </c>
      <c r="J16" t="s">
        <v>2527</v>
      </c>
      <c r="K16">
        <v>184967</v>
      </c>
      <c r="L16">
        <v>184967</v>
      </c>
      <c r="M16">
        <v>0</v>
      </c>
      <c r="N16">
        <v>0</v>
      </c>
      <c r="O16" t="s">
        <v>2523</v>
      </c>
      <c r="P16">
        <v>0</v>
      </c>
      <c r="Q16">
        <v>0</v>
      </c>
      <c r="R16">
        <v>0</v>
      </c>
      <c r="S16">
        <v>184967</v>
      </c>
      <c r="T16">
        <v>0</v>
      </c>
      <c r="U16">
        <v>0</v>
      </c>
      <c r="V16">
        <v>0</v>
      </c>
      <c r="W16">
        <v>1</v>
      </c>
      <c r="X16" t="s">
        <v>2523</v>
      </c>
      <c r="Y16" t="s">
        <v>2523</v>
      </c>
      <c r="Z16">
        <v>0</v>
      </c>
      <c r="AA16" t="s">
        <v>2523</v>
      </c>
    </row>
    <row r="17" spans="1:27">
      <c r="A17">
        <v>252403</v>
      </c>
      <c r="B17">
        <v>920406</v>
      </c>
      <c r="C17">
        <v>900014785</v>
      </c>
      <c r="D17" t="s">
        <v>2519</v>
      </c>
      <c r="E17" t="s">
        <v>2520</v>
      </c>
      <c r="F17" t="s">
        <v>872</v>
      </c>
      <c r="G17" t="s">
        <v>45</v>
      </c>
      <c r="H17" t="s">
        <v>2526</v>
      </c>
      <c r="I17" s="101">
        <v>45079</v>
      </c>
      <c r="J17" t="s">
        <v>2536</v>
      </c>
      <c r="K17">
        <v>123000</v>
      </c>
      <c r="L17">
        <v>123000</v>
      </c>
      <c r="M17">
        <v>0</v>
      </c>
      <c r="N17">
        <v>0</v>
      </c>
      <c r="O17" t="s">
        <v>2523</v>
      </c>
      <c r="P17">
        <v>0</v>
      </c>
      <c r="Q17">
        <v>0</v>
      </c>
      <c r="R17">
        <v>0</v>
      </c>
      <c r="S17">
        <v>123000</v>
      </c>
      <c r="T17">
        <v>0</v>
      </c>
      <c r="U17">
        <v>0</v>
      </c>
      <c r="V17">
        <v>0</v>
      </c>
      <c r="W17">
        <v>1</v>
      </c>
      <c r="X17" t="s">
        <v>2523</v>
      </c>
      <c r="Y17" t="s">
        <v>2523</v>
      </c>
      <c r="Z17">
        <v>0</v>
      </c>
      <c r="AA17" t="s">
        <v>2523</v>
      </c>
    </row>
    <row r="18" spans="1:27">
      <c r="A18">
        <v>307220</v>
      </c>
      <c r="B18">
        <v>3233652</v>
      </c>
      <c r="C18">
        <v>900014785</v>
      </c>
      <c r="D18" t="s">
        <v>2519</v>
      </c>
      <c r="E18" t="s">
        <v>2520</v>
      </c>
      <c r="F18" t="s">
        <v>1277</v>
      </c>
      <c r="G18" t="s">
        <v>1186</v>
      </c>
      <c r="H18" t="s">
        <v>2537</v>
      </c>
      <c r="I18" s="101">
        <v>44854</v>
      </c>
      <c r="J18" t="s">
        <v>2523</v>
      </c>
      <c r="K18">
        <v>181800</v>
      </c>
      <c r="L18">
        <v>181800</v>
      </c>
      <c r="M18">
        <v>181800</v>
      </c>
      <c r="N18">
        <v>0</v>
      </c>
      <c r="O18" t="s">
        <v>2523</v>
      </c>
      <c r="P18">
        <v>0</v>
      </c>
      <c r="Q18">
        <v>0</v>
      </c>
      <c r="R18">
        <v>0</v>
      </c>
      <c r="S18">
        <v>0</v>
      </c>
      <c r="T18">
        <v>0</v>
      </c>
      <c r="U18">
        <v>181800</v>
      </c>
      <c r="V18">
        <v>181800</v>
      </c>
      <c r="W18">
        <v>1</v>
      </c>
      <c r="X18" t="s">
        <v>2523</v>
      </c>
      <c r="Y18" t="s">
        <v>2523</v>
      </c>
      <c r="Z18">
        <v>0</v>
      </c>
      <c r="AA18" t="s">
        <v>2523</v>
      </c>
    </row>
    <row r="19" spans="1:27">
      <c r="A19">
        <v>343763</v>
      </c>
      <c r="B19">
        <v>604489</v>
      </c>
      <c r="C19">
        <v>900014785</v>
      </c>
      <c r="D19" t="s">
        <v>2519</v>
      </c>
      <c r="E19" t="s">
        <v>2520</v>
      </c>
      <c r="F19" t="s">
        <v>595</v>
      </c>
      <c r="G19" t="s">
        <v>45</v>
      </c>
      <c r="H19" t="s">
        <v>2529</v>
      </c>
      <c r="I19" s="101">
        <v>44965</v>
      </c>
      <c r="J19" t="s">
        <v>2522</v>
      </c>
      <c r="K19">
        <v>181800</v>
      </c>
      <c r="L19">
        <v>181800</v>
      </c>
      <c r="M19">
        <v>0</v>
      </c>
      <c r="N19">
        <v>0</v>
      </c>
      <c r="O19" t="s">
        <v>2523</v>
      </c>
      <c r="P19">
        <v>0</v>
      </c>
      <c r="Q19">
        <v>0</v>
      </c>
      <c r="R19">
        <v>0</v>
      </c>
      <c r="S19">
        <v>181800</v>
      </c>
      <c r="T19">
        <v>0</v>
      </c>
      <c r="U19">
        <v>0</v>
      </c>
      <c r="V19">
        <v>0</v>
      </c>
      <c r="W19">
        <v>1</v>
      </c>
      <c r="X19" t="s">
        <v>2523</v>
      </c>
      <c r="Y19" t="s">
        <v>2523</v>
      </c>
      <c r="Z19">
        <v>0</v>
      </c>
      <c r="AA19" t="s">
        <v>2523</v>
      </c>
    </row>
    <row r="20" spans="1:27">
      <c r="A20">
        <v>364796</v>
      </c>
      <c r="B20">
        <v>539441</v>
      </c>
      <c r="C20">
        <v>900014785</v>
      </c>
      <c r="D20" t="s">
        <v>2519</v>
      </c>
      <c r="E20" t="s">
        <v>2520</v>
      </c>
      <c r="F20" t="s">
        <v>883</v>
      </c>
      <c r="G20" t="s">
        <v>45</v>
      </c>
      <c r="H20" t="s">
        <v>2524</v>
      </c>
      <c r="I20" s="101">
        <v>45079</v>
      </c>
      <c r="J20" t="s">
        <v>2525</v>
      </c>
      <c r="K20">
        <v>116600</v>
      </c>
      <c r="L20">
        <v>116600</v>
      </c>
      <c r="M20">
        <v>0</v>
      </c>
      <c r="N20">
        <v>0</v>
      </c>
      <c r="O20" t="s">
        <v>2523</v>
      </c>
      <c r="P20">
        <v>0</v>
      </c>
      <c r="Q20">
        <v>0</v>
      </c>
      <c r="R20">
        <v>0</v>
      </c>
      <c r="S20">
        <v>116600</v>
      </c>
      <c r="T20">
        <v>0</v>
      </c>
      <c r="U20">
        <v>0</v>
      </c>
      <c r="V20">
        <v>0</v>
      </c>
      <c r="W20">
        <v>1</v>
      </c>
      <c r="X20" t="s">
        <v>2523</v>
      </c>
      <c r="Y20" t="s">
        <v>2523</v>
      </c>
      <c r="Z20">
        <v>0</v>
      </c>
      <c r="AA20" t="s">
        <v>2523</v>
      </c>
    </row>
    <row r="21" spans="1:27">
      <c r="A21">
        <v>405604</v>
      </c>
      <c r="B21">
        <v>3236062</v>
      </c>
      <c r="C21">
        <v>900014785</v>
      </c>
      <c r="D21" t="s">
        <v>2519</v>
      </c>
      <c r="E21" t="s">
        <v>2520</v>
      </c>
      <c r="F21" t="s">
        <v>689</v>
      </c>
      <c r="G21" t="s">
        <v>45</v>
      </c>
      <c r="H21" t="s">
        <v>2528</v>
      </c>
      <c r="I21" s="101">
        <v>45084</v>
      </c>
      <c r="J21" t="s">
        <v>2527</v>
      </c>
      <c r="K21">
        <v>161500</v>
      </c>
      <c r="L21">
        <v>161500</v>
      </c>
      <c r="M21">
        <v>0</v>
      </c>
      <c r="N21">
        <v>0</v>
      </c>
      <c r="O21" t="s">
        <v>2523</v>
      </c>
      <c r="P21">
        <v>0</v>
      </c>
      <c r="Q21">
        <v>0</v>
      </c>
      <c r="R21">
        <v>0</v>
      </c>
      <c r="S21">
        <v>161500</v>
      </c>
      <c r="T21">
        <v>0</v>
      </c>
      <c r="U21">
        <v>0</v>
      </c>
      <c r="V21">
        <v>0</v>
      </c>
      <c r="W21">
        <v>1</v>
      </c>
      <c r="X21" t="s">
        <v>2523</v>
      </c>
      <c r="Y21" t="s">
        <v>2523</v>
      </c>
      <c r="Z21">
        <v>0</v>
      </c>
      <c r="AA21" t="s">
        <v>2523</v>
      </c>
    </row>
    <row r="22" spans="1:27">
      <c r="A22">
        <v>414271</v>
      </c>
      <c r="B22">
        <v>2633950</v>
      </c>
      <c r="C22">
        <v>900014785</v>
      </c>
      <c r="D22" t="s">
        <v>2519</v>
      </c>
      <c r="E22" t="s">
        <v>2520</v>
      </c>
      <c r="F22" t="s">
        <v>589</v>
      </c>
      <c r="G22" t="s">
        <v>45</v>
      </c>
      <c r="H22" t="s">
        <v>2529</v>
      </c>
      <c r="I22" s="101">
        <v>44965</v>
      </c>
      <c r="J22" t="s">
        <v>2522</v>
      </c>
      <c r="K22">
        <v>181800</v>
      </c>
      <c r="L22">
        <v>181800</v>
      </c>
      <c r="M22">
        <v>0</v>
      </c>
      <c r="N22">
        <v>0</v>
      </c>
      <c r="O22" t="s">
        <v>2523</v>
      </c>
      <c r="P22">
        <v>0</v>
      </c>
      <c r="Q22">
        <v>0</v>
      </c>
      <c r="R22">
        <v>0</v>
      </c>
      <c r="S22">
        <v>181800</v>
      </c>
      <c r="T22">
        <v>0</v>
      </c>
      <c r="U22">
        <v>0</v>
      </c>
      <c r="V22">
        <v>0</v>
      </c>
      <c r="W22">
        <v>1</v>
      </c>
      <c r="X22" t="s">
        <v>2523</v>
      </c>
      <c r="Y22" t="s">
        <v>2523</v>
      </c>
      <c r="Z22">
        <v>0</v>
      </c>
      <c r="AA22" t="s">
        <v>2523</v>
      </c>
    </row>
    <row r="23" spans="1:27">
      <c r="A23">
        <v>514400</v>
      </c>
      <c r="B23">
        <v>3318296</v>
      </c>
      <c r="C23">
        <v>900014785</v>
      </c>
      <c r="D23" t="s">
        <v>2519</v>
      </c>
      <c r="E23" t="s">
        <v>2520</v>
      </c>
      <c r="F23" t="s">
        <v>1107</v>
      </c>
      <c r="G23" t="s">
        <v>45</v>
      </c>
      <c r="H23" t="s">
        <v>2528</v>
      </c>
      <c r="I23" s="101">
        <v>45084</v>
      </c>
      <c r="J23" t="s">
        <v>2527</v>
      </c>
      <c r="K23">
        <v>35300</v>
      </c>
      <c r="L23">
        <v>35300</v>
      </c>
      <c r="M23">
        <v>0</v>
      </c>
      <c r="N23">
        <v>0</v>
      </c>
      <c r="O23" t="s">
        <v>2523</v>
      </c>
      <c r="P23">
        <v>0</v>
      </c>
      <c r="Q23">
        <v>0</v>
      </c>
      <c r="R23">
        <v>0</v>
      </c>
      <c r="S23">
        <v>35300</v>
      </c>
      <c r="T23">
        <v>0</v>
      </c>
      <c r="U23">
        <v>0</v>
      </c>
      <c r="V23">
        <v>0</v>
      </c>
      <c r="W23">
        <v>1</v>
      </c>
      <c r="X23" t="s">
        <v>2523</v>
      </c>
      <c r="Y23" t="s">
        <v>2523</v>
      </c>
      <c r="Z23">
        <v>0</v>
      </c>
      <c r="AA23" t="s">
        <v>2523</v>
      </c>
    </row>
    <row r="24" spans="1:27">
      <c r="A24">
        <v>525507</v>
      </c>
      <c r="B24">
        <v>2633741</v>
      </c>
      <c r="C24">
        <v>900014785</v>
      </c>
      <c r="D24" t="s">
        <v>2519</v>
      </c>
      <c r="E24" t="s">
        <v>2520</v>
      </c>
      <c r="F24" t="s">
        <v>586</v>
      </c>
      <c r="G24" t="s">
        <v>45</v>
      </c>
      <c r="H24" t="s">
        <v>2529</v>
      </c>
      <c r="I24" s="101">
        <v>44965</v>
      </c>
      <c r="J24" t="s">
        <v>2522</v>
      </c>
      <c r="K24">
        <v>181800</v>
      </c>
      <c r="L24">
        <v>181800</v>
      </c>
      <c r="M24">
        <v>0</v>
      </c>
      <c r="N24">
        <v>0</v>
      </c>
      <c r="O24" t="s">
        <v>2523</v>
      </c>
      <c r="P24">
        <v>0</v>
      </c>
      <c r="Q24">
        <v>0</v>
      </c>
      <c r="R24">
        <v>0</v>
      </c>
      <c r="S24">
        <v>181800</v>
      </c>
      <c r="T24">
        <v>0</v>
      </c>
      <c r="U24">
        <v>0</v>
      </c>
      <c r="V24">
        <v>0</v>
      </c>
      <c r="W24">
        <v>1</v>
      </c>
      <c r="X24" t="s">
        <v>2523</v>
      </c>
      <c r="Y24" t="s">
        <v>2523</v>
      </c>
      <c r="Z24">
        <v>0</v>
      </c>
      <c r="AA24" t="s">
        <v>2523</v>
      </c>
    </row>
    <row r="25" spans="1:27">
      <c r="A25">
        <v>530410</v>
      </c>
      <c r="B25">
        <v>956449</v>
      </c>
      <c r="C25">
        <v>900014785</v>
      </c>
      <c r="D25" t="s">
        <v>2519</v>
      </c>
      <c r="E25" t="s">
        <v>2520</v>
      </c>
      <c r="F25" t="s">
        <v>1180</v>
      </c>
      <c r="G25" t="s">
        <v>45</v>
      </c>
      <c r="H25" t="s">
        <v>2526</v>
      </c>
      <c r="I25" s="101">
        <v>45079</v>
      </c>
      <c r="J25" t="s">
        <v>2525</v>
      </c>
      <c r="K25">
        <v>34594</v>
      </c>
      <c r="L25">
        <v>34594</v>
      </c>
      <c r="M25">
        <v>0</v>
      </c>
      <c r="N25">
        <v>0</v>
      </c>
      <c r="O25" t="s">
        <v>2523</v>
      </c>
      <c r="P25">
        <v>0</v>
      </c>
      <c r="Q25">
        <v>0</v>
      </c>
      <c r="R25">
        <v>0</v>
      </c>
      <c r="S25">
        <v>34594</v>
      </c>
      <c r="T25">
        <v>0</v>
      </c>
      <c r="U25">
        <v>0</v>
      </c>
      <c r="V25">
        <v>0</v>
      </c>
      <c r="W25">
        <v>1</v>
      </c>
      <c r="X25" t="s">
        <v>2523</v>
      </c>
      <c r="Y25" t="s">
        <v>2523</v>
      </c>
      <c r="Z25">
        <v>0</v>
      </c>
      <c r="AA25" t="s">
        <v>2523</v>
      </c>
    </row>
    <row r="26" spans="1:27">
      <c r="A26">
        <v>598555</v>
      </c>
      <c r="B26">
        <v>4069556</v>
      </c>
      <c r="C26">
        <v>900014785</v>
      </c>
      <c r="D26" t="s">
        <v>2519</v>
      </c>
      <c r="E26" t="s">
        <v>2520</v>
      </c>
      <c r="F26" t="s">
        <v>1279</v>
      </c>
      <c r="G26" t="s">
        <v>1186</v>
      </c>
      <c r="H26" t="s">
        <v>2537</v>
      </c>
      <c r="I26" s="101">
        <v>44838</v>
      </c>
      <c r="J26" t="s">
        <v>2523</v>
      </c>
      <c r="K26">
        <v>157600</v>
      </c>
      <c r="L26">
        <v>157600</v>
      </c>
      <c r="M26">
        <v>153900</v>
      </c>
      <c r="N26">
        <v>0</v>
      </c>
      <c r="O26" t="s">
        <v>2523</v>
      </c>
      <c r="P26">
        <v>0</v>
      </c>
      <c r="Q26">
        <v>0</v>
      </c>
      <c r="R26">
        <v>0</v>
      </c>
      <c r="S26">
        <v>0</v>
      </c>
      <c r="T26">
        <v>3700</v>
      </c>
      <c r="U26">
        <v>150200</v>
      </c>
      <c r="V26">
        <v>150200</v>
      </c>
      <c r="W26">
        <v>1</v>
      </c>
      <c r="X26" t="s">
        <v>2523</v>
      </c>
      <c r="Y26" t="s">
        <v>2523</v>
      </c>
      <c r="Z26">
        <v>0</v>
      </c>
      <c r="AA26" t="s">
        <v>2523</v>
      </c>
    </row>
    <row r="27" spans="1:27">
      <c r="A27">
        <v>695381</v>
      </c>
      <c r="B27">
        <v>3094286</v>
      </c>
      <c r="C27">
        <v>900014785</v>
      </c>
      <c r="D27" t="s">
        <v>2519</v>
      </c>
      <c r="E27" t="s">
        <v>2520</v>
      </c>
      <c r="F27" t="s">
        <v>687</v>
      </c>
      <c r="G27" t="s">
        <v>45</v>
      </c>
      <c r="H27" t="s">
        <v>2528</v>
      </c>
      <c r="I27" s="101">
        <v>45084</v>
      </c>
      <c r="J27" t="s">
        <v>2527</v>
      </c>
      <c r="K27">
        <v>161500</v>
      </c>
      <c r="L27">
        <v>161500</v>
      </c>
      <c r="M27">
        <v>0</v>
      </c>
      <c r="N27">
        <v>0</v>
      </c>
      <c r="O27" t="s">
        <v>2523</v>
      </c>
      <c r="P27">
        <v>0</v>
      </c>
      <c r="Q27">
        <v>0</v>
      </c>
      <c r="R27">
        <v>0</v>
      </c>
      <c r="S27">
        <v>161500</v>
      </c>
      <c r="T27">
        <v>0</v>
      </c>
      <c r="U27">
        <v>0</v>
      </c>
      <c r="V27">
        <v>0</v>
      </c>
      <c r="W27">
        <v>1</v>
      </c>
      <c r="X27" t="s">
        <v>2523</v>
      </c>
      <c r="Y27" t="s">
        <v>2523</v>
      </c>
      <c r="Z27">
        <v>0</v>
      </c>
      <c r="AA27" t="s">
        <v>2523</v>
      </c>
    </row>
    <row r="28" spans="1:27">
      <c r="A28">
        <v>714794</v>
      </c>
      <c r="B28">
        <v>978579</v>
      </c>
      <c r="C28">
        <v>900014785</v>
      </c>
      <c r="D28" t="s">
        <v>2519</v>
      </c>
      <c r="E28" t="s">
        <v>2520</v>
      </c>
      <c r="F28" t="s">
        <v>550</v>
      </c>
      <c r="G28" t="s">
        <v>45</v>
      </c>
      <c r="H28" t="s">
        <v>2524</v>
      </c>
      <c r="I28" s="101">
        <v>45079</v>
      </c>
      <c r="J28" t="s">
        <v>2527</v>
      </c>
      <c r="K28">
        <v>184967</v>
      </c>
      <c r="L28">
        <v>184967</v>
      </c>
      <c r="M28">
        <v>0</v>
      </c>
      <c r="N28">
        <v>0</v>
      </c>
      <c r="O28" t="s">
        <v>2523</v>
      </c>
      <c r="P28">
        <v>0</v>
      </c>
      <c r="Q28">
        <v>0</v>
      </c>
      <c r="R28">
        <v>0</v>
      </c>
      <c r="S28">
        <v>184967</v>
      </c>
      <c r="T28">
        <v>0</v>
      </c>
      <c r="U28">
        <v>0</v>
      </c>
      <c r="V28">
        <v>0</v>
      </c>
      <c r="W28">
        <v>1</v>
      </c>
      <c r="X28" t="s">
        <v>2523</v>
      </c>
      <c r="Y28" t="s">
        <v>2523</v>
      </c>
      <c r="Z28">
        <v>0</v>
      </c>
      <c r="AA28" t="s">
        <v>2523</v>
      </c>
    </row>
    <row r="29" spans="1:27">
      <c r="A29">
        <v>723020</v>
      </c>
      <c r="B29">
        <v>593971</v>
      </c>
      <c r="C29">
        <v>900014785</v>
      </c>
      <c r="D29" t="s">
        <v>2519</v>
      </c>
      <c r="E29" t="s">
        <v>2520</v>
      </c>
      <c r="F29" t="s">
        <v>593</v>
      </c>
      <c r="G29" t="s">
        <v>45</v>
      </c>
      <c r="H29" t="s">
        <v>2529</v>
      </c>
      <c r="I29" s="101">
        <v>44965</v>
      </c>
      <c r="J29" t="s">
        <v>2522</v>
      </c>
      <c r="K29">
        <v>181800</v>
      </c>
      <c r="L29">
        <v>181800</v>
      </c>
      <c r="M29">
        <v>0</v>
      </c>
      <c r="N29">
        <v>0</v>
      </c>
      <c r="O29" t="s">
        <v>2523</v>
      </c>
      <c r="P29">
        <v>0</v>
      </c>
      <c r="Q29">
        <v>0</v>
      </c>
      <c r="R29">
        <v>0</v>
      </c>
      <c r="S29">
        <v>181800</v>
      </c>
      <c r="T29">
        <v>0</v>
      </c>
      <c r="U29">
        <v>0</v>
      </c>
      <c r="V29">
        <v>0</v>
      </c>
      <c r="W29">
        <v>1</v>
      </c>
      <c r="X29" t="s">
        <v>2523</v>
      </c>
      <c r="Y29" t="s">
        <v>2523</v>
      </c>
      <c r="Z29">
        <v>0</v>
      </c>
      <c r="AA29" t="s">
        <v>2523</v>
      </c>
    </row>
    <row r="30" spans="1:27">
      <c r="A30">
        <v>901292</v>
      </c>
      <c r="B30">
        <v>3102429</v>
      </c>
      <c r="C30">
        <v>900014785</v>
      </c>
      <c r="D30" t="s">
        <v>2519</v>
      </c>
      <c r="E30" t="s">
        <v>2520</v>
      </c>
      <c r="F30" t="s">
        <v>710</v>
      </c>
      <c r="G30" t="s">
        <v>45</v>
      </c>
      <c r="H30" t="s">
        <v>2538</v>
      </c>
      <c r="I30" s="101">
        <v>45084</v>
      </c>
      <c r="J30" t="s">
        <v>2527</v>
      </c>
      <c r="K30">
        <v>157600</v>
      </c>
      <c r="L30">
        <v>157600</v>
      </c>
      <c r="M30">
        <v>0</v>
      </c>
      <c r="N30">
        <v>0</v>
      </c>
      <c r="O30" t="s">
        <v>2523</v>
      </c>
      <c r="P30">
        <v>0</v>
      </c>
      <c r="Q30">
        <v>0</v>
      </c>
      <c r="R30">
        <v>0</v>
      </c>
      <c r="S30">
        <v>157600</v>
      </c>
      <c r="T30">
        <v>0</v>
      </c>
      <c r="U30">
        <v>0</v>
      </c>
      <c r="V30">
        <v>0</v>
      </c>
      <c r="W30">
        <v>1</v>
      </c>
      <c r="X30" t="s">
        <v>2523</v>
      </c>
      <c r="Y30" t="s">
        <v>2523</v>
      </c>
      <c r="Z30">
        <v>0</v>
      </c>
      <c r="AA30" t="s">
        <v>2523</v>
      </c>
    </row>
    <row r="31" spans="1:27">
      <c r="A31">
        <v>936762</v>
      </c>
      <c r="B31">
        <v>1002820</v>
      </c>
      <c r="C31">
        <v>900014785</v>
      </c>
      <c r="D31" t="s">
        <v>2519</v>
      </c>
      <c r="E31" t="s">
        <v>2520</v>
      </c>
      <c r="F31" t="s">
        <v>534</v>
      </c>
      <c r="G31" t="s">
        <v>45</v>
      </c>
      <c r="H31" t="s">
        <v>2526</v>
      </c>
      <c r="I31" s="101">
        <v>45079</v>
      </c>
      <c r="J31" t="s">
        <v>2525</v>
      </c>
      <c r="K31">
        <v>184967</v>
      </c>
      <c r="L31">
        <v>184967</v>
      </c>
      <c r="M31">
        <v>0</v>
      </c>
      <c r="N31">
        <v>0</v>
      </c>
      <c r="O31" t="s">
        <v>2523</v>
      </c>
      <c r="P31">
        <v>0</v>
      </c>
      <c r="Q31">
        <v>0</v>
      </c>
      <c r="R31">
        <v>0</v>
      </c>
      <c r="S31">
        <v>184967</v>
      </c>
      <c r="T31">
        <v>0</v>
      </c>
      <c r="U31">
        <v>0</v>
      </c>
      <c r="V31">
        <v>0</v>
      </c>
      <c r="W31">
        <v>1</v>
      </c>
      <c r="X31" t="s">
        <v>2523</v>
      </c>
      <c r="Y31" t="s">
        <v>2523</v>
      </c>
      <c r="Z31">
        <v>0</v>
      </c>
      <c r="AA31" t="s">
        <v>2523</v>
      </c>
    </row>
    <row r="32" spans="1:27">
      <c r="A32">
        <v>943109</v>
      </c>
      <c r="B32">
        <v>89193</v>
      </c>
      <c r="C32">
        <v>900014785</v>
      </c>
      <c r="D32" t="s">
        <v>2519</v>
      </c>
      <c r="E32" t="s">
        <v>2520</v>
      </c>
      <c r="F32" t="s">
        <v>1243</v>
      </c>
      <c r="G32" t="s">
        <v>1186</v>
      </c>
      <c r="H32" t="s">
        <v>2539</v>
      </c>
      <c r="I32" s="101">
        <v>44683</v>
      </c>
      <c r="J32" t="s">
        <v>2523</v>
      </c>
      <c r="K32">
        <v>184967</v>
      </c>
      <c r="L32">
        <v>184967</v>
      </c>
      <c r="M32">
        <v>184967</v>
      </c>
      <c r="N32">
        <v>0</v>
      </c>
      <c r="O32" t="s">
        <v>2523</v>
      </c>
      <c r="P32">
        <v>0</v>
      </c>
      <c r="Q32">
        <v>0</v>
      </c>
      <c r="R32">
        <v>0</v>
      </c>
      <c r="S32">
        <v>0</v>
      </c>
      <c r="T32">
        <v>0</v>
      </c>
      <c r="U32">
        <v>184967</v>
      </c>
      <c r="V32">
        <v>184967</v>
      </c>
      <c r="W32">
        <v>1</v>
      </c>
      <c r="X32" t="s">
        <v>2523</v>
      </c>
      <c r="Y32" t="s">
        <v>2523</v>
      </c>
      <c r="Z32">
        <v>0</v>
      </c>
      <c r="AA32" t="s">
        <v>2523</v>
      </c>
    </row>
    <row r="33" spans="1:27">
      <c r="A33">
        <v>947756</v>
      </c>
      <c r="B33">
        <v>4069390</v>
      </c>
      <c r="C33">
        <v>900014785</v>
      </c>
      <c r="D33" t="s">
        <v>2519</v>
      </c>
      <c r="E33" t="s">
        <v>2520</v>
      </c>
      <c r="F33" t="s">
        <v>1275</v>
      </c>
      <c r="G33" t="s">
        <v>1186</v>
      </c>
      <c r="H33" t="s">
        <v>2537</v>
      </c>
      <c r="I33" s="101">
        <v>44838</v>
      </c>
      <c r="J33" t="s">
        <v>2523</v>
      </c>
      <c r="K33">
        <v>161500</v>
      </c>
      <c r="L33">
        <v>161500</v>
      </c>
      <c r="M33">
        <v>157800</v>
      </c>
      <c r="N33">
        <v>0</v>
      </c>
      <c r="O33">
        <v>115827</v>
      </c>
      <c r="P33">
        <v>0</v>
      </c>
      <c r="Q33">
        <v>0</v>
      </c>
      <c r="R33">
        <v>0</v>
      </c>
      <c r="S33">
        <v>0</v>
      </c>
      <c r="T33">
        <v>3700</v>
      </c>
      <c r="U33">
        <v>154100</v>
      </c>
      <c r="V33">
        <v>154100</v>
      </c>
      <c r="W33">
        <v>1</v>
      </c>
      <c r="X33" t="s">
        <v>2523</v>
      </c>
      <c r="Y33" t="s">
        <v>2523</v>
      </c>
      <c r="Z33">
        <v>0</v>
      </c>
      <c r="AA33" t="s">
        <v>2523</v>
      </c>
    </row>
    <row r="34" spans="1:27">
      <c r="A34">
        <v>962875</v>
      </c>
      <c r="B34">
        <v>2633439</v>
      </c>
      <c r="C34">
        <v>900014785</v>
      </c>
      <c r="D34" t="s">
        <v>2519</v>
      </c>
      <c r="E34" t="s">
        <v>2520</v>
      </c>
      <c r="F34" t="s">
        <v>497</v>
      </c>
      <c r="G34" t="s">
        <v>45</v>
      </c>
      <c r="H34" t="s">
        <v>2529</v>
      </c>
      <c r="I34" s="101">
        <v>44965</v>
      </c>
      <c r="J34" t="s">
        <v>2522</v>
      </c>
      <c r="K34">
        <v>184967</v>
      </c>
      <c r="L34">
        <v>184967</v>
      </c>
      <c r="M34">
        <v>0</v>
      </c>
      <c r="N34">
        <v>0</v>
      </c>
      <c r="O34" t="s">
        <v>2523</v>
      </c>
      <c r="P34">
        <v>0</v>
      </c>
      <c r="Q34">
        <v>0</v>
      </c>
      <c r="R34">
        <v>0</v>
      </c>
      <c r="S34">
        <v>184967</v>
      </c>
      <c r="T34">
        <v>0</v>
      </c>
      <c r="U34">
        <v>0</v>
      </c>
      <c r="V34">
        <v>0</v>
      </c>
      <c r="W34">
        <v>1</v>
      </c>
      <c r="X34" t="s">
        <v>2523</v>
      </c>
      <c r="Y34" t="s">
        <v>2523</v>
      </c>
      <c r="Z34">
        <v>0</v>
      </c>
      <c r="AA34" t="s">
        <v>2523</v>
      </c>
    </row>
    <row r="35" spans="1:27">
      <c r="A35">
        <v>973743</v>
      </c>
      <c r="B35">
        <v>4083928</v>
      </c>
      <c r="C35">
        <v>900014785</v>
      </c>
      <c r="D35" t="s">
        <v>2519</v>
      </c>
      <c r="E35" t="s">
        <v>2520</v>
      </c>
      <c r="F35" t="s">
        <v>933</v>
      </c>
      <c r="G35" t="s">
        <v>45</v>
      </c>
      <c r="H35" t="s">
        <v>2530</v>
      </c>
      <c r="I35" s="101">
        <v>44883</v>
      </c>
      <c r="J35" t="s">
        <v>2531</v>
      </c>
      <c r="K35">
        <v>92000</v>
      </c>
      <c r="L35">
        <v>92000</v>
      </c>
      <c r="M35">
        <v>0</v>
      </c>
      <c r="N35">
        <v>0</v>
      </c>
      <c r="O35" t="s">
        <v>2523</v>
      </c>
      <c r="P35">
        <v>0</v>
      </c>
      <c r="Q35">
        <v>0</v>
      </c>
      <c r="R35">
        <v>0</v>
      </c>
      <c r="S35">
        <v>92000</v>
      </c>
      <c r="T35">
        <v>0</v>
      </c>
      <c r="U35">
        <v>0</v>
      </c>
      <c r="V35">
        <v>0</v>
      </c>
      <c r="W35">
        <v>1</v>
      </c>
      <c r="X35" t="s">
        <v>2523</v>
      </c>
      <c r="Y35" t="s">
        <v>2523</v>
      </c>
      <c r="Z35">
        <v>0</v>
      </c>
      <c r="AA35" t="s">
        <v>2523</v>
      </c>
    </row>
    <row r="36" spans="1:27">
      <c r="A36">
        <v>1016750</v>
      </c>
      <c r="B36">
        <v>604054</v>
      </c>
      <c r="C36">
        <v>900014785</v>
      </c>
      <c r="D36" t="s">
        <v>2519</v>
      </c>
      <c r="E36" t="s">
        <v>2520</v>
      </c>
      <c r="F36" t="s">
        <v>704</v>
      </c>
      <c r="G36" t="s">
        <v>45</v>
      </c>
      <c r="H36" t="s">
        <v>2521</v>
      </c>
      <c r="I36" s="101">
        <v>44965</v>
      </c>
      <c r="J36" t="s">
        <v>2522</v>
      </c>
      <c r="K36">
        <v>157600</v>
      </c>
      <c r="L36">
        <v>157600</v>
      </c>
      <c r="M36">
        <v>0</v>
      </c>
      <c r="N36">
        <v>0</v>
      </c>
      <c r="O36" t="s">
        <v>2523</v>
      </c>
      <c r="P36">
        <v>0</v>
      </c>
      <c r="Q36">
        <v>0</v>
      </c>
      <c r="R36">
        <v>0</v>
      </c>
      <c r="S36">
        <v>157600</v>
      </c>
      <c r="T36">
        <v>0</v>
      </c>
      <c r="U36">
        <v>0</v>
      </c>
      <c r="V36">
        <v>0</v>
      </c>
      <c r="W36">
        <v>1</v>
      </c>
      <c r="X36" t="s">
        <v>2523</v>
      </c>
      <c r="Y36" t="s">
        <v>2523</v>
      </c>
      <c r="Z36">
        <v>0</v>
      </c>
      <c r="AA36" t="s">
        <v>2523</v>
      </c>
    </row>
    <row r="37" spans="1:27">
      <c r="A37">
        <v>1021534</v>
      </c>
      <c r="B37">
        <v>956082</v>
      </c>
      <c r="C37">
        <v>900014785</v>
      </c>
      <c r="D37" t="s">
        <v>2519</v>
      </c>
      <c r="E37" t="s">
        <v>2520</v>
      </c>
      <c r="F37" t="s">
        <v>540</v>
      </c>
      <c r="G37" t="s">
        <v>45</v>
      </c>
      <c r="H37" t="s">
        <v>2526</v>
      </c>
      <c r="I37" s="101">
        <v>45079</v>
      </c>
      <c r="J37" t="s">
        <v>2527</v>
      </c>
      <c r="K37">
        <v>184967</v>
      </c>
      <c r="L37">
        <v>184967</v>
      </c>
      <c r="M37">
        <v>0</v>
      </c>
      <c r="N37">
        <v>0</v>
      </c>
      <c r="O37" t="s">
        <v>2523</v>
      </c>
      <c r="P37">
        <v>0</v>
      </c>
      <c r="Q37">
        <v>0</v>
      </c>
      <c r="R37">
        <v>0</v>
      </c>
      <c r="S37">
        <v>184967</v>
      </c>
      <c r="T37">
        <v>0</v>
      </c>
      <c r="U37">
        <v>0</v>
      </c>
      <c r="V37">
        <v>0</v>
      </c>
      <c r="W37">
        <v>1</v>
      </c>
      <c r="X37" t="s">
        <v>2523</v>
      </c>
      <c r="Y37" t="s">
        <v>2523</v>
      </c>
      <c r="Z37">
        <v>0</v>
      </c>
      <c r="AA37" t="s">
        <v>2523</v>
      </c>
    </row>
    <row r="38" spans="1:27">
      <c r="A38">
        <v>1030540</v>
      </c>
      <c r="B38">
        <v>3982773</v>
      </c>
      <c r="C38">
        <v>900014785</v>
      </c>
      <c r="D38" t="s">
        <v>2519</v>
      </c>
      <c r="E38" t="s">
        <v>2520</v>
      </c>
      <c r="F38" t="s">
        <v>1259</v>
      </c>
      <c r="G38" t="s">
        <v>1186</v>
      </c>
      <c r="H38" t="s">
        <v>2540</v>
      </c>
      <c r="I38" s="101">
        <v>44733</v>
      </c>
      <c r="J38" t="s">
        <v>2523</v>
      </c>
      <c r="K38">
        <v>184967</v>
      </c>
      <c r="L38">
        <v>184967</v>
      </c>
      <c r="M38">
        <v>181267</v>
      </c>
      <c r="N38">
        <v>0</v>
      </c>
      <c r="O38" t="s">
        <v>2523</v>
      </c>
      <c r="P38">
        <v>0</v>
      </c>
      <c r="Q38">
        <v>0</v>
      </c>
      <c r="R38">
        <v>0</v>
      </c>
      <c r="S38">
        <v>0</v>
      </c>
      <c r="T38">
        <v>3700</v>
      </c>
      <c r="U38">
        <v>177567</v>
      </c>
      <c r="V38">
        <v>177567</v>
      </c>
      <c r="W38">
        <v>1</v>
      </c>
      <c r="X38" t="s">
        <v>2523</v>
      </c>
      <c r="Y38" t="s">
        <v>2523</v>
      </c>
      <c r="Z38">
        <v>0</v>
      </c>
      <c r="AA38" t="s">
        <v>2523</v>
      </c>
    </row>
    <row r="39" spans="1:27">
      <c r="A39">
        <v>1035752</v>
      </c>
      <c r="B39">
        <v>3094405</v>
      </c>
      <c r="C39">
        <v>900014785</v>
      </c>
      <c r="D39" t="s">
        <v>2519</v>
      </c>
      <c r="E39" t="s">
        <v>2520</v>
      </c>
      <c r="F39" t="s">
        <v>520</v>
      </c>
      <c r="G39" t="s">
        <v>45</v>
      </c>
      <c r="H39" t="s">
        <v>2532</v>
      </c>
      <c r="I39" s="101">
        <v>45084</v>
      </c>
      <c r="J39" t="s">
        <v>2527</v>
      </c>
      <c r="K39">
        <v>184967</v>
      </c>
      <c r="L39">
        <v>184967</v>
      </c>
      <c r="M39">
        <v>0</v>
      </c>
      <c r="N39">
        <v>0</v>
      </c>
      <c r="O39" t="s">
        <v>2523</v>
      </c>
      <c r="P39">
        <v>0</v>
      </c>
      <c r="Q39">
        <v>0</v>
      </c>
      <c r="R39">
        <v>0</v>
      </c>
      <c r="S39">
        <v>184967</v>
      </c>
      <c r="T39">
        <v>0</v>
      </c>
      <c r="U39">
        <v>0</v>
      </c>
      <c r="V39">
        <v>0</v>
      </c>
      <c r="W39">
        <v>1</v>
      </c>
      <c r="X39" t="s">
        <v>2523</v>
      </c>
      <c r="Y39" t="s">
        <v>2523</v>
      </c>
      <c r="Z39">
        <v>0</v>
      </c>
      <c r="AA39" t="s">
        <v>2523</v>
      </c>
    </row>
    <row r="40" spans="1:27">
      <c r="A40">
        <v>1056497</v>
      </c>
      <c r="B40">
        <v>54007</v>
      </c>
      <c r="C40">
        <v>900014785</v>
      </c>
      <c r="D40" t="s">
        <v>2519</v>
      </c>
      <c r="E40" t="s">
        <v>2520</v>
      </c>
      <c r="F40" t="s">
        <v>1245</v>
      </c>
      <c r="G40" t="s">
        <v>1186</v>
      </c>
      <c r="H40" t="s">
        <v>2539</v>
      </c>
      <c r="I40" s="101">
        <v>44683</v>
      </c>
      <c r="J40" t="s">
        <v>2523</v>
      </c>
      <c r="K40">
        <v>181800</v>
      </c>
      <c r="L40">
        <v>181800</v>
      </c>
      <c r="M40">
        <v>181800</v>
      </c>
      <c r="N40">
        <v>0</v>
      </c>
      <c r="O40" t="s">
        <v>2523</v>
      </c>
      <c r="P40">
        <v>0</v>
      </c>
      <c r="Q40">
        <v>0</v>
      </c>
      <c r="R40">
        <v>0</v>
      </c>
      <c r="S40">
        <v>0</v>
      </c>
      <c r="T40">
        <v>0</v>
      </c>
      <c r="U40">
        <v>181800</v>
      </c>
      <c r="V40">
        <v>181800</v>
      </c>
      <c r="W40">
        <v>1</v>
      </c>
      <c r="X40" t="s">
        <v>2523</v>
      </c>
      <c r="Y40" t="s">
        <v>2523</v>
      </c>
      <c r="Z40">
        <v>0</v>
      </c>
      <c r="AA40" t="s">
        <v>2523</v>
      </c>
    </row>
    <row r="41" spans="1:27">
      <c r="A41">
        <v>1072101</v>
      </c>
      <c r="B41">
        <v>921878</v>
      </c>
      <c r="C41">
        <v>900014785</v>
      </c>
      <c r="D41" t="s">
        <v>2519</v>
      </c>
      <c r="E41" t="s">
        <v>2520</v>
      </c>
      <c r="F41" t="s">
        <v>543</v>
      </c>
      <c r="G41" t="s">
        <v>45</v>
      </c>
      <c r="H41" t="s">
        <v>2526</v>
      </c>
      <c r="I41" s="101">
        <v>45079</v>
      </c>
      <c r="J41" t="s">
        <v>2527</v>
      </c>
      <c r="K41">
        <v>184967</v>
      </c>
      <c r="L41">
        <v>184967</v>
      </c>
      <c r="M41">
        <v>0</v>
      </c>
      <c r="N41">
        <v>0</v>
      </c>
      <c r="O41" t="s">
        <v>2523</v>
      </c>
      <c r="P41">
        <v>0</v>
      </c>
      <c r="Q41">
        <v>0</v>
      </c>
      <c r="R41">
        <v>0</v>
      </c>
      <c r="S41">
        <v>184967</v>
      </c>
      <c r="T41">
        <v>0</v>
      </c>
      <c r="U41">
        <v>0</v>
      </c>
      <c r="V41">
        <v>0</v>
      </c>
      <c r="W41">
        <v>1</v>
      </c>
      <c r="X41" t="s">
        <v>2523</v>
      </c>
      <c r="Y41" t="s">
        <v>2523</v>
      </c>
      <c r="Z41">
        <v>0</v>
      </c>
      <c r="AA41" t="s">
        <v>2523</v>
      </c>
    </row>
    <row r="42" spans="1:27">
      <c r="A42">
        <v>1127765</v>
      </c>
      <c r="B42">
        <v>525990</v>
      </c>
      <c r="C42">
        <v>900014785</v>
      </c>
      <c r="D42" t="s">
        <v>2519</v>
      </c>
      <c r="E42" t="s">
        <v>2520</v>
      </c>
      <c r="F42" t="s">
        <v>1121</v>
      </c>
      <c r="G42" t="s">
        <v>45</v>
      </c>
      <c r="H42" t="s">
        <v>2524</v>
      </c>
      <c r="I42" s="101">
        <v>45079</v>
      </c>
      <c r="J42" t="s">
        <v>2525</v>
      </c>
      <c r="K42">
        <v>35300</v>
      </c>
      <c r="L42">
        <v>35300</v>
      </c>
      <c r="M42">
        <v>0</v>
      </c>
      <c r="N42">
        <v>0</v>
      </c>
      <c r="O42" t="s">
        <v>2523</v>
      </c>
      <c r="P42">
        <v>0</v>
      </c>
      <c r="Q42">
        <v>0</v>
      </c>
      <c r="R42">
        <v>0</v>
      </c>
      <c r="S42">
        <v>35300</v>
      </c>
      <c r="T42">
        <v>0</v>
      </c>
      <c r="U42">
        <v>0</v>
      </c>
      <c r="V42">
        <v>0</v>
      </c>
      <c r="W42">
        <v>1</v>
      </c>
      <c r="X42" t="s">
        <v>2523</v>
      </c>
      <c r="Y42" t="s">
        <v>2523</v>
      </c>
      <c r="Z42">
        <v>0</v>
      </c>
      <c r="AA42" t="s">
        <v>2523</v>
      </c>
    </row>
    <row r="43" spans="1:27">
      <c r="A43">
        <v>1151756</v>
      </c>
      <c r="B43">
        <v>3228872</v>
      </c>
      <c r="C43">
        <v>900014785</v>
      </c>
      <c r="D43" t="s">
        <v>2519</v>
      </c>
      <c r="E43" t="s">
        <v>2520</v>
      </c>
      <c r="F43" t="s">
        <v>1273</v>
      </c>
      <c r="G43" t="s">
        <v>1186</v>
      </c>
      <c r="H43" t="s">
        <v>2537</v>
      </c>
      <c r="I43" s="101">
        <v>44854</v>
      </c>
      <c r="J43" t="s">
        <v>2523</v>
      </c>
      <c r="K43">
        <v>184967</v>
      </c>
      <c r="L43">
        <v>184967</v>
      </c>
      <c r="M43">
        <v>184967</v>
      </c>
      <c r="N43">
        <v>0</v>
      </c>
      <c r="O43" t="s">
        <v>2523</v>
      </c>
      <c r="P43">
        <v>0</v>
      </c>
      <c r="Q43">
        <v>0</v>
      </c>
      <c r="R43">
        <v>0</v>
      </c>
      <c r="S43">
        <v>0</v>
      </c>
      <c r="T43">
        <v>0</v>
      </c>
      <c r="U43">
        <v>184967</v>
      </c>
      <c r="V43">
        <v>184967</v>
      </c>
      <c r="W43">
        <v>1</v>
      </c>
      <c r="X43" t="s">
        <v>2523</v>
      </c>
      <c r="Y43" t="s">
        <v>2523</v>
      </c>
      <c r="Z43">
        <v>0</v>
      </c>
      <c r="AA43" t="s">
        <v>2523</v>
      </c>
    </row>
    <row r="44" spans="1:27">
      <c r="A44">
        <v>1160140</v>
      </c>
      <c r="B44">
        <v>4122139</v>
      </c>
      <c r="C44">
        <v>900014785</v>
      </c>
      <c r="D44" t="s">
        <v>2519</v>
      </c>
      <c r="E44" t="s">
        <v>2520</v>
      </c>
      <c r="F44" t="s">
        <v>680</v>
      </c>
      <c r="G44" t="s">
        <v>45</v>
      </c>
      <c r="H44" t="s">
        <v>2530</v>
      </c>
      <c r="I44" s="101">
        <v>44883</v>
      </c>
      <c r="J44" t="s">
        <v>2531</v>
      </c>
      <c r="K44">
        <v>161500</v>
      </c>
      <c r="L44">
        <v>161500</v>
      </c>
      <c r="M44">
        <v>0</v>
      </c>
      <c r="N44">
        <v>0</v>
      </c>
      <c r="O44" t="s">
        <v>2523</v>
      </c>
      <c r="P44">
        <v>0</v>
      </c>
      <c r="Q44">
        <v>0</v>
      </c>
      <c r="R44">
        <v>0</v>
      </c>
      <c r="S44">
        <v>161500</v>
      </c>
      <c r="T44">
        <v>0</v>
      </c>
      <c r="U44">
        <v>0</v>
      </c>
      <c r="V44">
        <v>0</v>
      </c>
      <c r="W44">
        <v>1</v>
      </c>
      <c r="X44" t="s">
        <v>2523</v>
      </c>
      <c r="Y44" t="s">
        <v>2523</v>
      </c>
      <c r="Z44">
        <v>0</v>
      </c>
      <c r="AA44" t="s">
        <v>2523</v>
      </c>
    </row>
    <row r="45" spans="1:27">
      <c r="A45">
        <v>1174517</v>
      </c>
      <c r="B45">
        <v>920364</v>
      </c>
      <c r="C45">
        <v>900014785</v>
      </c>
      <c r="D45" t="s">
        <v>2519</v>
      </c>
      <c r="E45" t="s">
        <v>2520</v>
      </c>
      <c r="F45" t="s">
        <v>569</v>
      </c>
      <c r="G45" t="s">
        <v>45</v>
      </c>
      <c r="H45" t="s">
        <v>2524</v>
      </c>
      <c r="I45" s="101">
        <v>45079</v>
      </c>
      <c r="J45" t="s">
        <v>2525</v>
      </c>
      <c r="K45">
        <v>184967</v>
      </c>
      <c r="L45">
        <v>184967</v>
      </c>
      <c r="M45">
        <v>0</v>
      </c>
      <c r="N45">
        <v>0</v>
      </c>
      <c r="O45" t="s">
        <v>2523</v>
      </c>
      <c r="P45">
        <v>0</v>
      </c>
      <c r="Q45">
        <v>0</v>
      </c>
      <c r="R45">
        <v>0</v>
      </c>
      <c r="S45">
        <v>184967</v>
      </c>
      <c r="T45">
        <v>0</v>
      </c>
      <c r="U45">
        <v>0</v>
      </c>
      <c r="V45">
        <v>0</v>
      </c>
      <c r="W45">
        <v>1</v>
      </c>
      <c r="X45" t="s">
        <v>2523</v>
      </c>
      <c r="Y45" t="s">
        <v>2523</v>
      </c>
      <c r="Z45">
        <v>0</v>
      </c>
      <c r="AA45" t="s">
        <v>2523</v>
      </c>
    </row>
    <row r="46" spans="1:27">
      <c r="A46">
        <v>1187657</v>
      </c>
      <c r="B46">
        <v>3182548</v>
      </c>
      <c r="C46">
        <v>900014785</v>
      </c>
      <c r="D46" t="s">
        <v>2519</v>
      </c>
      <c r="E46" t="s">
        <v>2520</v>
      </c>
      <c r="F46" t="s">
        <v>877</v>
      </c>
      <c r="G46" t="s">
        <v>45</v>
      </c>
      <c r="H46" t="s">
        <v>2538</v>
      </c>
      <c r="I46" s="101">
        <v>45084</v>
      </c>
      <c r="J46" t="s">
        <v>2527</v>
      </c>
      <c r="K46">
        <v>116600</v>
      </c>
      <c r="L46">
        <v>116600</v>
      </c>
      <c r="M46">
        <v>0</v>
      </c>
      <c r="N46">
        <v>0</v>
      </c>
      <c r="O46" t="s">
        <v>2523</v>
      </c>
      <c r="P46">
        <v>0</v>
      </c>
      <c r="Q46">
        <v>0</v>
      </c>
      <c r="R46">
        <v>0</v>
      </c>
      <c r="S46">
        <v>116600</v>
      </c>
      <c r="T46">
        <v>0</v>
      </c>
      <c r="U46">
        <v>0</v>
      </c>
      <c r="V46">
        <v>0</v>
      </c>
      <c r="W46">
        <v>1</v>
      </c>
      <c r="X46" t="s">
        <v>2523</v>
      </c>
      <c r="Y46" t="s">
        <v>2523</v>
      </c>
      <c r="Z46">
        <v>0</v>
      </c>
      <c r="AA46" t="s">
        <v>2523</v>
      </c>
    </row>
    <row r="47" spans="1:27">
      <c r="A47">
        <v>1198804</v>
      </c>
      <c r="B47">
        <v>3094400</v>
      </c>
      <c r="C47">
        <v>900014785</v>
      </c>
      <c r="D47" t="s">
        <v>2519</v>
      </c>
      <c r="E47" t="s">
        <v>2520</v>
      </c>
      <c r="F47" t="s">
        <v>597</v>
      </c>
      <c r="G47" t="s">
        <v>45</v>
      </c>
      <c r="H47" t="s">
        <v>2541</v>
      </c>
      <c r="I47" s="101">
        <v>45084</v>
      </c>
      <c r="J47" t="s">
        <v>2527</v>
      </c>
      <c r="K47">
        <v>181800</v>
      </c>
      <c r="L47">
        <v>181800</v>
      </c>
      <c r="M47">
        <v>0</v>
      </c>
      <c r="N47">
        <v>0</v>
      </c>
      <c r="O47" t="s">
        <v>2523</v>
      </c>
      <c r="P47">
        <v>0</v>
      </c>
      <c r="Q47">
        <v>0</v>
      </c>
      <c r="R47">
        <v>0</v>
      </c>
      <c r="S47">
        <v>181800</v>
      </c>
      <c r="T47">
        <v>0</v>
      </c>
      <c r="U47">
        <v>0</v>
      </c>
      <c r="V47">
        <v>0</v>
      </c>
      <c r="W47">
        <v>1</v>
      </c>
      <c r="X47" t="s">
        <v>2523</v>
      </c>
      <c r="Y47" t="s">
        <v>2523</v>
      </c>
      <c r="Z47">
        <v>0</v>
      </c>
      <c r="AA47" t="s">
        <v>2523</v>
      </c>
    </row>
    <row r="48" spans="1:27">
      <c r="A48">
        <v>1246975</v>
      </c>
      <c r="B48">
        <v>4074022</v>
      </c>
      <c r="C48">
        <v>900014785</v>
      </c>
      <c r="D48" t="s">
        <v>2519</v>
      </c>
      <c r="E48" t="s">
        <v>2520</v>
      </c>
      <c r="F48" t="s">
        <v>1281</v>
      </c>
      <c r="G48" t="s">
        <v>1186</v>
      </c>
      <c r="H48" t="s">
        <v>2537</v>
      </c>
      <c r="I48" s="101">
        <v>44838</v>
      </c>
      <c r="J48" t="s">
        <v>2523</v>
      </c>
      <c r="K48">
        <v>184967</v>
      </c>
      <c r="L48">
        <v>184967</v>
      </c>
      <c r="M48">
        <v>181267</v>
      </c>
      <c r="N48">
        <v>0</v>
      </c>
      <c r="O48" t="s">
        <v>2523</v>
      </c>
      <c r="P48">
        <v>0</v>
      </c>
      <c r="Q48">
        <v>0</v>
      </c>
      <c r="R48">
        <v>0</v>
      </c>
      <c r="S48">
        <v>0</v>
      </c>
      <c r="T48">
        <v>3700</v>
      </c>
      <c r="U48">
        <v>177567</v>
      </c>
      <c r="V48">
        <v>177567</v>
      </c>
      <c r="W48">
        <v>1</v>
      </c>
      <c r="X48" t="s">
        <v>2523</v>
      </c>
      <c r="Y48" t="s">
        <v>2523</v>
      </c>
      <c r="Z48">
        <v>0</v>
      </c>
      <c r="AA48" t="s">
        <v>2523</v>
      </c>
    </row>
    <row r="49" spans="1:27">
      <c r="A49">
        <v>1273785</v>
      </c>
      <c r="B49">
        <v>976880</v>
      </c>
      <c r="C49">
        <v>900014785</v>
      </c>
      <c r="D49" t="s">
        <v>2519</v>
      </c>
      <c r="E49" t="s">
        <v>2520</v>
      </c>
      <c r="F49" t="s">
        <v>943</v>
      </c>
      <c r="G49" t="s">
        <v>45</v>
      </c>
      <c r="H49" t="s">
        <v>2524</v>
      </c>
      <c r="I49" s="101">
        <v>45079</v>
      </c>
      <c r="J49" t="s">
        <v>2525</v>
      </c>
      <c r="K49">
        <v>92000</v>
      </c>
      <c r="L49">
        <v>92000</v>
      </c>
      <c r="M49">
        <v>0</v>
      </c>
      <c r="N49">
        <v>0</v>
      </c>
      <c r="O49" t="s">
        <v>2523</v>
      </c>
      <c r="P49">
        <v>0</v>
      </c>
      <c r="Q49">
        <v>0</v>
      </c>
      <c r="R49">
        <v>0</v>
      </c>
      <c r="S49">
        <v>92000</v>
      </c>
      <c r="T49">
        <v>0</v>
      </c>
      <c r="U49">
        <v>0</v>
      </c>
      <c r="V49">
        <v>0</v>
      </c>
      <c r="W49">
        <v>1</v>
      </c>
      <c r="X49" t="s">
        <v>2523</v>
      </c>
      <c r="Y49" t="s">
        <v>2523</v>
      </c>
      <c r="Z49">
        <v>0</v>
      </c>
      <c r="AA49" t="s">
        <v>2523</v>
      </c>
    </row>
    <row r="50" spans="1:27">
      <c r="A50">
        <v>1301789</v>
      </c>
      <c r="B50">
        <v>3318299</v>
      </c>
      <c r="C50">
        <v>900014785</v>
      </c>
      <c r="D50" t="s">
        <v>2519</v>
      </c>
      <c r="E50" t="s">
        <v>2520</v>
      </c>
      <c r="F50" t="s">
        <v>526</v>
      </c>
      <c r="G50" t="s">
        <v>45</v>
      </c>
      <c r="H50" t="s">
        <v>2532</v>
      </c>
      <c r="I50" s="101">
        <v>45084</v>
      </c>
      <c r="J50" t="s">
        <v>2527</v>
      </c>
      <c r="K50">
        <v>184967</v>
      </c>
      <c r="L50">
        <v>184967</v>
      </c>
      <c r="M50">
        <v>0</v>
      </c>
      <c r="N50">
        <v>0</v>
      </c>
      <c r="O50" t="s">
        <v>2523</v>
      </c>
      <c r="P50">
        <v>0</v>
      </c>
      <c r="Q50">
        <v>0</v>
      </c>
      <c r="R50">
        <v>0</v>
      </c>
      <c r="S50">
        <v>184967</v>
      </c>
      <c r="T50">
        <v>0</v>
      </c>
      <c r="U50">
        <v>0</v>
      </c>
      <c r="V50">
        <v>0</v>
      </c>
      <c r="W50">
        <v>1</v>
      </c>
      <c r="X50" t="s">
        <v>2523</v>
      </c>
      <c r="Y50" t="s">
        <v>2523</v>
      </c>
      <c r="Z50">
        <v>0</v>
      </c>
      <c r="AA50" t="s">
        <v>2523</v>
      </c>
    </row>
    <row r="51" spans="1:27">
      <c r="A51">
        <v>1307380</v>
      </c>
      <c r="B51">
        <v>2056246</v>
      </c>
      <c r="C51">
        <v>900014785</v>
      </c>
      <c r="D51" t="s">
        <v>2519</v>
      </c>
      <c r="E51" t="s">
        <v>2520</v>
      </c>
      <c r="F51" t="s">
        <v>1255</v>
      </c>
      <c r="G51" t="s">
        <v>1186</v>
      </c>
      <c r="H51" t="s">
        <v>2542</v>
      </c>
      <c r="I51" s="101">
        <v>44714</v>
      </c>
      <c r="J51" t="s">
        <v>2523</v>
      </c>
      <c r="K51">
        <v>181800</v>
      </c>
      <c r="L51">
        <v>181800</v>
      </c>
      <c r="M51">
        <v>178100</v>
      </c>
      <c r="N51">
        <v>0</v>
      </c>
      <c r="O51" t="s">
        <v>2523</v>
      </c>
      <c r="P51">
        <v>0</v>
      </c>
      <c r="Q51">
        <v>0</v>
      </c>
      <c r="R51">
        <v>0</v>
      </c>
      <c r="S51">
        <v>0</v>
      </c>
      <c r="T51">
        <v>3700</v>
      </c>
      <c r="U51">
        <v>174400</v>
      </c>
      <c r="V51">
        <v>174400</v>
      </c>
      <c r="W51">
        <v>1</v>
      </c>
      <c r="X51" t="s">
        <v>2523</v>
      </c>
      <c r="Y51" t="s">
        <v>2523</v>
      </c>
      <c r="Z51">
        <v>0</v>
      </c>
      <c r="AA51" t="s">
        <v>2523</v>
      </c>
    </row>
    <row r="52" spans="1:27">
      <c r="A52">
        <v>1329196</v>
      </c>
      <c r="B52">
        <v>513028</v>
      </c>
      <c r="C52">
        <v>900014785</v>
      </c>
      <c r="D52" t="s">
        <v>2519</v>
      </c>
      <c r="E52" t="s">
        <v>2520</v>
      </c>
      <c r="F52" t="s">
        <v>560</v>
      </c>
      <c r="G52" t="s">
        <v>45</v>
      </c>
      <c r="H52" t="s">
        <v>2524</v>
      </c>
      <c r="I52" s="101">
        <v>45079</v>
      </c>
      <c r="J52" t="s">
        <v>2525</v>
      </c>
      <c r="K52">
        <v>184967</v>
      </c>
      <c r="L52">
        <v>184967</v>
      </c>
      <c r="M52">
        <v>0</v>
      </c>
      <c r="N52">
        <v>0</v>
      </c>
      <c r="O52" t="s">
        <v>2523</v>
      </c>
      <c r="P52">
        <v>0</v>
      </c>
      <c r="Q52">
        <v>0</v>
      </c>
      <c r="R52">
        <v>0</v>
      </c>
      <c r="S52">
        <v>184967</v>
      </c>
      <c r="T52">
        <v>0</v>
      </c>
      <c r="U52">
        <v>0</v>
      </c>
      <c r="V52">
        <v>0</v>
      </c>
      <c r="W52">
        <v>1</v>
      </c>
      <c r="X52" t="s">
        <v>2523</v>
      </c>
      <c r="Y52" t="s">
        <v>2523</v>
      </c>
      <c r="Z52">
        <v>0</v>
      </c>
      <c r="AA52" t="s">
        <v>2523</v>
      </c>
    </row>
    <row r="53" spans="1:27">
      <c r="A53">
        <v>1359008</v>
      </c>
      <c r="B53">
        <v>2265020</v>
      </c>
      <c r="C53">
        <v>900014785</v>
      </c>
      <c r="D53" t="s">
        <v>2519</v>
      </c>
      <c r="E53" t="s">
        <v>2520</v>
      </c>
      <c r="F53" t="s">
        <v>1209</v>
      </c>
      <c r="G53" t="s">
        <v>1186</v>
      </c>
      <c r="H53" t="s">
        <v>2543</v>
      </c>
      <c r="I53" s="101">
        <v>44730</v>
      </c>
      <c r="J53" t="s">
        <v>2523</v>
      </c>
      <c r="K53">
        <v>490000</v>
      </c>
      <c r="L53">
        <v>490000</v>
      </c>
      <c r="M53">
        <v>0</v>
      </c>
      <c r="N53">
        <v>0</v>
      </c>
      <c r="O53" t="s">
        <v>2523</v>
      </c>
      <c r="P53">
        <v>0</v>
      </c>
      <c r="Q53">
        <v>0</v>
      </c>
      <c r="R53">
        <v>0</v>
      </c>
      <c r="S53">
        <v>490000</v>
      </c>
      <c r="T53">
        <v>0</v>
      </c>
      <c r="U53">
        <v>0</v>
      </c>
      <c r="V53">
        <v>0</v>
      </c>
      <c r="W53">
        <v>1</v>
      </c>
      <c r="X53" t="s">
        <v>2523</v>
      </c>
      <c r="Y53" t="s">
        <v>2523</v>
      </c>
      <c r="Z53">
        <v>0</v>
      </c>
      <c r="AA53" t="s">
        <v>2523</v>
      </c>
    </row>
    <row r="54" spans="1:27">
      <c r="A54">
        <v>1377573</v>
      </c>
      <c r="B54">
        <v>2633742</v>
      </c>
      <c r="C54">
        <v>900014785</v>
      </c>
      <c r="D54" t="s">
        <v>2519</v>
      </c>
      <c r="E54" t="s">
        <v>2520</v>
      </c>
      <c r="F54" t="s">
        <v>591</v>
      </c>
      <c r="G54" t="s">
        <v>45</v>
      </c>
      <c r="H54" t="s">
        <v>2529</v>
      </c>
      <c r="I54" s="101">
        <v>44965</v>
      </c>
      <c r="J54" t="s">
        <v>2522</v>
      </c>
      <c r="K54">
        <v>181800</v>
      </c>
      <c r="L54">
        <v>181800</v>
      </c>
      <c r="M54">
        <v>0</v>
      </c>
      <c r="N54">
        <v>0</v>
      </c>
      <c r="O54" t="s">
        <v>2523</v>
      </c>
      <c r="P54">
        <v>0</v>
      </c>
      <c r="Q54">
        <v>0</v>
      </c>
      <c r="R54">
        <v>0</v>
      </c>
      <c r="S54">
        <v>181800</v>
      </c>
      <c r="T54">
        <v>0</v>
      </c>
      <c r="U54">
        <v>0</v>
      </c>
      <c r="V54">
        <v>0</v>
      </c>
      <c r="W54">
        <v>1</v>
      </c>
      <c r="X54" t="s">
        <v>2523</v>
      </c>
      <c r="Y54" t="s">
        <v>2523</v>
      </c>
      <c r="Z54">
        <v>0</v>
      </c>
      <c r="AA54" t="s">
        <v>2523</v>
      </c>
    </row>
    <row r="55" spans="1:27">
      <c r="A55">
        <v>1434659</v>
      </c>
      <c r="B55">
        <v>291513</v>
      </c>
      <c r="C55">
        <v>900014785</v>
      </c>
      <c r="D55" t="s">
        <v>2519</v>
      </c>
      <c r="E55" t="s">
        <v>2520</v>
      </c>
      <c r="F55" t="s">
        <v>1231</v>
      </c>
      <c r="G55" t="s">
        <v>1186</v>
      </c>
      <c r="H55" t="s">
        <v>2535</v>
      </c>
      <c r="I55" s="101">
        <v>44593</v>
      </c>
      <c r="J55" t="s">
        <v>2523</v>
      </c>
      <c r="K55">
        <v>184967</v>
      </c>
      <c r="L55">
        <v>184967</v>
      </c>
      <c r="M55">
        <v>184967</v>
      </c>
      <c r="N55">
        <v>0</v>
      </c>
      <c r="O55" t="s">
        <v>2523</v>
      </c>
      <c r="P55">
        <v>0</v>
      </c>
      <c r="Q55">
        <v>0</v>
      </c>
      <c r="R55">
        <v>0</v>
      </c>
      <c r="S55">
        <v>0</v>
      </c>
      <c r="T55">
        <v>0</v>
      </c>
      <c r="U55">
        <v>184967</v>
      </c>
      <c r="V55">
        <v>184967</v>
      </c>
      <c r="W55">
        <v>1</v>
      </c>
      <c r="X55" t="s">
        <v>2523</v>
      </c>
      <c r="Y55" t="s">
        <v>2523</v>
      </c>
      <c r="Z55">
        <v>0</v>
      </c>
      <c r="AA55" t="s">
        <v>2523</v>
      </c>
    </row>
    <row r="56" spans="1:27">
      <c r="A56">
        <v>1497401</v>
      </c>
      <c r="B56">
        <v>3084327</v>
      </c>
      <c r="C56">
        <v>900014785</v>
      </c>
      <c r="D56" t="s">
        <v>2519</v>
      </c>
      <c r="E56" t="s">
        <v>2520</v>
      </c>
      <c r="F56" t="s">
        <v>713</v>
      </c>
      <c r="G56" t="s">
        <v>45</v>
      </c>
      <c r="H56" t="s">
        <v>2538</v>
      </c>
      <c r="I56" s="101">
        <v>45084</v>
      </c>
      <c r="J56" t="s">
        <v>2527</v>
      </c>
      <c r="K56">
        <v>157600</v>
      </c>
      <c r="L56">
        <v>157600</v>
      </c>
      <c r="M56">
        <v>0</v>
      </c>
      <c r="N56">
        <v>0</v>
      </c>
      <c r="O56" t="s">
        <v>2523</v>
      </c>
      <c r="P56">
        <v>0</v>
      </c>
      <c r="Q56">
        <v>0</v>
      </c>
      <c r="R56">
        <v>0</v>
      </c>
      <c r="S56">
        <v>157600</v>
      </c>
      <c r="T56">
        <v>0</v>
      </c>
      <c r="U56">
        <v>0</v>
      </c>
      <c r="V56">
        <v>0</v>
      </c>
      <c r="W56">
        <v>1</v>
      </c>
      <c r="X56" t="s">
        <v>2523</v>
      </c>
      <c r="Y56" t="s">
        <v>2523</v>
      </c>
      <c r="Z56">
        <v>0</v>
      </c>
      <c r="AA56" t="s">
        <v>2523</v>
      </c>
    </row>
    <row r="57" spans="1:27">
      <c r="A57">
        <v>1518962</v>
      </c>
      <c r="B57">
        <v>955058</v>
      </c>
      <c r="C57">
        <v>900014785</v>
      </c>
      <c r="D57" t="s">
        <v>2519</v>
      </c>
      <c r="E57" t="s">
        <v>2520</v>
      </c>
      <c r="F57" t="s">
        <v>615</v>
      </c>
      <c r="G57" t="s">
        <v>45</v>
      </c>
      <c r="H57" t="s">
        <v>2526</v>
      </c>
      <c r="I57" s="101">
        <v>45079</v>
      </c>
      <c r="J57" t="s">
        <v>2527</v>
      </c>
      <c r="K57">
        <v>181800</v>
      </c>
      <c r="L57">
        <v>181800</v>
      </c>
      <c r="M57">
        <v>0</v>
      </c>
      <c r="N57">
        <v>0</v>
      </c>
      <c r="O57" t="s">
        <v>2523</v>
      </c>
      <c r="P57">
        <v>0</v>
      </c>
      <c r="Q57">
        <v>0</v>
      </c>
      <c r="R57">
        <v>0</v>
      </c>
      <c r="S57">
        <v>181800</v>
      </c>
      <c r="T57">
        <v>0</v>
      </c>
      <c r="U57">
        <v>0</v>
      </c>
      <c r="V57">
        <v>0</v>
      </c>
      <c r="W57">
        <v>1</v>
      </c>
      <c r="X57" t="s">
        <v>2523</v>
      </c>
      <c r="Y57" t="s">
        <v>2523</v>
      </c>
      <c r="Z57">
        <v>0</v>
      </c>
      <c r="AA57" t="s">
        <v>2523</v>
      </c>
    </row>
    <row r="58" spans="1:27">
      <c r="A58">
        <v>1584186</v>
      </c>
      <c r="B58">
        <v>2056197</v>
      </c>
      <c r="C58">
        <v>900014785</v>
      </c>
      <c r="D58" t="s">
        <v>2519</v>
      </c>
      <c r="E58" t="s">
        <v>2520</v>
      </c>
      <c r="F58" t="s">
        <v>1253</v>
      </c>
      <c r="G58" t="s">
        <v>1186</v>
      </c>
      <c r="H58" t="s">
        <v>2542</v>
      </c>
      <c r="I58" s="101">
        <v>44714</v>
      </c>
      <c r="J58" t="s">
        <v>2523</v>
      </c>
      <c r="K58">
        <v>195700</v>
      </c>
      <c r="L58">
        <v>195700</v>
      </c>
      <c r="M58">
        <v>195700</v>
      </c>
      <c r="N58">
        <v>0</v>
      </c>
      <c r="O58">
        <v>29120</v>
      </c>
      <c r="P58">
        <v>0</v>
      </c>
      <c r="Q58">
        <v>0</v>
      </c>
      <c r="R58">
        <v>0</v>
      </c>
      <c r="S58">
        <v>0</v>
      </c>
      <c r="T58">
        <v>0</v>
      </c>
      <c r="U58">
        <v>195700</v>
      </c>
      <c r="V58">
        <v>195700</v>
      </c>
      <c r="W58">
        <v>1</v>
      </c>
      <c r="X58" t="s">
        <v>2523</v>
      </c>
      <c r="Y58" t="s">
        <v>2523</v>
      </c>
      <c r="Z58">
        <v>0</v>
      </c>
      <c r="AA58" t="s">
        <v>2523</v>
      </c>
    </row>
    <row r="59" spans="1:27">
      <c r="A59">
        <v>1590833</v>
      </c>
      <c r="B59">
        <v>3933350</v>
      </c>
      <c r="C59">
        <v>900014785</v>
      </c>
      <c r="D59" t="s">
        <v>2519</v>
      </c>
      <c r="E59" t="s">
        <v>2520</v>
      </c>
      <c r="F59" t="s">
        <v>1267</v>
      </c>
      <c r="G59" t="s">
        <v>1186</v>
      </c>
      <c r="H59" t="s">
        <v>2540</v>
      </c>
      <c r="I59" s="101">
        <v>44733</v>
      </c>
      <c r="J59" t="s">
        <v>2523</v>
      </c>
      <c r="K59">
        <v>184967</v>
      </c>
      <c r="L59">
        <v>184967</v>
      </c>
      <c r="M59">
        <v>184967</v>
      </c>
      <c r="N59">
        <v>0</v>
      </c>
      <c r="O59" t="s">
        <v>2523</v>
      </c>
      <c r="P59">
        <v>0</v>
      </c>
      <c r="Q59">
        <v>0</v>
      </c>
      <c r="R59">
        <v>0</v>
      </c>
      <c r="S59">
        <v>0</v>
      </c>
      <c r="T59">
        <v>0</v>
      </c>
      <c r="U59">
        <v>184967</v>
      </c>
      <c r="V59">
        <v>184967</v>
      </c>
      <c r="W59">
        <v>1</v>
      </c>
      <c r="X59" t="s">
        <v>2523</v>
      </c>
      <c r="Y59" t="s">
        <v>2523</v>
      </c>
      <c r="Z59">
        <v>0</v>
      </c>
      <c r="AA59" t="s">
        <v>2523</v>
      </c>
    </row>
    <row r="60" spans="1:27">
      <c r="A60">
        <v>1612351</v>
      </c>
      <c r="B60">
        <v>604491</v>
      </c>
      <c r="C60">
        <v>900014785</v>
      </c>
      <c r="D60" t="s">
        <v>2519</v>
      </c>
      <c r="E60" t="s">
        <v>2520</v>
      </c>
      <c r="F60" t="s">
        <v>483</v>
      </c>
      <c r="G60" t="s">
        <v>45</v>
      </c>
      <c r="H60" t="s">
        <v>2544</v>
      </c>
      <c r="I60" s="101">
        <v>44965</v>
      </c>
      <c r="J60" t="s">
        <v>2522</v>
      </c>
      <c r="K60">
        <v>184967</v>
      </c>
      <c r="L60">
        <v>184967</v>
      </c>
      <c r="M60">
        <v>0</v>
      </c>
      <c r="N60">
        <v>0</v>
      </c>
      <c r="O60" t="s">
        <v>2523</v>
      </c>
      <c r="P60">
        <v>0</v>
      </c>
      <c r="Q60">
        <v>0</v>
      </c>
      <c r="R60">
        <v>0</v>
      </c>
      <c r="S60">
        <v>184967</v>
      </c>
      <c r="T60">
        <v>0</v>
      </c>
      <c r="U60">
        <v>0</v>
      </c>
      <c r="V60">
        <v>0</v>
      </c>
      <c r="W60">
        <v>1</v>
      </c>
      <c r="X60" t="s">
        <v>2523</v>
      </c>
      <c r="Y60" t="s">
        <v>2523</v>
      </c>
      <c r="Z60">
        <v>0</v>
      </c>
      <c r="AA60" t="s">
        <v>2523</v>
      </c>
    </row>
    <row r="61" spans="1:27">
      <c r="A61">
        <v>1686137</v>
      </c>
      <c r="B61">
        <v>3236094</v>
      </c>
      <c r="C61">
        <v>900014785</v>
      </c>
      <c r="D61" t="s">
        <v>2519</v>
      </c>
      <c r="E61" t="s">
        <v>2520</v>
      </c>
      <c r="F61" t="s">
        <v>522</v>
      </c>
      <c r="G61" t="s">
        <v>45</v>
      </c>
      <c r="H61" t="s">
        <v>2532</v>
      </c>
      <c r="I61" s="101">
        <v>45084</v>
      </c>
      <c r="J61" t="s">
        <v>2527</v>
      </c>
      <c r="K61">
        <v>184967</v>
      </c>
      <c r="L61">
        <v>184967</v>
      </c>
      <c r="M61">
        <v>0</v>
      </c>
      <c r="N61">
        <v>0</v>
      </c>
      <c r="O61" t="s">
        <v>2523</v>
      </c>
      <c r="P61">
        <v>0</v>
      </c>
      <c r="Q61">
        <v>0</v>
      </c>
      <c r="R61">
        <v>0</v>
      </c>
      <c r="S61">
        <v>184967</v>
      </c>
      <c r="T61">
        <v>0</v>
      </c>
      <c r="U61">
        <v>0</v>
      </c>
      <c r="V61">
        <v>0</v>
      </c>
      <c r="W61">
        <v>1</v>
      </c>
      <c r="X61" t="s">
        <v>2523</v>
      </c>
      <c r="Y61" t="s">
        <v>2523</v>
      </c>
      <c r="Z61">
        <v>0</v>
      </c>
      <c r="AA61" t="s">
        <v>2523</v>
      </c>
    </row>
    <row r="62" spans="1:27">
      <c r="A62">
        <v>1751328</v>
      </c>
      <c r="B62">
        <v>1188846</v>
      </c>
      <c r="C62">
        <v>900014785</v>
      </c>
      <c r="D62" t="s">
        <v>2519</v>
      </c>
      <c r="E62" t="s">
        <v>2520</v>
      </c>
      <c r="F62" t="s">
        <v>1213</v>
      </c>
      <c r="G62" t="s">
        <v>1186</v>
      </c>
      <c r="H62" t="s">
        <v>2533</v>
      </c>
      <c r="I62" s="101">
        <v>44658</v>
      </c>
      <c r="J62" t="s">
        <v>2523</v>
      </c>
      <c r="K62">
        <v>184967</v>
      </c>
      <c r="L62">
        <v>184967</v>
      </c>
      <c r="M62">
        <v>184967</v>
      </c>
      <c r="N62">
        <v>0</v>
      </c>
      <c r="O62" t="s">
        <v>2523</v>
      </c>
      <c r="P62">
        <v>0</v>
      </c>
      <c r="Q62">
        <v>0</v>
      </c>
      <c r="R62">
        <v>0</v>
      </c>
      <c r="S62">
        <v>0</v>
      </c>
      <c r="T62">
        <v>0</v>
      </c>
      <c r="U62">
        <v>184967</v>
      </c>
      <c r="V62">
        <v>184967</v>
      </c>
      <c r="W62">
        <v>1</v>
      </c>
      <c r="X62" t="s">
        <v>2523</v>
      </c>
      <c r="Y62" t="s">
        <v>2523</v>
      </c>
      <c r="Z62">
        <v>0</v>
      </c>
      <c r="AA62" t="s">
        <v>2523</v>
      </c>
    </row>
    <row r="63" spans="1:27">
      <c r="A63">
        <v>1752875</v>
      </c>
      <c r="B63">
        <v>3108268</v>
      </c>
      <c r="C63">
        <v>900014785</v>
      </c>
      <c r="D63" t="s">
        <v>2519</v>
      </c>
      <c r="E63" t="s">
        <v>2520</v>
      </c>
      <c r="F63" t="s">
        <v>1221</v>
      </c>
      <c r="G63" t="s">
        <v>1186</v>
      </c>
      <c r="H63" t="s">
        <v>2537</v>
      </c>
      <c r="I63" s="101">
        <v>44853</v>
      </c>
      <c r="J63" t="s">
        <v>2523</v>
      </c>
      <c r="K63">
        <v>139100</v>
      </c>
      <c r="L63">
        <v>139100</v>
      </c>
      <c r="M63">
        <v>139100</v>
      </c>
      <c r="N63">
        <v>0</v>
      </c>
      <c r="O63" t="s">
        <v>2523</v>
      </c>
      <c r="P63">
        <v>0</v>
      </c>
      <c r="Q63">
        <v>0</v>
      </c>
      <c r="R63">
        <v>0</v>
      </c>
      <c r="S63">
        <v>0</v>
      </c>
      <c r="T63">
        <v>0</v>
      </c>
      <c r="U63">
        <v>139100</v>
      </c>
      <c r="V63">
        <v>139100</v>
      </c>
      <c r="W63">
        <v>1</v>
      </c>
      <c r="X63" t="s">
        <v>2523</v>
      </c>
      <c r="Y63" t="s">
        <v>2523</v>
      </c>
      <c r="Z63">
        <v>0</v>
      </c>
      <c r="AA63" t="s">
        <v>2523</v>
      </c>
    </row>
    <row r="64" spans="1:27">
      <c r="A64">
        <v>1773166</v>
      </c>
      <c r="B64">
        <v>526118</v>
      </c>
      <c r="C64">
        <v>900014785</v>
      </c>
      <c r="D64" t="s">
        <v>2519</v>
      </c>
      <c r="E64" t="s">
        <v>2520</v>
      </c>
      <c r="F64" t="s">
        <v>1112</v>
      </c>
      <c r="G64" t="s">
        <v>45</v>
      </c>
      <c r="H64" t="s">
        <v>2524</v>
      </c>
      <c r="I64" s="101">
        <v>45079</v>
      </c>
      <c r="J64" t="s">
        <v>2525</v>
      </c>
      <c r="K64">
        <v>35300</v>
      </c>
      <c r="L64">
        <v>35300</v>
      </c>
      <c r="M64">
        <v>0</v>
      </c>
      <c r="N64">
        <v>0</v>
      </c>
      <c r="O64" t="s">
        <v>2523</v>
      </c>
      <c r="P64">
        <v>0</v>
      </c>
      <c r="Q64">
        <v>0</v>
      </c>
      <c r="R64">
        <v>0</v>
      </c>
      <c r="S64">
        <v>35300</v>
      </c>
      <c r="T64">
        <v>0</v>
      </c>
      <c r="U64">
        <v>0</v>
      </c>
      <c r="V64">
        <v>0</v>
      </c>
      <c r="W64">
        <v>1</v>
      </c>
      <c r="X64" t="s">
        <v>2523</v>
      </c>
      <c r="Y64" t="s">
        <v>2523</v>
      </c>
      <c r="Z64">
        <v>0</v>
      </c>
      <c r="AA64" t="s">
        <v>2523</v>
      </c>
    </row>
    <row r="65" spans="1:27">
      <c r="A65">
        <v>1811695</v>
      </c>
      <c r="B65">
        <v>2454033</v>
      </c>
      <c r="C65">
        <v>900014785</v>
      </c>
      <c r="D65" t="s">
        <v>2519</v>
      </c>
      <c r="E65" t="s">
        <v>2520</v>
      </c>
      <c r="F65" t="s">
        <v>1283</v>
      </c>
      <c r="G65" t="s">
        <v>1186</v>
      </c>
      <c r="H65" t="s">
        <v>2545</v>
      </c>
      <c r="I65" s="101">
        <v>44839</v>
      </c>
      <c r="J65" t="s">
        <v>2523</v>
      </c>
      <c r="K65">
        <v>184967</v>
      </c>
      <c r="L65">
        <v>184967</v>
      </c>
      <c r="M65">
        <v>184967</v>
      </c>
      <c r="N65">
        <v>0</v>
      </c>
      <c r="O65" t="s">
        <v>2523</v>
      </c>
      <c r="P65">
        <v>0</v>
      </c>
      <c r="Q65">
        <v>0</v>
      </c>
      <c r="R65">
        <v>0</v>
      </c>
      <c r="S65">
        <v>0</v>
      </c>
      <c r="T65">
        <v>0</v>
      </c>
      <c r="U65">
        <v>184967</v>
      </c>
      <c r="V65">
        <v>184967</v>
      </c>
      <c r="W65">
        <v>1</v>
      </c>
      <c r="X65" t="s">
        <v>2523</v>
      </c>
      <c r="Y65" t="s">
        <v>2523</v>
      </c>
      <c r="Z65">
        <v>0</v>
      </c>
      <c r="AA65" t="s">
        <v>2523</v>
      </c>
    </row>
    <row r="66" spans="1:27">
      <c r="A66">
        <v>1824406</v>
      </c>
      <c r="B66">
        <v>3980532</v>
      </c>
      <c r="C66">
        <v>900014785</v>
      </c>
      <c r="D66" t="s">
        <v>2519</v>
      </c>
      <c r="E66" t="s">
        <v>2520</v>
      </c>
      <c r="F66" t="s">
        <v>1263</v>
      </c>
      <c r="G66" t="s">
        <v>1186</v>
      </c>
      <c r="H66" t="s">
        <v>2540</v>
      </c>
      <c r="I66" s="101">
        <v>44733</v>
      </c>
      <c r="J66" t="s">
        <v>2523</v>
      </c>
      <c r="K66">
        <v>157600</v>
      </c>
      <c r="L66">
        <v>157600</v>
      </c>
      <c r="M66">
        <v>153900</v>
      </c>
      <c r="N66">
        <v>0</v>
      </c>
      <c r="O66" t="s">
        <v>2523</v>
      </c>
      <c r="P66">
        <v>0</v>
      </c>
      <c r="Q66">
        <v>0</v>
      </c>
      <c r="R66">
        <v>0</v>
      </c>
      <c r="S66">
        <v>0</v>
      </c>
      <c r="T66">
        <v>3700</v>
      </c>
      <c r="U66">
        <v>150200</v>
      </c>
      <c r="V66">
        <v>150200</v>
      </c>
      <c r="W66">
        <v>1</v>
      </c>
      <c r="X66" t="s">
        <v>2523</v>
      </c>
      <c r="Y66" t="s">
        <v>2523</v>
      </c>
      <c r="Z66">
        <v>0</v>
      </c>
      <c r="AA66" t="s">
        <v>2523</v>
      </c>
    </row>
    <row r="67" spans="1:27">
      <c r="A67">
        <v>1850364</v>
      </c>
      <c r="B67">
        <v>291536</v>
      </c>
      <c r="C67">
        <v>900014785</v>
      </c>
      <c r="D67" t="s">
        <v>2519</v>
      </c>
      <c r="E67" t="s">
        <v>2520</v>
      </c>
      <c r="F67" t="s">
        <v>1237</v>
      </c>
      <c r="G67" t="s">
        <v>1186</v>
      </c>
      <c r="H67" t="s">
        <v>2546</v>
      </c>
      <c r="I67" s="101">
        <v>44593</v>
      </c>
      <c r="J67" t="s">
        <v>2523</v>
      </c>
      <c r="K67">
        <v>184967</v>
      </c>
      <c r="L67">
        <v>184967</v>
      </c>
      <c r="M67">
        <v>184967</v>
      </c>
      <c r="N67">
        <v>0</v>
      </c>
      <c r="O67" t="s">
        <v>2523</v>
      </c>
      <c r="P67">
        <v>0</v>
      </c>
      <c r="Q67">
        <v>0</v>
      </c>
      <c r="R67">
        <v>0</v>
      </c>
      <c r="S67">
        <v>0</v>
      </c>
      <c r="T67">
        <v>0</v>
      </c>
      <c r="U67">
        <v>184967</v>
      </c>
      <c r="V67">
        <v>184967</v>
      </c>
      <c r="W67">
        <v>1</v>
      </c>
      <c r="X67" t="s">
        <v>2523</v>
      </c>
      <c r="Y67" t="s">
        <v>2523</v>
      </c>
      <c r="Z67">
        <v>0</v>
      </c>
      <c r="AA67" t="s">
        <v>2523</v>
      </c>
    </row>
    <row r="68" spans="1:27">
      <c r="A68">
        <v>1865738</v>
      </c>
      <c r="B68">
        <v>994807</v>
      </c>
      <c r="C68">
        <v>900014785</v>
      </c>
      <c r="D68" t="s">
        <v>2519</v>
      </c>
      <c r="E68" t="s">
        <v>2520</v>
      </c>
      <c r="F68" t="s">
        <v>880</v>
      </c>
      <c r="G68" t="s">
        <v>45</v>
      </c>
      <c r="H68" t="s">
        <v>2526</v>
      </c>
      <c r="I68" s="101">
        <v>45079</v>
      </c>
      <c r="J68" t="s">
        <v>2527</v>
      </c>
      <c r="K68">
        <v>116600</v>
      </c>
      <c r="L68">
        <v>116600</v>
      </c>
      <c r="M68">
        <v>0</v>
      </c>
      <c r="N68">
        <v>0</v>
      </c>
      <c r="O68" t="s">
        <v>2523</v>
      </c>
      <c r="P68">
        <v>0</v>
      </c>
      <c r="Q68">
        <v>0</v>
      </c>
      <c r="R68">
        <v>0</v>
      </c>
      <c r="S68">
        <v>116600</v>
      </c>
      <c r="T68">
        <v>0</v>
      </c>
      <c r="U68">
        <v>0</v>
      </c>
      <c r="V68">
        <v>0</v>
      </c>
      <c r="W68">
        <v>1</v>
      </c>
      <c r="X68" t="s">
        <v>2523</v>
      </c>
      <c r="Y68" t="s">
        <v>2523</v>
      </c>
      <c r="Z68">
        <v>0</v>
      </c>
      <c r="AA68" t="s">
        <v>2523</v>
      </c>
    </row>
    <row r="69" spans="1:27">
      <c r="A69">
        <v>1958331</v>
      </c>
      <c r="B69">
        <v>1259178</v>
      </c>
      <c r="C69">
        <v>900014785</v>
      </c>
      <c r="D69" t="s">
        <v>2519</v>
      </c>
      <c r="E69" t="s">
        <v>2520</v>
      </c>
      <c r="F69" t="s">
        <v>1217</v>
      </c>
      <c r="G69" t="s">
        <v>1186</v>
      </c>
      <c r="H69" t="s">
        <v>2533</v>
      </c>
      <c r="I69" s="101">
        <v>44658</v>
      </c>
      <c r="J69" t="s">
        <v>2523</v>
      </c>
      <c r="K69">
        <v>184967</v>
      </c>
      <c r="L69">
        <v>184967</v>
      </c>
      <c r="M69">
        <v>184967</v>
      </c>
      <c r="N69">
        <v>0</v>
      </c>
      <c r="O69" t="s">
        <v>2523</v>
      </c>
      <c r="P69">
        <v>0</v>
      </c>
      <c r="Q69">
        <v>0</v>
      </c>
      <c r="R69">
        <v>0</v>
      </c>
      <c r="S69">
        <v>0</v>
      </c>
      <c r="T69">
        <v>0</v>
      </c>
      <c r="U69">
        <v>184967</v>
      </c>
      <c r="V69">
        <v>184967</v>
      </c>
      <c r="W69">
        <v>1</v>
      </c>
      <c r="X69" t="s">
        <v>2523</v>
      </c>
      <c r="Y69" t="s">
        <v>2523</v>
      </c>
      <c r="Z69">
        <v>0</v>
      </c>
      <c r="AA69" t="s">
        <v>2523</v>
      </c>
    </row>
    <row r="70" spans="1:27">
      <c r="A70">
        <v>1996614</v>
      </c>
      <c r="B70">
        <v>994487</v>
      </c>
      <c r="C70">
        <v>900014785</v>
      </c>
      <c r="D70" t="s">
        <v>2519</v>
      </c>
      <c r="E70" t="s">
        <v>2520</v>
      </c>
      <c r="F70" t="s">
        <v>611</v>
      </c>
      <c r="G70" t="s">
        <v>45</v>
      </c>
      <c r="H70" t="s">
        <v>2526</v>
      </c>
      <c r="I70" s="101">
        <v>45079</v>
      </c>
      <c r="J70" t="s">
        <v>2527</v>
      </c>
      <c r="K70">
        <v>181800</v>
      </c>
      <c r="L70">
        <v>181800</v>
      </c>
      <c r="M70">
        <v>0</v>
      </c>
      <c r="N70">
        <v>0</v>
      </c>
      <c r="O70" t="s">
        <v>2523</v>
      </c>
      <c r="P70">
        <v>0</v>
      </c>
      <c r="Q70">
        <v>0</v>
      </c>
      <c r="R70">
        <v>0</v>
      </c>
      <c r="S70">
        <v>181800</v>
      </c>
      <c r="T70">
        <v>0</v>
      </c>
      <c r="U70">
        <v>0</v>
      </c>
      <c r="V70">
        <v>0</v>
      </c>
      <c r="W70">
        <v>1</v>
      </c>
      <c r="X70" t="s">
        <v>2523</v>
      </c>
      <c r="Y70" t="s">
        <v>2523</v>
      </c>
      <c r="Z70">
        <v>0</v>
      </c>
      <c r="AA70" t="s">
        <v>2523</v>
      </c>
    </row>
    <row r="71" spans="1:27">
      <c r="A71">
        <v>2032459</v>
      </c>
      <c r="B71">
        <v>599824</v>
      </c>
      <c r="C71">
        <v>900014785</v>
      </c>
      <c r="D71" t="s">
        <v>2519</v>
      </c>
      <c r="E71" t="s">
        <v>2520</v>
      </c>
      <c r="F71" t="s">
        <v>362</v>
      </c>
      <c r="G71" t="s">
        <v>45</v>
      </c>
      <c r="H71" t="s">
        <v>2529</v>
      </c>
      <c r="I71" s="101">
        <v>44965</v>
      </c>
      <c r="J71" t="s">
        <v>2522</v>
      </c>
      <c r="K71">
        <v>195700</v>
      </c>
      <c r="L71">
        <v>195700</v>
      </c>
      <c r="M71">
        <v>0</v>
      </c>
      <c r="N71">
        <v>0</v>
      </c>
      <c r="O71" t="s">
        <v>2523</v>
      </c>
      <c r="P71">
        <v>0</v>
      </c>
      <c r="Q71">
        <v>0</v>
      </c>
      <c r="R71">
        <v>0</v>
      </c>
      <c r="S71">
        <v>195700</v>
      </c>
      <c r="T71">
        <v>0</v>
      </c>
      <c r="U71">
        <v>0</v>
      </c>
      <c r="V71">
        <v>0</v>
      </c>
      <c r="W71">
        <v>1</v>
      </c>
      <c r="X71" t="s">
        <v>2523</v>
      </c>
      <c r="Y71" t="s">
        <v>2523</v>
      </c>
      <c r="Z71">
        <v>0</v>
      </c>
      <c r="AA71" t="s">
        <v>2523</v>
      </c>
    </row>
    <row r="72" spans="1:27">
      <c r="A72">
        <v>2070147</v>
      </c>
      <c r="B72">
        <v>3094281</v>
      </c>
      <c r="C72">
        <v>900014785</v>
      </c>
      <c r="D72" t="s">
        <v>2519</v>
      </c>
      <c r="E72" t="s">
        <v>2520</v>
      </c>
      <c r="F72" t="s">
        <v>507</v>
      </c>
      <c r="G72" t="s">
        <v>45</v>
      </c>
      <c r="H72" t="s">
        <v>2541</v>
      </c>
      <c r="I72" s="101">
        <v>45084</v>
      </c>
      <c r="J72" t="s">
        <v>2527</v>
      </c>
      <c r="K72">
        <v>184967</v>
      </c>
      <c r="L72">
        <v>184967</v>
      </c>
      <c r="M72">
        <v>0</v>
      </c>
      <c r="N72">
        <v>0</v>
      </c>
      <c r="O72" t="s">
        <v>2523</v>
      </c>
      <c r="P72">
        <v>0</v>
      </c>
      <c r="Q72">
        <v>0</v>
      </c>
      <c r="R72">
        <v>0</v>
      </c>
      <c r="S72">
        <v>184967</v>
      </c>
      <c r="T72">
        <v>0</v>
      </c>
      <c r="U72">
        <v>0</v>
      </c>
      <c r="V72">
        <v>0</v>
      </c>
      <c r="W72">
        <v>1</v>
      </c>
      <c r="X72" t="s">
        <v>2523</v>
      </c>
      <c r="Y72" t="s">
        <v>2523</v>
      </c>
      <c r="Z72">
        <v>0</v>
      </c>
      <c r="AA72" t="s">
        <v>2523</v>
      </c>
    </row>
    <row r="73" spans="1:27">
      <c r="A73">
        <v>2089991</v>
      </c>
      <c r="B73">
        <v>2557166</v>
      </c>
      <c r="C73">
        <v>900014785</v>
      </c>
      <c r="D73" t="s">
        <v>2519</v>
      </c>
      <c r="E73" t="s">
        <v>2520</v>
      </c>
      <c r="F73" t="s">
        <v>495</v>
      </c>
      <c r="G73" t="s">
        <v>45</v>
      </c>
      <c r="H73" t="s">
        <v>2529</v>
      </c>
      <c r="I73" s="101">
        <v>44965</v>
      </c>
      <c r="J73" t="s">
        <v>2522</v>
      </c>
      <c r="K73">
        <v>184967</v>
      </c>
      <c r="L73">
        <v>184967</v>
      </c>
      <c r="M73">
        <v>0</v>
      </c>
      <c r="N73">
        <v>0</v>
      </c>
      <c r="O73" t="s">
        <v>2523</v>
      </c>
      <c r="P73">
        <v>0</v>
      </c>
      <c r="Q73">
        <v>0</v>
      </c>
      <c r="R73">
        <v>0</v>
      </c>
      <c r="S73">
        <v>184967</v>
      </c>
      <c r="T73">
        <v>0</v>
      </c>
      <c r="U73">
        <v>0</v>
      </c>
      <c r="V73">
        <v>0</v>
      </c>
      <c r="W73">
        <v>1</v>
      </c>
      <c r="X73" t="s">
        <v>2523</v>
      </c>
      <c r="Y73" t="s">
        <v>2523</v>
      </c>
      <c r="Z73">
        <v>0</v>
      </c>
      <c r="AA73" t="s">
        <v>2523</v>
      </c>
    </row>
    <row r="74" spans="1:27">
      <c r="A74">
        <v>2110992</v>
      </c>
      <c r="B74">
        <v>923111</v>
      </c>
      <c r="C74">
        <v>900014785</v>
      </c>
      <c r="D74" t="s">
        <v>2519</v>
      </c>
      <c r="E74" t="s">
        <v>2520</v>
      </c>
      <c r="F74" t="s">
        <v>531</v>
      </c>
      <c r="G74" t="s">
        <v>45</v>
      </c>
      <c r="H74" t="s">
        <v>2526</v>
      </c>
      <c r="I74" s="101">
        <v>45079</v>
      </c>
      <c r="J74" t="s">
        <v>2525</v>
      </c>
      <c r="K74">
        <v>184967</v>
      </c>
      <c r="L74">
        <v>184967</v>
      </c>
      <c r="M74">
        <v>0</v>
      </c>
      <c r="N74">
        <v>0</v>
      </c>
      <c r="O74" t="s">
        <v>2523</v>
      </c>
      <c r="P74">
        <v>0</v>
      </c>
      <c r="Q74">
        <v>0</v>
      </c>
      <c r="R74">
        <v>0</v>
      </c>
      <c r="S74">
        <v>184967</v>
      </c>
      <c r="T74">
        <v>0</v>
      </c>
      <c r="U74">
        <v>0</v>
      </c>
      <c r="V74">
        <v>0</v>
      </c>
      <c r="W74">
        <v>1</v>
      </c>
      <c r="X74" t="s">
        <v>2523</v>
      </c>
      <c r="Y74" t="s">
        <v>2523</v>
      </c>
      <c r="Z74">
        <v>0</v>
      </c>
      <c r="AA74" t="s">
        <v>2523</v>
      </c>
    </row>
    <row r="75" spans="1:27">
      <c r="A75">
        <v>2119520</v>
      </c>
      <c r="B75">
        <v>604369</v>
      </c>
      <c r="C75">
        <v>900014785</v>
      </c>
      <c r="D75" t="s">
        <v>2519</v>
      </c>
      <c r="E75" t="s">
        <v>2520</v>
      </c>
      <c r="F75" t="s">
        <v>486</v>
      </c>
      <c r="G75" t="s">
        <v>45</v>
      </c>
      <c r="H75" t="s">
        <v>2544</v>
      </c>
      <c r="I75" s="101">
        <v>44965</v>
      </c>
      <c r="J75" t="s">
        <v>2522</v>
      </c>
      <c r="K75">
        <v>184967</v>
      </c>
      <c r="L75">
        <v>184967</v>
      </c>
      <c r="M75">
        <v>0</v>
      </c>
      <c r="N75">
        <v>0</v>
      </c>
      <c r="O75" t="s">
        <v>2523</v>
      </c>
      <c r="P75">
        <v>0</v>
      </c>
      <c r="Q75">
        <v>0</v>
      </c>
      <c r="R75">
        <v>0</v>
      </c>
      <c r="S75">
        <v>184967</v>
      </c>
      <c r="T75">
        <v>0</v>
      </c>
      <c r="U75">
        <v>0</v>
      </c>
      <c r="V75">
        <v>0</v>
      </c>
      <c r="W75">
        <v>1</v>
      </c>
      <c r="X75" t="s">
        <v>2523</v>
      </c>
      <c r="Y75" t="s">
        <v>2523</v>
      </c>
      <c r="Z75">
        <v>0</v>
      </c>
      <c r="AA75" t="s">
        <v>2523</v>
      </c>
    </row>
    <row r="76" spans="1:27">
      <c r="A76">
        <v>2124182</v>
      </c>
      <c r="B76">
        <v>89154</v>
      </c>
      <c r="C76">
        <v>900014785</v>
      </c>
      <c r="D76" t="s">
        <v>2519</v>
      </c>
      <c r="E76" t="s">
        <v>2520</v>
      </c>
      <c r="F76" t="s">
        <v>1247</v>
      </c>
      <c r="G76" t="s">
        <v>1186</v>
      </c>
      <c r="H76" t="s">
        <v>2539</v>
      </c>
      <c r="I76" s="101">
        <v>44683</v>
      </c>
      <c r="J76" t="s">
        <v>2523</v>
      </c>
      <c r="K76">
        <v>184967</v>
      </c>
      <c r="L76">
        <v>184967</v>
      </c>
      <c r="M76">
        <v>184967</v>
      </c>
      <c r="N76">
        <v>0</v>
      </c>
      <c r="O76" t="s">
        <v>2523</v>
      </c>
      <c r="P76">
        <v>0</v>
      </c>
      <c r="Q76">
        <v>0</v>
      </c>
      <c r="R76">
        <v>0</v>
      </c>
      <c r="S76">
        <v>0</v>
      </c>
      <c r="T76">
        <v>0</v>
      </c>
      <c r="U76">
        <v>184967</v>
      </c>
      <c r="V76">
        <v>184967</v>
      </c>
      <c r="W76">
        <v>1</v>
      </c>
      <c r="X76" t="s">
        <v>2523</v>
      </c>
      <c r="Y76" t="s">
        <v>2523</v>
      </c>
      <c r="Z76">
        <v>0</v>
      </c>
      <c r="AA76" t="s">
        <v>2523</v>
      </c>
    </row>
    <row r="77" spans="1:27">
      <c r="A77">
        <v>2164641</v>
      </c>
      <c r="B77">
        <v>922874</v>
      </c>
      <c r="C77">
        <v>900014785</v>
      </c>
      <c r="D77" t="s">
        <v>2519</v>
      </c>
      <c r="E77" t="s">
        <v>2520</v>
      </c>
      <c r="F77" t="s">
        <v>563</v>
      </c>
      <c r="G77" t="s">
        <v>45</v>
      </c>
      <c r="H77" t="s">
        <v>2524</v>
      </c>
      <c r="I77" s="101">
        <v>45079</v>
      </c>
      <c r="J77" t="s">
        <v>2525</v>
      </c>
      <c r="K77">
        <v>184967</v>
      </c>
      <c r="L77">
        <v>184967</v>
      </c>
      <c r="M77">
        <v>0</v>
      </c>
      <c r="N77">
        <v>0</v>
      </c>
      <c r="O77" t="s">
        <v>2523</v>
      </c>
      <c r="P77">
        <v>0</v>
      </c>
      <c r="Q77">
        <v>0</v>
      </c>
      <c r="R77">
        <v>0</v>
      </c>
      <c r="S77">
        <v>184967</v>
      </c>
      <c r="T77">
        <v>0</v>
      </c>
      <c r="U77">
        <v>0</v>
      </c>
      <c r="V77">
        <v>0</v>
      </c>
      <c r="W77">
        <v>1</v>
      </c>
      <c r="X77" t="s">
        <v>2523</v>
      </c>
      <c r="Y77" t="s">
        <v>2523</v>
      </c>
      <c r="Z77">
        <v>0</v>
      </c>
      <c r="AA77" t="s">
        <v>2523</v>
      </c>
    </row>
    <row r="78" spans="1:27">
      <c r="A78">
        <v>2180576</v>
      </c>
      <c r="B78">
        <v>2736269</v>
      </c>
      <c r="C78">
        <v>900014785</v>
      </c>
      <c r="D78" t="s">
        <v>2519</v>
      </c>
      <c r="E78" t="s">
        <v>2520</v>
      </c>
      <c r="F78" t="s">
        <v>1229</v>
      </c>
      <c r="G78" t="s">
        <v>1186</v>
      </c>
      <c r="H78" t="s">
        <v>2547</v>
      </c>
      <c r="I78" s="101">
        <v>44889</v>
      </c>
      <c r="J78" t="s">
        <v>2523</v>
      </c>
      <c r="K78">
        <v>184967</v>
      </c>
      <c r="L78">
        <v>184967</v>
      </c>
      <c r="M78">
        <v>184967</v>
      </c>
      <c r="N78">
        <v>0</v>
      </c>
      <c r="O78" t="s">
        <v>2523</v>
      </c>
      <c r="P78">
        <v>0</v>
      </c>
      <c r="Q78">
        <v>0</v>
      </c>
      <c r="R78">
        <v>0</v>
      </c>
      <c r="S78">
        <v>0</v>
      </c>
      <c r="T78">
        <v>0</v>
      </c>
      <c r="U78">
        <v>184967</v>
      </c>
      <c r="V78">
        <v>184967</v>
      </c>
      <c r="W78">
        <v>1</v>
      </c>
      <c r="X78" t="s">
        <v>2523</v>
      </c>
      <c r="Y78" t="s">
        <v>2523</v>
      </c>
      <c r="Z78">
        <v>0</v>
      </c>
      <c r="AA78" t="s">
        <v>2523</v>
      </c>
    </row>
    <row r="79" spans="1:27">
      <c r="A79">
        <v>2191796</v>
      </c>
      <c r="B79">
        <v>1538724</v>
      </c>
      <c r="C79">
        <v>900014785</v>
      </c>
      <c r="D79" t="s">
        <v>2519</v>
      </c>
      <c r="E79" t="s">
        <v>2520</v>
      </c>
      <c r="F79" t="s">
        <v>1225</v>
      </c>
      <c r="G79" t="s">
        <v>1186</v>
      </c>
      <c r="H79" t="s">
        <v>2537</v>
      </c>
      <c r="I79" s="101">
        <v>44853</v>
      </c>
      <c r="J79" t="s">
        <v>2523</v>
      </c>
      <c r="K79">
        <v>184967</v>
      </c>
      <c r="L79">
        <v>184967</v>
      </c>
      <c r="M79">
        <v>184967</v>
      </c>
      <c r="N79">
        <v>0</v>
      </c>
      <c r="O79" t="s">
        <v>2523</v>
      </c>
      <c r="P79">
        <v>0</v>
      </c>
      <c r="Q79">
        <v>0</v>
      </c>
      <c r="R79">
        <v>0</v>
      </c>
      <c r="S79">
        <v>0</v>
      </c>
      <c r="T79">
        <v>0</v>
      </c>
      <c r="U79">
        <v>184967</v>
      </c>
      <c r="V79">
        <v>184967</v>
      </c>
      <c r="W79">
        <v>1</v>
      </c>
      <c r="X79" t="s">
        <v>2523</v>
      </c>
      <c r="Y79" t="s">
        <v>2523</v>
      </c>
      <c r="Z79">
        <v>0</v>
      </c>
      <c r="AA79" t="s">
        <v>2523</v>
      </c>
    </row>
    <row r="80" spans="1:27">
      <c r="A80">
        <v>2234438</v>
      </c>
      <c r="B80">
        <v>604490</v>
      </c>
      <c r="C80">
        <v>900014785</v>
      </c>
      <c r="D80" t="s">
        <v>2519</v>
      </c>
      <c r="E80" t="s">
        <v>2520</v>
      </c>
      <c r="F80" t="s">
        <v>875</v>
      </c>
      <c r="G80" t="s">
        <v>45</v>
      </c>
      <c r="H80" t="s">
        <v>2521</v>
      </c>
      <c r="I80" s="101">
        <v>44965</v>
      </c>
      <c r="J80" t="s">
        <v>2522</v>
      </c>
      <c r="K80">
        <v>116600</v>
      </c>
      <c r="L80">
        <v>116600</v>
      </c>
      <c r="M80">
        <v>0</v>
      </c>
      <c r="N80">
        <v>0</v>
      </c>
      <c r="O80" t="s">
        <v>2523</v>
      </c>
      <c r="P80">
        <v>0</v>
      </c>
      <c r="Q80">
        <v>0</v>
      </c>
      <c r="R80">
        <v>0</v>
      </c>
      <c r="S80">
        <v>116600</v>
      </c>
      <c r="T80">
        <v>0</v>
      </c>
      <c r="U80">
        <v>0</v>
      </c>
      <c r="V80">
        <v>0</v>
      </c>
      <c r="W80">
        <v>1</v>
      </c>
      <c r="X80" t="s">
        <v>2523</v>
      </c>
      <c r="Y80" t="s">
        <v>2523</v>
      </c>
      <c r="Z80">
        <v>0</v>
      </c>
      <c r="AA80" t="s">
        <v>2523</v>
      </c>
    </row>
    <row r="81" spans="1:27">
      <c r="A81">
        <v>2257872</v>
      </c>
      <c r="B81">
        <v>922931</v>
      </c>
      <c r="C81">
        <v>900014785</v>
      </c>
      <c r="D81" t="s">
        <v>2519</v>
      </c>
      <c r="E81" t="s">
        <v>2520</v>
      </c>
      <c r="F81" t="s">
        <v>566</v>
      </c>
      <c r="G81" t="s">
        <v>45</v>
      </c>
      <c r="H81" t="s">
        <v>2524</v>
      </c>
      <c r="I81" s="101">
        <v>45079</v>
      </c>
      <c r="J81" t="s">
        <v>2525</v>
      </c>
      <c r="K81">
        <v>184967</v>
      </c>
      <c r="L81">
        <v>184967</v>
      </c>
      <c r="M81">
        <v>0</v>
      </c>
      <c r="N81">
        <v>0</v>
      </c>
      <c r="O81" t="s">
        <v>2523</v>
      </c>
      <c r="P81">
        <v>0</v>
      </c>
      <c r="Q81">
        <v>0</v>
      </c>
      <c r="R81">
        <v>0</v>
      </c>
      <c r="S81">
        <v>184967</v>
      </c>
      <c r="T81">
        <v>0</v>
      </c>
      <c r="U81">
        <v>0</v>
      </c>
      <c r="V81">
        <v>0</v>
      </c>
      <c r="W81">
        <v>1</v>
      </c>
      <c r="X81" t="s">
        <v>2523</v>
      </c>
      <c r="Y81" t="s">
        <v>2523</v>
      </c>
      <c r="Z81">
        <v>0</v>
      </c>
      <c r="AA81" t="s">
        <v>2523</v>
      </c>
    </row>
    <row r="82" spans="1:27">
      <c r="A82">
        <v>2264221</v>
      </c>
      <c r="B82">
        <v>587225</v>
      </c>
      <c r="C82">
        <v>900014785</v>
      </c>
      <c r="D82" t="s">
        <v>2519</v>
      </c>
      <c r="E82" t="s">
        <v>2520</v>
      </c>
      <c r="F82" t="s">
        <v>856</v>
      </c>
      <c r="G82" t="s">
        <v>45</v>
      </c>
      <c r="H82" t="s">
        <v>2529</v>
      </c>
      <c r="I82" s="101">
        <v>44965</v>
      </c>
      <c r="J82" t="s">
        <v>2522</v>
      </c>
      <c r="K82">
        <v>123000</v>
      </c>
      <c r="L82">
        <v>123000</v>
      </c>
      <c r="M82">
        <v>0</v>
      </c>
      <c r="N82">
        <v>0</v>
      </c>
      <c r="O82" t="s">
        <v>2523</v>
      </c>
      <c r="P82">
        <v>0</v>
      </c>
      <c r="Q82">
        <v>0</v>
      </c>
      <c r="R82">
        <v>0</v>
      </c>
      <c r="S82">
        <v>123000</v>
      </c>
      <c r="T82">
        <v>0</v>
      </c>
      <c r="U82">
        <v>0</v>
      </c>
      <c r="V82">
        <v>0</v>
      </c>
      <c r="W82">
        <v>1</v>
      </c>
      <c r="X82" t="s">
        <v>2523</v>
      </c>
      <c r="Y82" t="s">
        <v>2523</v>
      </c>
      <c r="Z82">
        <v>0</v>
      </c>
      <c r="AA82" t="s">
        <v>2523</v>
      </c>
    </row>
    <row r="83" spans="1:27">
      <c r="A83">
        <v>2310463</v>
      </c>
      <c r="B83">
        <v>599825</v>
      </c>
      <c r="C83">
        <v>900014785</v>
      </c>
      <c r="D83" t="s">
        <v>2519</v>
      </c>
      <c r="E83" t="s">
        <v>2520</v>
      </c>
      <c r="F83" t="s">
        <v>858</v>
      </c>
      <c r="G83" t="s">
        <v>45</v>
      </c>
      <c r="H83" t="s">
        <v>2529</v>
      </c>
      <c r="I83" s="101">
        <v>44965</v>
      </c>
      <c r="J83" t="s">
        <v>2522</v>
      </c>
      <c r="K83">
        <v>123000</v>
      </c>
      <c r="L83">
        <v>123000</v>
      </c>
      <c r="M83">
        <v>0</v>
      </c>
      <c r="N83">
        <v>0</v>
      </c>
      <c r="O83" t="s">
        <v>2523</v>
      </c>
      <c r="P83">
        <v>0</v>
      </c>
      <c r="Q83">
        <v>0</v>
      </c>
      <c r="R83">
        <v>0</v>
      </c>
      <c r="S83">
        <v>123000</v>
      </c>
      <c r="T83">
        <v>0</v>
      </c>
      <c r="U83">
        <v>0</v>
      </c>
      <c r="V83">
        <v>0</v>
      </c>
      <c r="W83">
        <v>1</v>
      </c>
      <c r="X83" t="s">
        <v>2523</v>
      </c>
      <c r="Y83" t="s">
        <v>2523</v>
      </c>
      <c r="Z83">
        <v>0</v>
      </c>
      <c r="AA83" t="s">
        <v>2523</v>
      </c>
    </row>
    <row r="84" spans="1:27">
      <c r="A84">
        <v>2353251</v>
      </c>
      <c r="B84">
        <v>3318298</v>
      </c>
      <c r="C84">
        <v>900014785</v>
      </c>
      <c r="D84" t="s">
        <v>2519</v>
      </c>
      <c r="E84" t="s">
        <v>2520</v>
      </c>
      <c r="F84" t="s">
        <v>524</v>
      </c>
      <c r="G84" t="s">
        <v>45</v>
      </c>
      <c r="H84" t="s">
        <v>2532</v>
      </c>
      <c r="I84" s="101">
        <v>45084</v>
      </c>
      <c r="J84" t="s">
        <v>2527</v>
      </c>
      <c r="K84">
        <v>184967</v>
      </c>
      <c r="L84">
        <v>184967</v>
      </c>
      <c r="M84">
        <v>0</v>
      </c>
      <c r="N84">
        <v>0</v>
      </c>
      <c r="O84" t="s">
        <v>2523</v>
      </c>
      <c r="P84">
        <v>0</v>
      </c>
      <c r="Q84">
        <v>0</v>
      </c>
      <c r="R84">
        <v>0</v>
      </c>
      <c r="S84">
        <v>184967</v>
      </c>
      <c r="T84">
        <v>0</v>
      </c>
      <c r="U84">
        <v>0</v>
      </c>
      <c r="V84">
        <v>0</v>
      </c>
      <c r="W84">
        <v>1</v>
      </c>
      <c r="X84" t="s">
        <v>2523</v>
      </c>
      <c r="Y84" t="s">
        <v>2523</v>
      </c>
      <c r="Z84">
        <v>0</v>
      </c>
      <c r="AA84" t="s">
        <v>2523</v>
      </c>
    </row>
    <row r="85" spans="1:27">
      <c r="A85">
        <v>2386428</v>
      </c>
      <c r="B85">
        <v>4122228</v>
      </c>
      <c r="C85">
        <v>900014785</v>
      </c>
      <c r="D85" t="s">
        <v>2519</v>
      </c>
      <c r="E85" t="s">
        <v>2520</v>
      </c>
      <c r="F85" t="s">
        <v>683</v>
      </c>
      <c r="G85" t="s">
        <v>45</v>
      </c>
      <c r="H85" t="s">
        <v>2530</v>
      </c>
      <c r="I85" s="101">
        <v>44883</v>
      </c>
      <c r="J85" t="s">
        <v>2531</v>
      </c>
      <c r="K85">
        <v>161500</v>
      </c>
      <c r="L85">
        <v>161500</v>
      </c>
      <c r="M85">
        <v>0</v>
      </c>
      <c r="N85">
        <v>0</v>
      </c>
      <c r="O85" t="s">
        <v>2523</v>
      </c>
      <c r="P85">
        <v>0</v>
      </c>
      <c r="Q85">
        <v>0</v>
      </c>
      <c r="R85">
        <v>0</v>
      </c>
      <c r="S85">
        <v>161500</v>
      </c>
      <c r="T85">
        <v>0</v>
      </c>
      <c r="U85">
        <v>0</v>
      </c>
      <c r="V85">
        <v>0</v>
      </c>
      <c r="W85">
        <v>1</v>
      </c>
      <c r="X85" t="s">
        <v>2523</v>
      </c>
      <c r="Y85" t="s">
        <v>2523</v>
      </c>
      <c r="Z85">
        <v>0</v>
      </c>
      <c r="AA85" t="s">
        <v>2523</v>
      </c>
    </row>
    <row r="86" spans="1:27">
      <c r="A86">
        <v>2386562</v>
      </c>
      <c r="B86">
        <v>3182698</v>
      </c>
      <c r="C86">
        <v>900014785</v>
      </c>
      <c r="D86" t="s">
        <v>2519</v>
      </c>
      <c r="E86" t="s">
        <v>2520</v>
      </c>
      <c r="F86" t="s">
        <v>719</v>
      </c>
      <c r="G86" t="s">
        <v>45</v>
      </c>
      <c r="H86" t="s">
        <v>2528</v>
      </c>
      <c r="I86" s="101">
        <v>45084</v>
      </c>
      <c r="J86" t="s">
        <v>2527</v>
      </c>
      <c r="K86">
        <v>157600</v>
      </c>
      <c r="L86">
        <v>157600</v>
      </c>
      <c r="M86">
        <v>0</v>
      </c>
      <c r="N86">
        <v>0</v>
      </c>
      <c r="O86" t="s">
        <v>2523</v>
      </c>
      <c r="P86">
        <v>0</v>
      </c>
      <c r="Q86">
        <v>0</v>
      </c>
      <c r="R86">
        <v>0</v>
      </c>
      <c r="S86">
        <v>157600</v>
      </c>
      <c r="T86">
        <v>0</v>
      </c>
      <c r="U86">
        <v>0</v>
      </c>
      <c r="V86">
        <v>0</v>
      </c>
      <c r="W86">
        <v>1</v>
      </c>
      <c r="X86" t="s">
        <v>2523</v>
      </c>
      <c r="Y86" t="s">
        <v>2523</v>
      </c>
      <c r="Z86">
        <v>0</v>
      </c>
      <c r="AA86" t="s">
        <v>2523</v>
      </c>
    </row>
    <row r="87" spans="1:27">
      <c r="A87">
        <v>2419643</v>
      </c>
      <c r="B87">
        <v>1528569</v>
      </c>
      <c r="C87">
        <v>900014785</v>
      </c>
      <c r="D87" t="s">
        <v>2519</v>
      </c>
      <c r="E87" t="s">
        <v>2520</v>
      </c>
      <c r="F87" t="s">
        <v>1223</v>
      </c>
      <c r="G87" t="s">
        <v>1186</v>
      </c>
      <c r="H87" t="s">
        <v>2537</v>
      </c>
      <c r="I87" s="101">
        <v>44853</v>
      </c>
      <c r="J87" t="s">
        <v>2523</v>
      </c>
      <c r="K87">
        <v>108000</v>
      </c>
      <c r="L87">
        <v>108000</v>
      </c>
      <c r="M87">
        <v>108000</v>
      </c>
      <c r="N87">
        <v>0</v>
      </c>
      <c r="O87">
        <v>108160</v>
      </c>
      <c r="P87">
        <v>0</v>
      </c>
      <c r="Q87">
        <v>0</v>
      </c>
      <c r="R87">
        <v>0</v>
      </c>
      <c r="S87">
        <v>0</v>
      </c>
      <c r="T87">
        <v>0</v>
      </c>
      <c r="U87">
        <v>108000</v>
      </c>
      <c r="V87">
        <v>108000</v>
      </c>
      <c r="W87">
        <v>1</v>
      </c>
      <c r="X87" t="s">
        <v>2523</v>
      </c>
      <c r="Y87" t="s">
        <v>2523</v>
      </c>
      <c r="Z87">
        <v>0</v>
      </c>
      <c r="AA87" t="s">
        <v>2523</v>
      </c>
    </row>
    <row r="88" spans="1:27">
      <c r="A88">
        <v>2510888</v>
      </c>
      <c r="B88">
        <v>2633544</v>
      </c>
      <c r="C88">
        <v>900014785</v>
      </c>
      <c r="D88" t="s">
        <v>2519</v>
      </c>
      <c r="E88" t="s">
        <v>2520</v>
      </c>
      <c r="F88" t="s">
        <v>500</v>
      </c>
      <c r="G88" t="s">
        <v>45</v>
      </c>
      <c r="H88" t="s">
        <v>2529</v>
      </c>
      <c r="I88" s="101">
        <v>44965</v>
      </c>
      <c r="J88" t="s">
        <v>2522</v>
      </c>
      <c r="K88">
        <v>184967</v>
      </c>
      <c r="L88">
        <v>184967</v>
      </c>
      <c r="M88">
        <v>0</v>
      </c>
      <c r="N88">
        <v>0</v>
      </c>
      <c r="O88" t="s">
        <v>2523</v>
      </c>
      <c r="P88">
        <v>0</v>
      </c>
      <c r="Q88">
        <v>0</v>
      </c>
      <c r="R88">
        <v>0</v>
      </c>
      <c r="S88">
        <v>184967</v>
      </c>
      <c r="T88">
        <v>0</v>
      </c>
      <c r="U88">
        <v>0</v>
      </c>
      <c r="V88">
        <v>0</v>
      </c>
      <c r="W88">
        <v>1</v>
      </c>
      <c r="X88" t="s">
        <v>2523</v>
      </c>
      <c r="Y88" t="s">
        <v>2523</v>
      </c>
      <c r="Z88">
        <v>0</v>
      </c>
      <c r="AA88" t="s">
        <v>2523</v>
      </c>
    </row>
    <row r="89" spans="1:27">
      <c r="A89">
        <v>2528067</v>
      </c>
      <c r="B89">
        <v>922932</v>
      </c>
      <c r="C89">
        <v>900014785</v>
      </c>
      <c r="D89" t="s">
        <v>2519</v>
      </c>
      <c r="E89" t="s">
        <v>2520</v>
      </c>
      <c r="F89" t="s">
        <v>721</v>
      </c>
      <c r="G89" t="s">
        <v>45</v>
      </c>
      <c r="H89" t="s">
        <v>2526</v>
      </c>
      <c r="I89" s="101">
        <v>45079</v>
      </c>
      <c r="J89" t="s">
        <v>2527</v>
      </c>
      <c r="K89">
        <v>157600</v>
      </c>
      <c r="L89">
        <v>157600</v>
      </c>
      <c r="M89">
        <v>0</v>
      </c>
      <c r="N89">
        <v>0</v>
      </c>
      <c r="O89" t="s">
        <v>2523</v>
      </c>
      <c r="P89">
        <v>0</v>
      </c>
      <c r="Q89">
        <v>0</v>
      </c>
      <c r="R89">
        <v>0</v>
      </c>
      <c r="S89">
        <v>157600</v>
      </c>
      <c r="T89">
        <v>0</v>
      </c>
      <c r="U89">
        <v>0</v>
      </c>
      <c r="V89">
        <v>0</v>
      </c>
      <c r="W89">
        <v>1</v>
      </c>
      <c r="X89" t="s">
        <v>2523</v>
      </c>
      <c r="Y89" t="s">
        <v>2523</v>
      </c>
      <c r="Z89">
        <v>0</v>
      </c>
      <c r="AA89" t="s">
        <v>2523</v>
      </c>
    </row>
    <row r="90" spans="1:27">
      <c r="A90">
        <v>2528936</v>
      </c>
      <c r="B90">
        <v>3982772</v>
      </c>
      <c r="C90">
        <v>900014785</v>
      </c>
      <c r="D90" t="s">
        <v>2519</v>
      </c>
      <c r="E90" t="s">
        <v>2520</v>
      </c>
      <c r="F90" t="s">
        <v>1271</v>
      </c>
      <c r="G90" t="s">
        <v>1186</v>
      </c>
      <c r="H90" t="s">
        <v>2540</v>
      </c>
      <c r="I90" s="101">
        <v>44733</v>
      </c>
      <c r="J90" t="s">
        <v>2523</v>
      </c>
      <c r="K90">
        <v>184967</v>
      </c>
      <c r="L90">
        <v>184967</v>
      </c>
      <c r="M90">
        <v>181267</v>
      </c>
      <c r="N90">
        <v>0</v>
      </c>
      <c r="O90" t="s">
        <v>2523</v>
      </c>
      <c r="P90">
        <v>0</v>
      </c>
      <c r="Q90">
        <v>0</v>
      </c>
      <c r="R90">
        <v>0</v>
      </c>
      <c r="S90">
        <v>0</v>
      </c>
      <c r="T90">
        <v>3700</v>
      </c>
      <c r="U90">
        <v>177567</v>
      </c>
      <c r="V90">
        <v>177567</v>
      </c>
      <c r="W90">
        <v>1</v>
      </c>
      <c r="X90" t="s">
        <v>2523</v>
      </c>
      <c r="Y90" t="s">
        <v>2523</v>
      </c>
      <c r="Z90">
        <v>0</v>
      </c>
      <c r="AA90" t="s">
        <v>2523</v>
      </c>
    </row>
    <row r="91" spans="1:27">
      <c r="A91">
        <v>2554872</v>
      </c>
      <c r="B91">
        <v>3242824</v>
      </c>
      <c r="C91">
        <v>900014785</v>
      </c>
      <c r="D91" t="s">
        <v>2519</v>
      </c>
      <c r="E91" t="s">
        <v>2520</v>
      </c>
      <c r="F91" t="s">
        <v>602</v>
      </c>
      <c r="G91" t="s">
        <v>45</v>
      </c>
      <c r="H91" t="s">
        <v>2538</v>
      </c>
      <c r="I91" s="101">
        <v>45084</v>
      </c>
      <c r="J91" t="s">
        <v>2527</v>
      </c>
      <c r="K91">
        <v>181800</v>
      </c>
      <c r="L91">
        <v>181800</v>
      </c>
      <c r="M91">
        <v>0</v>
      </c>
      <c r="N91">
        <v>0</v>
      </c>
      <c r="O91" t="s">
        <v>2523</v>
      </c>
      <c r="P91">
        <v>0</v>
      </c>
      <c r="Q91">
        <v>0</v>
      </c>
      <c r="R91">
        <v>0</v>
      </c>
      <c r="S91">
        <v>181800</v>
      </c>
      <c r="T91">
        <v>0</v>
      </c>
      <c r="U91">
        <v>0</v>
      </c>
      <c r="V91">
        <v>0</v>
      </c>
      <c r="W91">
        <v>1</v>
      </c>
      <c r="X91" t="s">
        <v>2523</v>
      </c>
      <c r="Y91" t="s">
        <v>2523</v>
      </c>
      <c r="Z91">
        <v>0</v>
      </c>
      <c r="AA91" t="s">
        <v>2523</v>
      </c>
    </row>
    <row r="92" spans="1:27">
      <c r="A92">
        <v>2556047</v>
      </c>
      <c r="B92">
        <v>988739</v>
      </c>
      <c r="C92">
        <v>900014785</v>
      </c>
      <c r="D92" t="s">
        <v>2519</v>
      </c>
      <c r="E92" t="s">
        <v>2520</v>
      </c>
      <c r="F92" t="s">
        <v>572</v>
      </c>
      <c r="G92" t="s">
        <v>45</v>
      </c>
      <c r="H92" t="s">
        <v>2524</v>
      </c>
      <c r="I92" s="101">
        <v>45079</v>
      </c>
      <c r="J92" t="s">
        <v>2525</v>
      </c>
      <c r="K92">
        <v>184967</v>
      </c>
      <c r="L92">
        <v>184967</v>
      </c>
      <c r="M92">
        <v>0</v>
      </c>
      <c r="N92">
        <v>0</v>
      </c>
      <c r="O92" t="s">
        <v>2523</v>
      </c>
      <c r="P92">
        <v>0</v>
      </c>
      <c r="Q92">
        <v>0</v>
      </c>
      <c r="R92">
        <v>0</v>
      </c>
      <c r="S92">
        <v>184967</v>
      </c>
      <c r="T92">
        <v>0</v>
      </c>
      <c r="U92">
        <v>0</v>
      </c>
      <c r="V92">
        <v>0</v>
      </c>
      <c r="W92">
        <v>1</v>
      </c>
      <c r="X92" t="s">
        <v>2523</v>
      </c>
      <c r="Y92" t="s">
        <v>2523</v>
      </c>
      <c r="Z92">
        <v>0</v>
      </c>
      <c r="AA92" t="s">
        <v>2523</v>
      </c>
    </row>
    <row r="93" spans="1:27">
      <c r="A93">
        <v>2565318</v>
      </c>
      <c r="B93">
        <v>3182700</v>
      </c>
      <c r="C93">
        <v>900014785</v>
      </c>
      <c r="D93" t="s">
        <v>2519</v>
      </c>
      <c r="E93" t="s">
        <v>2520</v>
      </c>
      <c r="F93" t="s">
        <v>922</v>
      </c>
      <c r="G93" t="s">
        <v>45</v>
      </c>
      <c r="H93" t="s">
        <v>2538</v>
      </c>
      <c r="I93" s="101">
        <v>45084</v>
      </c>
      <c r="J93" t="s">
        <v>2527</v>
      </c>
      <c r="K93">
        <v>108000</v>
      </c>
      <c r="L93">
        <v>108000</v>
      </c>
      <c r="M93">
        <v>0</v>
      </c>
      <c r="N93">
        <v>0</v>
      </c>
      <c r="O93" t="s">
        <v>2523</v>
      </c>
      <c r="P93">
        <v>0</v>
      </c>
      <c r="Q93">
        <v>0</v>
      </c>
      <c r="R93">
        <v>0</v>
      </c>
      <c r="S93">
        <v>108000</v>
      </c>
      <c r="T93">
        <v>0</v>
      </c>
      <c r="U93">
        <v>0</v>
      </c>
      <c r="V93">
        <v>0</v>
      </c>
      <c r="W93">
        <v>1</v>
      </c>
      <c r="X93" t="s">
        <v>2523</v>
      </c>
      <c r="Y93" t="s">
        <v>2523</v>
      </c>
      <c r="Z93">
        <v>0</v>
      </c>
      <c r="AA93" t="s">
        <v>2523</v>
      </c>
    </row>
    <row r="94" spans="1:27">
      <c r="A94">
        <v>2600634</v>
      </c>
      <c r="B94">
        <v>994489</v>
      </c>
      <c r="C94">
        <v>900014785</v>
      </c>
      <c r="D94" t="s">
        <v>2519</v>
      </c>
      <c r="E94" t="s">
        <v>2520</v>
      </c>
      <c r="F94" t="s">
        <v>608</v>
      </c>
      <c r="G94" t="s">
        <v>45</v>
      </c>
      <c r="H94" t="s">
        <v>2526</v>
      </c>
      <c r="I94" s="101">
        <v>45079</v>
      </c>
      <c r="J94" t="s">
        <v>2525</v>
      </c>
      <c r="K94">
        <v>181800</v>
      </c>
      <c r="L94">
        <v>181800</v>
      </c>
      <c r="M94">
        <v>0</v>
      </c>
      <c r="N94">
        <v>0</v>
      </c>
      <c r="O94" t="s">
        <v>2523</v>
      </c>
      <c r="P94">
        <v>0</v>
      </c>
      <c r="Q94">
        <v>0</v>
      </c>
      <c r="R94">
        <v>0</v>
      </c>
      <c r="S94">
        <v>181800</v>
      </c>
      <c r="T94">
        <v>0</v>
      </c>
      <c r="U94">
        <v>0</v>
      </c>
      <c r="V94">
        <v>0</v>
      </c>
      <c r="W94">
        <v>1</v>
      </c>
      <c r="X94" t="s">
        <v>2523</v>
      </c>
      <c r="Y94" t="s">
        <v>2523</v>
      </c>
      <c r="Z94">
        <v>0</v>
      </c>
      <c r="AA94" t="s">
        <v>2523</v>
      </c>
    </row>
    <row r="95" spans="1:27">
      <c r="A95">
        <v>2649879</v>
      </c>
      <c r="B95">
        <v>2056038</v>
      </c>
      <c r="C95">
        <v>900014785</v>
      </c>
      <c r="D95" t="s">
        <v>2519</v>
      </c>
      <c r="E95" t="s">
        <v>2520</v>
      </c>
      <c r="F95" t="s">
        <v>1251</v>
      </c>
      <c r="G95" t="s">
        <v>1186</v>
      </c>
      <c r="H95" t="s">
        <v>2542</v>
      </c>
      <c r="I95" s="101">
        <v>44714</v>
      </c>
      <c r="J95" t="s">
        <v>2523</v>
      </c>
      <c r="K95">
        <v>184967</v>
      </c>
      <c r="L95">
        <v>184967</v>
      </c>
      <c r="M95">
        <v>184967</v>
      </c>
      <c r="N95">
        <v>0</v>
      </c>
      <c r="O95" t="s">
        <v>2523</v>
      </c>
      <c r="P95">
        <v>0</v>
      </c>
      <c r="Q95">
        <v>0</v>
      </c>
      <c r="R95">
        <v>0</v>
      </c>
      <c r="S95">
        <v>0</v>
      </c>
      <c r="T95">
        <v>0</v>
      </c>
      <c r="U95">
        <v>184967</v>
      </c>
      <c r="V95">
        <v>184967</v>
      </c>
      <c r="W95">
        <v>1</v>
      </c>
      <c r="X95" t="s">
        <v>2523</v>
      </c>
      <c r="Y95" t="s">
        <v>2523</v>
      </c>
      <c r="Z95">
        <v>0</v>
      </c>
      <c r="AA95" t="s">
        <v>2523</v>
      </c>
    </row>
    <row r="96" spans="1:27">
      <c r="A96">
        <v>2696734</v>
      </c>
      <c r="B96">
        <v>3108336</v>
      </c>
      <c r="C96">
        <v>900014785</v>
      </c>
      <c r="D96" t="s">
        <v>2519</v>
      </c>
      <c r="E96" t="s">
        <v>2520</v>
      </c>
      <c r="F96" t="s">
        <v>1227</v>
      </c>
      <c r="G96" t="s">
        <v>1186</v>
      </c>
      <c r="H96" t="s">
        <v>2545</v>
      </c>
      <c r="I96" s="101">
        <v>44853</v>
      </c>
      <c r="J96" t="s">
        <v>2523</v>
      </c>
      <c r="K96">
        <v>184967</v>
      </c>
      <c r="L96">
        <v>184967</v>
      </c>
      <c r="M96">
        <v>184967</v>
      </c>
      <c r="N96">
        <v>0</v>
      </c>
      <c r="O96" t="s">
        <v>2523</v>
      </c>
      <c r="P96">
        <v>0</v>
      </c>
      <c r="Q96">
        <v>0</v>
      </c>
      <c r="R96">
        <v>0</v>
      </c>
      <c r="S96">
        <v>0</v>
      </c>
      <c r="T96">
        <v>0</v>
      </c>
      <c r="U96">
        <v>184967</v>
      </c>
      <c r="V96">
        <v>184967</v>
      </c>
      <c r="W96">
        <v>1</v>
      </c>
      <c r="X96" t="s">
        <v>2523</v>
      </c>
      <c r="Y96" t="s">
        <v>2523</v>
      </c>
      <c r="Z96">
        <v>0</v>
      </c>
      <c r="AA96" t="s">
        <v>2523</v>
      </c>
    </row>
    <row r="97" spans="1:27">
      <c r="A97">
        <v>2720402</v>
      </c>
      <c r="B97">
        <v>3242823</v>
      </c>
      <c r="C97">
        <v>900014785</v>
      </c>
      <c r="D97" t="s">
        <v>2519</v>
      </c>
      <c r="E97" t="s">
        <v>2520</v>
      </c>
      <c r="F97" t="s">
        <v>600</v>
      </c>
      <c r="G97" t="s">
        <v>45</v>
      </c>
      <c r="H97" t="s">
        <v>2538</v>
      </c>
      <c r="I97" s="101">
        <v>45084</v>
      </c>
      <c r="J97" t="s">
        <v>2527</v>
      </c>
      <c r="K97">
        <v>181800</v>
      </c>
      <c r="L97">
        <v>181800</v>
      </c>
      <c r="M97">
        <v>0</v>
      </c>
      <c r="N97">
        <v>0</v>
      </c>
      <c r="O97" t="s">
        <v>2523</v>
      </c>
      <c r="P97">
        <v>0</v>
      </c>
      <c r="Q97">
        <v>0</v>
      </c>
      <c r="R97">
        <v>0</v>
      </c>
      <c r="S97">
        <v>181800</v>
      </c>
      <c r="T97">
        <v>0</v>
      </c>
      <c r="U97">
        <v>0</v>
      </c>
      <c r="V97">
        <v>0</v>
      </c>
      <c r="W97">
        <v>1</v>
      </c>
      <c r="X97" t="s">
        <v>2523</v>
      </c>
      <c r="Y97" t="s">
        <v>2523</v>
      </c>
      <c r="Z97">
        <v>0</v>
      </c>
      <c r="AA97" t="s">
        <v>2523</v>
      </c>
    </row>
    <row r="98" spans="1:27">
      <c r="A98">
        <v>2765014</v>
      </c>
      <c r="B98">
        <v>3084328</v>
      </c>
      <c r="C98">
        <v>900014785</v>
      </c>
      <c r="D98" t="s">
        <v>2519</v>
      </c>
      <c r="E98" t="s">
        <v>2520</v>
      </c>
      <c r="F98" t="s">
        <v>717</v>
      </c>
      <c r="G98" t="s">
        <v>45</v>
      </c>
      <c r="H98" t="s">
        <v>2538</v>
      </c>
      <c r="I98" s="101">
        <v>45084</v>
      </c>
      <c r="J98" t="s">
        <v>2527</v>
      </c>
      <c r="K98">
        <v>157600</v>
      </c>
      <c r="L98">
        <v>157600</v>
      </c>
      <c r="M98">
        <v>0</v>
      </c>
      <c r="N98">
        <v>0</v>
      </c>
      <c r="O98" t="s">
        <v>2523</v>
      </c>
      <c r="P98">
        <v>0</v>
      </c>
      <c r="Q98">
        <v>0</v>
      </c>
      <c r="R98">
        <v>0</v>
      </c>
      <c r="S98">
        <v>157600</v>
      </c>
      <c r="T98">
        <v>0</v>
      </c>
      <c r="U98">
        <v>0</v>
      </c>
      <c r="V98">
        <v>0</v>
      </c>
      <c r="W98">
        <v>1</v>
      </c>
      <c r="X98" t="s">
        <v>2523</v>
      </c>
      <c r="Y98" t="s">
        <v>2523</v>
      </c>
      <c r="Z98">
        <v>0</v>
      </c>
      <c r="AA98" t="s">
        <v>2523</v>
      </c>
    </row>
    <row r="99" spans="1:27">
      <c r="A99">
        <v>2791966</v>
      </c>
      <c r="B99">
        <v>3084248</v>
      </c>
      <c r="C99">
        <v>900014785</v>
      </c>
      <c r="D99" t="s">
        <v>2519</v>
      </c>
      <c r="E99" t="s">
        <v>2520</v>
      </c>
      <c r="F99" t="s">
        <v>513</v>
      </c>
      <c r="G99" t="s">
        <v>45</v>
      </c>
      <c r="H99" t="s">
        <v>2532</v>
      </c>
      <c r="I99" s="101">
        <v>45084</v>
      </c>
      <c r="J99" t="s">
        <v>2527</v>
      </c>
      <c r="K99">
        <v>184967</v>
      </c>
      <c r="L99">
        <v>184967</v>
      </c>
      <c r="M99">
        <v>0</v>
      </c>
      <c r="N99">
        <v>0</v>
      </c>
      <c r="O99" t="s">
        <v>2523</v>
      </c>
      <c r="P99">
        <v>0</v>
      </c>
      <c r="Q99">
        <v>0</v>
      </c>
      <c r="R99">
        <v>0</v>
      </c>
      <c r="S99">
        <v>184967</v>
      </c>
      <c r="T99">
        <v>0</v>
      </c>
      <c r="U99">
        <v>0</v>
      </c>
      <c r="V99">
        <v>0</v>
      </c>
      <c r="W99">
        <v>1</v>
      </c>
      <c r="X99" t="s">
        <v>2523</v>
      </c>
      <c r="Y99" t="s">
        <v>2523</v>
      </c>
      <c r="Z99">
        <v>0</v>
      </c>
      <c r="AA99" t="s">
        <v>2523</v>
      </c>
    </row>
    <row r="100" spans="1:27">
      <c r="A100">
        <v>2792034</v>
      </c>
      <c r="B100">
        <v>3094287</v>
      </c>
      <c r="C100">
        <v>900014785</v>
      </c>
      <c r="D100" t="s">
        <v>2519</v>
      </c>
      <c r="E100" t="s">
        <v>2520</v>
      </c>
      <c r="F100" t="s">
        <v>864</v>
      </c>
      <c r="G100" t="s">
        <v>45</v>
      </c>
      <c r="H100" t="s">
        <v>2538</v>
      </c>
      <c r="I100" s="101">
        <v>45084</v>
      </c>
      <c r="J100" t="s">
        <v>2527</v>
      </c>
      <c r="K100">
        <v>123000</v>
      </c>
      <c r="L100">
        <v>123000</v>
      </c>
      <c r="M100">
        <v>0</v>
      </c>
      <c r="N100">
        <v>0</v>
      </c>
      <c r="O100" t="s">
        <v>2523</v>
      </c>
      <c r="P100">
        <v>0</v>
      </c>
      <c r="Q100">
        <v>0</v>
      </c>
      <c r="R100">
        <v>0</v>
      </c>
      <c r="S100">
        <v>123000</v>
      </c>
      <c r="T100">
        <v>0</v>
      </c>
      <c r="U100">
        <v>0</v>
      </c>
      <c r="V100">
        <v>0</v>
      </c>
      <c r="W100">
        <v>1</v>
      </c>
      <c r="X100" t="s">
        <v>2523</v>
      </c>
      <c r="Y100" t="s">
        <v>2523</v>
      </c>
      <c r="Z100">
        <v>0</v>
      </c>
      <c r="AA100" t="s">
        <v>2523</v>
      </c>
    </row>
    <row r="101" spans="1:27">
      <c r="A101">
        <v>2794508</v>
      </c>
      <c r="B101">
        <v>2459437</v>
      </c>
      <c r="C101">
        <v>900014785</v>
      </c>
      <c r="D101" t="s">
        <v>2519</v>
      </c>
      <c r="E101" t="s">
        <v>2520</v>
      </c>
      <c r="F101" t="s">
        <v>1285</v>
      </c>
      <c r="G101" t="s">
        <v>1186</v>
      </c>
      <c r="H101" t="s">
        <v>2545</v>
      </c>
      <c r="I101" s="101">
        <v>44839</v>
      </c>
      <c r="J101" t="s">
        <v>2523</v>
      </c>
      <c r="K101">
        <v>184967</v>
      </c>
      <c r="L101">
        <v>184967</v>
      </c>
      <c r="M101">
        <v>181267</v>
      </c>
      <c r="N101">
        <v>0</v>
      </c>
      <c r="O101" t="s">
        <v>2523</v>
      </c>
      <c r="P101">
        <v>0</v>
      </c>
      <c r="Q101">
        <v>0</v>
      </c>
      <c r="R101">
        <v>0</v>
      </c>
      <c r="S101">
        <v>0</v>
      </c>
      <c r="T101">
        <v>3700</v>
      </c>
      <c r="U101">
        <v>177567</v>
      </c>
      <c r="V101">
        <v>177567</v>
      </c>
      <c r="W101">
        <v>1</v>
      </c>
      <c r="X101" t="s">
        <v>2523</v>
      </c>
      <c r="Y101" t="s">
        <v>2523</v>
      </c>
      <c r="Z101">
        <v>0</v>
      </c>
      <c r="AA101" t="s">
        <v>2523</v>
      </c>
    </row>
    <row r="102" spans="1:27">
      <c r="A102">
        <v>2796098</v>
      </c>
      <c r="B102">
        <v>1234267</v>
      </c>
      <c r="C102">
        <v>900014785</v>
      </c>
      <c r="D102" t="s">
        <v>2519</v>
      </c>
      <c r="E102" t="s">
        <v>2520</v>
      </c>
      <c r="F102" t="s">
        <v>1219</v>
      </c>
      <c r="G102" t="s">
        <v>1186</v>
      </c>
      <c r="H102" t="s">
        <v>2533</v>
      </c>
      <c r="I102" s="101">
        <v>44658</v>
      </c>
      <c r="J102" t="s">
        <v>2523</v>
      </c>
      <c r="K102">
        <v>11800</v>
      </c>
      <c r="L102">
        <v>11800</v>
      </c>
      <c r="M102">
        <v>11800</v>
      </c>
      <c r="N102">
        <v>0</v>
      </c>
      <c r="O102" t="s">
        <v>2523</v>
      </c>
      <c r="P102">
        <v>0</v>
      </c>
      <c r="Q102">
        <v>0</v>
      </c>
      <c r="R102">
        <v>0</v>
      </c>
      <c r="S102">
        <v>0</v>
      </c>
      <c r="T102">
        <v>0</v>
      </c>
      <c r="U102">
        <v>11800</v>
      </c>
      <c r="V102">
        <v>11800</v>
      </c>
      <c r="W102">
        <v>1</v>
      </c>
      <c r="X102" t="s">
        <v>2523</v>
      </c>
      <c r="Y102" t="s">
        <v>2523</v>
      </c>
      <c r="Z102">
        <v>0</v>
      </c>
      <c r="AA102" t="s">
        <v>2523</v>
      </c>
    </row>
    <row r="103" spans="1:27">
      <c r="A103">
        <v>2811625</v>
      </c>
      <c r="B103">
        <v>3094454</v>
      </c>
      <c r="C103">
        <v>900014785</v>
      </c>
      <c r="D103" t="s">
        <v>2519</v>
      </c>
      <c r="E103" t="s">
        <v>2520</v>
      </c>
      <c r="F103" t="s">
        <v>715</v>
      </c>
      <c r="G103" t="s">
        <v>45</v>
      </c>
      <c r="H103" t="s">
        <v>2538</v>
      </c>
      <c r="I103" s="101">
        <v>45084</v>
      </c>
      <c r="J103" t="s">
        <v>2527</v>
      </c>
      <c r="K103">
        <v>157600</v>
      </c>
      <c r="L103">
        <v>157600</v>
      </c>
      <c r="M103">
        <v>0</v>
      </c>
      <c r="N103">
        <v>0</v>
      </c>
      <c r="O103" t="s">
        <v>2523</v>
      </c>
      <c r="P103">
        <v>0</v>
      </c>
      <c r="Q103">
        <v>0</v>
      </c>
      <c r="R103">
        <v>0</v>
      </c>
      <c r="S103">
        <v>157600</v>
      </c>
      <c r="T103">
        <v>0</v>
      </c>
      <c r="U103">
        <v>0</v>
      </c>
      <c r="V103">
        <v>0</v>
      </c>
      <c r="W103">
        <v>1</v>
      </c>
      <c r="X103" t="s">
        <v>2523</v>
      </c>
      <c r="Y103" t="s">
        <v>2523</v>
      </c>
      <c r="Z103">
        <v>0</v>
      </c>
      <c r="AA103" t="s">
        <v>2523</v>
      </c>
    </row>
    <row r="104" spans="1:27">
      <c r="A104">
        <v>2827502</v>
      </c>
      <c r="B104">
        <v>1961993</v>
      </c>
      <c r="C104">
        <v>900014785</v>
      </c>
      <c r="D104" t="s">
        <v>2519</v>
      </c>
      <c r="E104" t="s">
        <v>2520</v>
      </c>
      <c r="F104" t="s">
        <v>1257</v>
      </c>
      <c r="G104" t="s">
        <v>1186</v>
      </c>
      <c r="H104" t="s">
        <v>2542</v>
      </c>
      <c r="I104" s="101">
        <v>44714</v>
      </c>
      <c r="J104" t="s">
        <v>2523</v>
      </c>
      <c r="K104">
        <v>184967</v>
      </c>
      <c r="L104">
        <v>184967</v>
      </c>
      <c r="M104">
        <v>181267</v>
      </c>
      <c r="N104">
        <v>0</v>
      </c>
      <c r="O104" t="s">
        <v>2523</v>
      </c>
      <c r="P104">
        <v>0</v>
      </c>
      <c r="Q104">
        <v>0</v>
      </c>
      <c r="R104">
        <v>0</v>
      </c>
      <c r="S104">
        <v>0</v>
      </c>
      <c r="T104">
        <v>3700</v>
      </c>
      <c r="U104">
        <v>177567</v>
      </c>
      <c r="V104">
        <v>177567</v>
      </c>
      <c r="W104">
        <v>1</v>
      </c>
      <c r="X104" t="s">
        <v>2523</v>
      </c>
      <c r="Y104" t="s">
        <v>2523</v>
      </c>
      <c r="Z104">
        <v>0</v>
      </c>
      <c r="AA104" t="s">
        <v>2523</v>
      </c>
    </row>
    <row r="105" spans="1:27">
      <c r="A105">
        <v>2827669</v>
      </c>
      <c r="B105">
        <v>4017561</v>
      </c>
      <c r="C105">
        <v>900014785</v>
      </c>
      <c r="D105" t="s">
        <v>2519</v>
      </c>
      <c r="E105" t="s">
        <v>2520</v>
      </c>
      <c r="F105" t="s">
        <v>1265</v>
      </c>
      <c r="G105" t="s">
        <v>1186</v>
      </c>
      <c r="H105" t="s">
        <v>2540</v>
      </c>
      <c r="I105" s="101">
        <v>44733</v>
      </c>
      <c r="J105" t="s">
        <v>2523</v>
      </c>
      <c r="K105">
        <v>181800</v>
      </c>
      <c r="L105">
        <v>181800</v>
      </c>
      <c r="M105">
        <v>181800</v>
      </c>
      <c r="N105">
        <v>0</v>
      </c>
      <c r="O105" t="s">
        <v>2523</v>
      </c>
      <c r="P105">
        <v>0</v>
      </c>
      <c r="Q105">
        <v>0</v>
      </c>
      <c r="R105">
        <v>0</v>
      </c>
      <c r="S105">
        <v>0</v>
      </c>
      <c r="T105">
        <v>0</v>
      </c>
      <c r="U105">
        <v>181800</v>
      </c>
      <c r="V105">
        <v>181800</v>
      </c>
      <c r="W105">
        <v>1</v>
      </c>
      <c r="X105" t="s">
        <v>2523</v>
      </c>
      <c r="Y105" t="s">
        <v>2523</v>
      </c>
      <c r="Z105">
        <v>0</v>
      </c>
      <c r="AA105" t="s">
        <v>2523</v>
      </c>
    </row>
    <row r="106" spans="1:27">
      <c r="A106">
        <v>2836700</v>
      </c>
      <c r="B106">
        <v>3182699</v>
      </c>
      <c r="C106">
        <v>900014785</v>
      </c>
      <c r="D106" t="s">
        <v>2519</v>
      </c>
      <c r="E106" t="s">
        <v>2520</v>
      </c>
      <c r="F106" t="s">
        <v>939</v>
      </c>
      <c r="G106" t="s">
        <v>45</v>
      </c>
      <c r="H106" t="s">
        <v>2538</v>
      </c>
      <c r="I106" s="101">
        <v>45084</v>
      </c>
      <c r="J106" t="s">
        <v>2527</v>
      </c>
      <c r="K106">
        <v>92000</v>
      </c>
      <c r="L106">
        <v>92000</v>
      </c>
      <c r="M106">
        <v>0</v>
      </c>
      <c r="N106">
        <v>0</v>
      </c>
      <c r="O106" t="s">
        <v>2523</v>
      </c>
      <c r="P106">
        <v>0</v>
      </c>
      <c r="Q106">
        <v>0</v>
      </c>
      <c r="R106">
        <v>0</v>
      </c>
      <c r="S106">
        <v>92000</v>
      </c>
      <c r="T106">
        <v>0</v>
      </c>
      <c r="U106">
        <v>0</v>
      </c>
      <c r="V106">
        <v>0</v>
      </c>
      <c r="W106">
        <v>1</v>
      </c>
      <c r="X106" t="s">
        <v>2523</v>
      </c>
      <c r="Y106" t="s">
        <v>2523</v>
      </c>
      <c r="Z106">
        <v>0</v>
      </c>
      <c r="AA106" t="s">
        <v>2523</v>
      </c>
    </row>
    <row r="107" spans="1:27">
      <c r="A107">
        <v>2862542</v>
      </c>
      <c r="B107">
        <v>4017837</v>
      </c>
      <c r="C107">
        <v>900014785</v>
      </c>
      <c r="D107" t="s">
        <v>2519</v>
      </c>
      <c r="E107" t="s">
        <v>2520</v>
      </c>
      <c r="F107" t="s">
        <v>1269</v>
      </c>
      <c r="G107" t="s">
        <v>1186</v>
      </c>
      <c r="H107" t="s">
        <v>2540</v>
      </c>
      <c r="I107" s="101">
        <v>44733</v>
      </c>
      <c r="J107" t="s">
        <v>2523</v>
      </c>
      <c r="K107">
        <v>184967</v>
      </c>
      <c r="L107">
        <v>184967</v>
      </c>
      <c r="M107">
        <v>184967</v>
      </c>
      <c r="N107">
        <v>0</v>
      </c>
      <c r="O107" t="s">
        <v>2523</v>
      </c>
      <c r="P107">
        <v>0</v>
      </c>
      <c r="Q107">
        <v>0</v>
      </c>
      <c r="R107">
        <v>0</v>
      </c>
      <c r="S107">
        <v>0</v>
      </c>
      <c r="T107">
        <v>0</v>
      </c>
      <c r="U107">
        <v>184967</v>
      </c>
      <c r="V107">
        <v>184967</v>
      </c>
      <c r="W107">
        <v>1</v>
      </c>
      <c r="X107" t="s">
        <v>2523</v>
      </c>
      <c r="Y107" t="s">
        <v>2523</v>
      </c>
      <c r="Z107">
        <v>0</v>
      </c>
      <c r="AA107" t="s">
        <v>2523</v>
      </c>
    </row>
    <row r="108" spans="1:27">
      <c r="A108">
        <v>2898040</v>
      </c>
      <c r="B108">
        <v>526119</v>
      </c>
      <c r="C108">
        <v>900014785</v>
      </c>
      <c r="D108" t="s">
        <v>2519</v>
      </c>
      <c r="E108" t="s">
        <v>2520</v>
      </c>
      <c r="F108" t="s">
        <v>1118</v>
      </c>
      <c r="G108" t="s">
        <v>45</v>
      </c>
      <c r="H108" t="s">
        <v>2524</v>
      </c>
      <c r="I108" s="101">
        <v>45079</v>
      </c>
      <c r="J108" t="s">
        <v>2525</v>
      </c>
      <c r="K108">
        <v>35300</v>
      </c>
      <c r="L108">
        <v>35300</v>
      </c>
      <c r="M108">
        <v>0</v>
      </c>
      <c r="N108">
        <v>0</v>
      </c>
      <c r="O108" t="s">
        <v>2523</v>
      </c>
      <c r="P108">
        <v>0</v>
      </c>
      <c r="Q108">
        <v>0</v>
      </c>
      <c r="R108">
        <v>0</v>
      </c>
      <c r="S108">
        <v>35300</v>
      </c>
      <c r="T108">
        <v>0</v>
      </c>
      <c r="U108">
        <v>0</v>
      </c>
      <c r="V108">
        <v>0</v>
      </c>
      <c r="W108">
        <v>1</v>
      </c>
      <c r="X108" t="s">
        <v>2523</v>
      </c>
      <c r="Y108" t="s">
        <v>2523</v>
      </c>
      <c r="Z108">
        <v>0</v>
      </c>
      <c r="AA108" t="s">
        <v>2523</v>
      </c>
    </row>
    <row r="109" spans="1:27">
      <c r="A109">
        <v>2943707</v>
      </c>
      <c r="B109">
        <v>89387</v>
      </c>
      <c r="C109">
        <v>900014785</v>
      </c>
      <c r="D109" t="s">
        <v>2519</v>
      </c>
      <c r="E109" t="s">
        <v>2520</v>
      </c>
      <c r="F109" t="s">
        <v>1239</v>
      </c>
      <c r="G109" t="s">
        <v>1186</v>
      </c>
      <c r="H109" t="s">
        <v>2539</v>
      </c>
      <c r="I109" s="101">
        <v>44683</v>
      </c>
      <c r="J109" t="s">
        <v>2523</v>
      </c>
      <c r="K109">
        <v>184967</v>
      </c>
      <c r="L109">
        <v>184967</v>
      </c>
      <c r="M109">
        <v>184967</v>
      </c>
      <c r="N109">
        <v>0</v>
      </c>
      <c r="O109" t="s">
        <v>2523</v>
      </c>
      <c r="P109">
        <v>0</v>
      </c>
      <c r="Q109">
        <v>0</v>
      </c>
      <c r="R109">
        <v>0</v>
      </c>
      <c r="S109">
        <v>0</v>
      </c>
      <c r="T109">
        <v>0</v>
      </c>
      <c r="U109">
        <v>184967</v>
      </c>
      <c r="V109">
        <v>184967</v>
      </c>
      <c r="W109">
        <v>1</v>
      </c>
      <c r="X109" t="s">
        <v>2523</v>
      </c>
      <c r="Y109" t="s">
        <v>2523</v>
      </c>
      <c r="Z109">
        <v>0</v>
      </c>
      <c r="AA109" t="s">
        <v>2523</v>
      </c>
    </row>
    <row r="110" spans="1:27">
      <c r="A110">
        <v>2960277</v>
      </c>
      <c r="B110">
        <v>2903234</v>
      </c>
      <c r="C110">
        <v>900014785</v>
      </c>
      <c r="D110" t="s">
        <v>2519</v>
      </c>
      <c r="E110" t="s">
        <v>2520</v>
      </c>
      <c r="F110" t="s">
        <v>580</v>
      </c>
      <c r="G110" t="s">
        <v>45</v>
      </c>
      <c r="H110" t="s">
        <v>2548</v>
      </c>
      <c r="I110" s="101">
        <v>44867</v>
      </c>
      <c r="J110" t="s">
        <v>2549</v>
      </c>
      <c r="K110">
        <v>181800</v>
      </c>
      <c r="L110">
        <v>181800</v>
      </c>
      <c r="M110">
        <v>0</v>
      </c>
      <c r="N110">
        <v>0</v>
      </c>
      <c r="O110" t="s">
        <v>2523</v>
      </c>
      <c r="P110">
        <v>0</v>
      </c>
      <c r="Q110">
        <v>0</v>
      </c>
      <c r="R110">
        <v>0</v>
      </c>
      <c r="S110">
        <v>181800</v>
      </c>
      <c r="T110">
        <v>0</v>
      </c>
      <c r="U110">
        <v>0</v>
      </c>
      <c r="V110">
        <v>0</v>
      </c>
      <c r="W110">
        <v>1</v>
      </c>
      <c r="X110" t="s">
        <v>2523</v>
      </c>
      <c r="Y110" t="s">
        <v>2523</v>
      </c>
      <c r="Z110">
        <v>0</v>
      </c>
      <c r="AA110" t="s">
        <v>2523</v>
      </c>
    </row>
    <row r="111" spans="1:27">
      <c r="A111">
        <v>2976361</v>
      </c>
      <c r="B111">
        <v>771354</v>
      </c>
      <c r="C111">
        <v>900014785</v>
      </c>
      <c r="D111" t="s">
        <v>2519</v>
      </c>
      <c r="E111" t="s">
        <v>2520</v>
      </c>
      <c r="F111" t="s">
        <v>706</v>
      </c>
      <c r="G111" t="s">
        <v>45</v>
      </c>
      <c r="H111" t="s">
        <v>2521</v>
      </c>
      <c r="I111" s="101">
        <v>44965</v>
      </c>
      <c r="J111" t="s">
        <v>2522</v>
      </c>
      <c r="K111">
        <v>157600</v>
      </c>
      <c r="L111">
        <v>157600</v>
      </c>
      <c r="M111">
        <v>0</v>
      </c>
      <c r="N111">
        <v>0</v>
      </c>
      <c r="O111" t="s">
        <v>2523</v>
      </c>
      <c r="P111">
        <v>0</v>
      </c>
      <c r="Q111">
        <v>0</v>
      </c>
      <c r="R111">
        <v>0</v>
      </c>
      <c r="S111">
        <v>157600</v>
      </c>
      <c r="T111">
        <v>0</v>
      </c>
      <c r="U111">
        <v>0</v>
      </c>
      <c r="V111">
        <v>0</v>
      </c>
      <c r="W111">
        <v>1</v>
      </c>
      <c r="X111" t="s">
        <v>2523</v>
      </c>
      <c r="Y111" t="s">
        <v>2523</v>
      </c>
      <c r="Z111">
        <v>0</v>
      </c>
      <c r="AA111" t="s">
        <v>2523</v>
      </c>
    </row>
    <row r="112" spans="1:27">
      <c r="A112">
        <v>3007613</v>
      </c>
      <c r="B112">
        <v>291434</v>
      </c>
      <c r="C112">
        <v>900014785</v>
      </c>
      <c r="D112" t="s">
        <v>2519</v>
      </c>
      <c r="E112" t="s">
        <v>2520</v>
      </c>
      <c r="F112" t="s">
        <v>434</v>
      </c>
      <c r="G112" t="s">
        <v>45</v>
      </c>
      <c r="H112" t="s">
        <v>2546</v>
      </c>
      <c r="I112" s="101">
        <v>44593</v>
      </c>
      <c r="J112" t="s">
        <v>2550</v>
      </c>
      <c r="K112">
        <v>184967</v>
      </c>
      <c r="L112">
        <v>184967</v>
      </c>
      <c r="M112">
        <v>0</v>
      </c>
      <c r="N112">
        <v>0</v>
      </c>
      <c r="O112" t="s">
        <v>2523</v>
      </c>
      <c r="P112">
        <v>0</v>
      </c>
      <c r="Q112">
        <v>0</v>
      </c>
      <c r="R112">
        <v>0</v>
      </c>
      <c r="S112">
        <v>184967</v>
      </c>
      <c r="T112">
        <v>0</v>
      </c>
      <c r="U112">
        <v>0</v>
      </c>
      <c r="V112">
        <v>0</v>
      </c>
      <c r="W112">
        <v>1</v>
      </c>
      <c r="X112" t="s">
        <v>2523</v>
      </c>
      <c r="Y112" t="s">
        <v>2523</v>
      </c>
      <c r="Z112">
        <v>0</v>
      </c>
      <c r="AA112" t="s">
        <v>2523</v>
      </c>
    </row>
    <row r="113" spans="1:27">
      <c r="A113">
        <v>3153334</v>
      </c>
      <c r="B113">
        <v>920547</v>
      </c>
      <c r="C113">
        <v>900014785</v>
      </c>
      <c r="D113" t="s">
        <v>2519</v>
      </c>
      <c r="E113" t="s">
        <v>2520</v>
      </c>
      <c r="F113" t="s">
        <v>724</v>
      </c>
      <c r="G113" t="s">
        <v>45</v>
      </c>
      <c r="H113" t="s">
        <v>2526</v>
      </c>
      <c r="I113" s="101">
        <v>45079</v>
      </c>
      <c r="J113" t="s">
        <v>2527</v>
      </c>
      <c r="K113">
        <v>157600</v>
      </c>
      <c r="L113">
        <v>157600</v>
      </c>
      <c r="M113">
        <v>0</v>
      </c>
      <c r="N113">
        <v>0</v>
      </c>
      <c r="O113" t="s">
        <v>2523</v>
      </c>
      <c r="P113">
        <v>0</v>
      </c>
      <c r="Q113">
        <v>0</v>
      </c>
      <c r="R113">
        <v>0</v>
      </c>
      <c r="S113">
        <v>157600</v>
      </c>
      <c r="T113">
        <v>0</v>
      </c>
      <c r="U113">
        <v>0</v>
      </c>
      <c r="V113">
        <v>0</v>
      </c>
      <c r="W113">
        <v>1</v>
      </c>
      <c r="X113" t="s">
        <v>2523</v>
      </c>
      <c r="Y113" t="s">
        <v>2523</v>
      </c>
      <c r="Z113">
        <v>0</v>
      </c>
      <c r="AA113" t="s">
        <v>2523</v>
      </c>
    </row>
    <row r="114" spans="1:27">
      <c r="A114">
        <v>3220689</v>
      </c>
      <c r="B114">
        <v>3219014</v>
      </c>
      <c r="C114">
        <v>900014785</v>
      </c>
      <c r="D114" t="s">
        <v>2519</v>
      </c>
      <c r="E114" t="s">
        <v>2520</v>
      </c>
      <c r="F114" t="s">
        <v>685</v>
      </c>
      <c r="G114" t="s">
        <v>45</v>
      </c>
      <c r="H114" t="s">
        <v>2538</v>
      </c>
      <c r="I114" s="101">
        <v>45084</v>
      </c>
      <c r="J114" t="s">
        <v>2527</v>
      </c>
      <c r="K114">
        <v>161500</v>
      </c>
      <c r="L114">
        <v>161500</v>
      </c>
      <c r="M114">
        <v>0</v>
      </c>
      <c r="N114">
        <v>0</v>
      </c>
      <c r="O114" t="s">
        <v>2523</v>
      </c>
      <c r="P114">
        <v>0</v>
      </c>
      <c r="Q114">
        <v>0</v>
      </c>
      <c r="R114">
        <v>0</v>
      </c>
      <c r="S114">
        <v>161500</v>
      </c>
      <c r="T114">
        <v>0</v>
      </c>
      <c r="U114">
        <v>0</v>
      </c>
      <c r="V114">
        <v>0</v>
      </c>
      <c r="W114">
        <v>1</v>
      </c>
      <c r="X114" t="s">
        <v>2523</v>
      </c>
      <c r="Y114" t="s">
        <v>2523</v>
      </c>
      <c r="Z114">
        <v>0</v>
      </c>
      <c r="AA114" t="s">
        <v>2523</v>
      </c>
    </row>
    <row r="115" spans="1:27">
      <c r="A115">
        <v>3225232</v>
      </c>
      <c r="B115">
        <v>3182993</v>
      </c>
      <c r="C115">
        <v>900014785</v>
      </c>
      <c r="D115" t="s">
        <v>2519</v>
      </c>
      <c r="E115" t="s">
        <v>2520</v>
      </c>
      <c r="F115" t="s">
        <v>504</v>
      </c>
      <c r="G115" t="s">
        <v>45</v>
      </c>
      <c r="H115" t="s">
        <v>2541</v>
      </c>
      <c r="I115" s="101">
        <v>45084</v>
      </c>
      <c r="J115" t="s">
        <v>2527</v>
      </c>
      <c r="K115">
        <v>184967</v>
      </c>
      <c r="L115">
        <v>184967</v>
      </c>
      <c r="M115">
        <v>0</v>
      </c>
      <c r="N115">
        <v>0</v>
      </c>
      <c r="O115" t="s">
        <v>2523</v>
      </c>
      <c r="P115">
        <v>0</v>
      </c>
      <c r="Q115">
        <v>0</v>
      </c>
      <c r="R115">
        <v>0</v>
      </c>
      <c r="S115">
        <v>184967</v>
      </c>
      <c r="T115">
        <v>0</v>
      </c>
      <c r="U115">
        <v>0</v>
      </c>
      <c r="V115">
        <v>0</v>
      </c>
      <c r="W115">
        <v>1</v>
      </c>
      <c r="X115" t="s">
        <v>2523</v>
      </c>
      <c r="Y115" t="s">
        <v>2523</v>
      </c>
      <c r="Z115">
        <v>0</v>
      </c>
      <c r="AA115" t="s">
        <v>2523</v>
      </c>
    </row>
    <row r="116" spans="1:27">
      <c r="A116">
        <v>3335948</v>
      </c>
      <c r="B116">
        <v>89153</v>
      </c>
      <c r="C116">
        <v>900014785</v>
      </c>
      <c r="D116" t="s">
        <v>2519</v>
      </c>
      <c r="E116" t="s">
        <v>2520</v>
      </c>
      <c r="F116" t="s">
        <v>1241</v>
      </c>
      <c r="G116" t="s">
        <v>1186</v>
      </c>
      <c r="H116" t="s">
        <v>2539</v>
      </c>
      <c r="I116" s="101">
        <v>44683</v>
      </c>
      <c r="J116" t="s">
        <v>2523</v>
      </c>
      <c r="K116">
        <v>181800</v>
      </c>
      <c r="L116">
        <v>181800</v>
      </c>
      <c r="M116">
        <v>181800</v>
      </c>
      <c r="N116">
        <v>0</v>
      </c>
      <c r="O116" t="s">
        <v>2523</v>
      </c>
      <c r="P116">
        <v>0</v>
      </c>
      <c r="Q116">
        <v>0</v>
      </c>
      <c r="R116">
        <v>0</v>
      </c>
      <c r="S116">
        <v>0</v>
      </c>
      <c r="T116">
        <v>0</v>
      </c>
      <c r="U116">
        <v>181800</v>
      </c>
      <c r="V116">
        <v>181800</v>
      </c>
      <c r="W116">
        <v>1</v>
      </c>
      <c r="X116" t="s">
        <v>2523</v>
      </c>
      <c r="Y116" t="s">
        <v>2523</v>
      </c>
      <c r="Z116">
        <v>0</v>
      </c>
      <c r="AA116" t="s">
        <v>2523</v>
      </c>
    </row>
    <row r="117" spans="1:27">
      <c r="A117">
        <v>3338014</v>
      </c>
      <c r="B117">
        <v>3084322</v>
      </c>
      <c r="C117">
        <v>900014785</v>
      </c>
      <c r="D117" t="s">
        <v>2519</v>
      </c>
      <c r="E117" t="s">
        <v>2520</v>
      </c>
      <c r="F117" t="s">
        <v>605</v>
      </c>
      <c r="G117" t="s">
        <v>45</v>
      </c>
      <c r="H117" t="s">
        <v>2528</v>
      </c>
      <c r="I117" s="101">
        <v>45084</v>
      </c>
      <c r="J117" t="s">
        <v>2527</v>
      </c>
      <c r="K117">
        <v>181800</v>
      </c>
      <c r="L117">
        <v>181800</v>
      </c>
      <c r="M117">
        <v>0</v>
      </c>
      <c r="N117">
        <v>0</v>
      </c>
      <c r="O117" t="s">
        <v>2523</v>
      </c>
      <c r="P117">
        <v>0</v>
      </c>
      <c r="Q117">
        <v>0</v>
      </c>
      <c r="R117">
        <v>0</v>
      </c>
      <c r="S117">
        <v>181800</v>
      </c>
      <c r="T117">
        <v>0</v>
      </c>
      <c r="U117">
        <v>0</v>
      </c>
      <c r="V117">
        <v>0</v>
      </c>
      <c r="W117">
        <v>1</v>
      </c>
      <c r="X117" t="s">
        <v>2523</v>
      </c>
      <c r="Y117" t="s">
        <v>2523</v>
      </c>
      <c r="Z117">
        <v>0</v>
      </c>
      <c r="AA117" t="s">
        <v>2523</v>
      </c>
    </row>
    <row r="118" spans="1:27">
      <c r="A118">
        <v>3343317</v>
      </c>
      <c r="B118">
        <v>994806</v>
      </c>
      <c r="C118">
        <v>900014785</v>
      </c>
      <c r="D118" t="s">
        <v>2519</v>
      </c>
      <c r="E118" t="s">
        <v>2520</v>
      </c>
      <c r="F118" t="s">
        <v>1109</v>
      </c>
      <c r="G118" t="s">
        <v>45</v>
      </c>
      <c r="H118" t="s">
        <v>2526</v>
      </c>
      <c r="I118" s="101">
        <v>45079</v>
      </c>
      <c r="J118" t="s">
        <v>2527</v>
      </c>
      <c r="K118">
        <v>35300</v>
      </c>
      <c r="L118">
        <v>35300</v>
      </c>
      <c r="M118">
        <v>0</v>
      </c>
      <c r="N118">
        <v>0</v>
      </c>
      <c r="O118" t="s">
        <v>2523</v>
      </c>
      <c r="P118">
        <v>0</v>
      </c>
      <c r="Q118">
        <v>0</v>
      </c>
      <c r="R118">
        <v>0</v>
      </c>
      <c r="S118">
        <v>35300</v>
      </c>
      <c r="T118">
        <v>0</v>
      </c>
      <c r="U118">
        <v>0</v>
      </c>
      <c r="V118">
        <v>0</v>
      </c>
      <c r="W118">
        <v>1</v>
      </c>
      <c r="X118" t="s">
        <v>2523</v>
      </c>
      <c r="Y118" t="s">
        <v>2523</v>
      </c>
      <c r="Z118">
        <v>0</v>
      </c>
      <c r="AA118" t="s">
        <v>2523</v>
      </c>
    </row>
    <row r="119" spans="1:27">
      <c r="A119">
        <v>3371596</v>
      </c>
      <c r="B119">
        <v>1259176</v>
      </c>
      <c r="C119">
        <v>900014785</v>
      </c>
      <c r="D119" t="s">
        <v>2519</v>
      </c>
      <c r="E119" t="s">
        <v>2520</v>
      </c>
      <c r="F119" t="s">
        <v>1215</v>
      </c>
      <c r="G119" t="s">
        <v>1186</v>
      </c>
      <c r="H119" t="s">
        <v>2533</v>
      </c>
      <c r="I119" s="101">
        <v>44658</v>
      </c>
      <c r="J119" t="s">
        <v>2523</v>
      </c>
      <c r="K119">
        <v>184967</v>
      </c>
      <c r="L119">
        <v>184967</v>
      </c>
      <c r="M119">
        <v>184967</v>
      </c>
      <c r="N119">
        <v>0</v>
      </c>
      <c r="O119" t="s">
        <v>2523</v>
      </c>
      <c r="P119">
        <v>0</v>
      </c>
      <c r="Q119">
        <v>0</v>
      </c>
      <c r="R119">
        <v>0</v>
      </c>
      <c r="S119">
        <v>0</v>
      </c>
      <c r="T119">
        <v>0</v>
      </c>
      <c r="U119">
        <v>184967</v>
      </c>
      <c r="V119">
        <v>184967</v>
      </c>
      <c r="W119">
        <v>1</v>
      </c>
      <c r="X119" t="s">
        <v>2523</v>
      </c>
      <c r="Y119" t="s">
        <v>2523</v>
      </c>
      <c r="Z119">
        <v>0</v>
      </c>
      <c r="AA119" t="s">
        <v>2523</v>
      </c>
    </row>
    <row r="120" spans="1:27">
      <c r="A120">
        <v>3375907</v>
      </c>
      <c r="B120">
        <v>599464</v>
      </c>
      <c r="C120">
        <v>900014785</v>
      </c>
      <c r="D120" t="s">
        <v>2519</v>
      </c>
      <c r="E120" t="s">
        <v>2520</v>
      </c>
      <c r="F120" t="s">
        <v>490</v>
      </c>
      <c r="G120" t="s">
        <v>45</v>
      </c>
      <c r="H120" t="s">
        <v>2544</v>
      </c>
      <c r="I120" s="101">
        <v>44965</v>
      </c>
      <c r="J120" t="s">
        <v>2522</v>
      </c>
      <c r="K120">
        <v>184967</v>
      </c>
      <c r="L120">
        <v>184967</v>
      </c>
      <c r="M120">
        <v>0</v>
      </c>
      <c r="N120">
        <v>0</v>
      </c>
      <c r="O120" t="s">
        <v>2523</v>
      </c>
      <c r="P120">
        <v>0</v>
      </c>
      <c r="Q120">
        <v>0</v>
      </c>
      <c r="R120">
        <v>0</v>
      </c>
      <c r="S120">
        <v>184967</v>
      </c>
      <c r="T120">
        <v>0</v>
      </c>
      <c r="U120">
        <v>0</v>
      </c>
      <c r="V120">
        <v>0</v>
      </c>
      <c r="W120">
        <v>1</v>
      </c>
      <c r="X120" t="s">
        <v>2523</v>
      </c>
      <c r="Y120" t="s">
        <v>2523</v>
      </c>
      <c r="Z120">
        <v>0</v>
      </c>
      <c r="AA120" t="s">
        <v>2523</v>
      </c>
    </row>
    <row r="121" spans="1:27">
      <c r="A121">
        <v>3379779</v>
      </c>
      <c r="B121">
        <v>3182522</v>
      </c>
      <c r="C121">
        <v>900014785</v>
      </c>
      <c r="D121" t="s">
        <v>2519</v>
      </c>
      <c r="E121" t="s">
        <v>2520</v>
      </c>
      <c r="F121" t="s">
        <v>515</v>
      </c>
      <c r="G121" t="s">
        <v>45</v>
      </c>
      <c r="H121" t="s">
        <v>2532</v>
      </c>
      <c r="I121" s="101">
        <v>45084</v>
      </c>
      <c r="J121" t="s">
        <v>2527</v>
      </c>
      <c r="K121">
        <v>184967</v>
      </c>
      <c r="L121">
        <v>184967</v>
      </c>
      <c r="M121">
        <v>0</v>
      </c>
      <c r="N121">
        <v>0</v>
      </c>
      <c r="O121" t="s">
        <v>2523</v>
      </c>
      <c r="P121">
        <v>0</v>
      </c>
      <c r="Q121">
        <v>0</v>
      </c>
      <c r="R121">
        <v>0</v>
      </c>
      <c r="S121">
        <v>184967</v>
      </c>
      <c r="T121">
        <v>0</v>
      </c>
      <c r="U121">
        <v>0</v>
      </c>
      <c r="V121">
        <v>0</v>
      </c>
      <c r="W121">
        <v>1</v>
      </c>
      <c r="X121" t="s">
        <v>2523</v>
      </c>
      <c r="Y121" t="s">
        <v>2523</v>
      </c>
      <c r="Z121">
        <v>0</v>
      </c>
      <c r="AA121" t="s">
        <v>2523</v>
      </c>
    </row>
    <row r="122" spans="1:27">
      <c r="A122">
        <v>3431620</v>
      </c>
      <c r="B122">
        <v>525959</v>
      </c>
      <c r="C122">
        <v>900014785</v>
      </c>
      <c r="D122" t="s">
        <v>2519</v>
      </c>
      <c r="E122" t="s">
        <v>2520</v>
      </c>
      <c r="F122" t="s">
        <v>555</v>
      </c>
      <c r="G122" t="s">
        <v>45</v>
      </c>
      <c r="H122" t="s">
        <v>2524</v>
      </c>
      <c r="I122" s="101">
        <v>45079</v>
      </c>
      <c r="J122" t="s">
        <v>2527</v>
      </c>
      <c r="K122">
        <v>184967</v>
      </c>
      <c r="L122">
        <v>184967</v>
      </c>
      <c r="M122">
        <v>0</v>
      </c>
      <c r="N122">
        <v>0</v>
      </c>
      <c r="O122" t="s">
        <v>2523</v>
      </c>
      <c r="P122">
        <v>0</v>
      </c>
      <c r="Q122">
        <v>0</v>
      </c>
      <c r="R122">
        <v>0</v>
      </c>
      <c r="S122">
        <v>184967</v>
      </c>
      <c r="T122">
        <v>0</v>
      </c>
      <c r="U122">
        <v>0</v>
      </c>
      <c r="V122">
        <v>0</v>
      </c>
      <c r="W122">
        <v>1</v>
      </c>
      <c r="X122" t="s">
        <v>2523</v>
      </c>
      <c r="Y122" t="s">
        <v>2523</v>
      </c>
      <c r="Z122">
        <v>0</v>
      </c>
      <c r="AA122" t="s">
        <v>2523</v>
      </c>
    </row>
    <row r="123" spans="1:27">
      <c r="A123">
        <v>3447609</v>
      </c>
      <c r="B123">
        <v>3182523</v>
      </c>
      <c r="C123">
        <v>900014785</v>
      </c>
      <c r="D123" t="s">
        <v>2519</v>
      </c>
      <c r="E123" t="s">
        <v>2520</v>
      </c>
      <c r="F123" t="s">
        <v>941</v>
      </c>
      <c r="G123" t="s">
        <v>45</v>
      </c>
      <c r="H123" t="s">
        <v>2538</v>
      </c>
      <c r="I123" s="101">
        <v>45084</v>
      </c>
      <c r="J123" t="s">
        <v>2527</v>
      </c>
      <c r="K123">
        <v>92000</v>
      </c>
      <c r="L123">
        <v>92000</v>
      </c>
      <c r="M123">
        <v>0</v>
      </c>
      <c r="N123">
        <v>0</v>
      </c>
      <c r="O123" t="s">
        <v>2523</v>
      </c>
      <c r="P123">
        <v>0</v>
      </c>
      <c r="Q123">
        <v>0</v>
      </c>
      <c r="R123">
        <v>0</v>
      </c>
      <c r="S123">
        <v>92000</v>
      </c>
      <c r="T123">
        <v>0</v>
      </c>
      <c r="U123">
        <v>0</v>
      </c>
      <c r="V123">
        <v>0</v>
      </c>
      <c r="W123">
        <v>1</v>
      </c>
      <c r="X123" t="s">
        <v>2523</v>
      </c>
      <c r="Y123" t="s">
        <v>2523</v>
      </c>
      <c r="Z123">
        <v>0</v>
      </c>
      <c r="AA123" t="s">
        <v>2523</v>
      </c>
    </row>
    <row r="124" spans="1:27">
      <c r="A124">
        <v>3510723</v>
      </c>
      <c r="B124">
        <v>1313006</v>
      </c>
      <c r="C124">
        <v>900014785</v>
      </c>
      <c r="D124" t="s">
        <v>2519</v>
      </c>
      <c r="E124" t="s">
        <v>2520</v>
      </c>
      <c r="F124" t="s">
        <v>578</v>
      </c>
      <c r="G124" t="s">
        <v>45</v>
      </c>
      <c r="H124" t="s">
        <v>2551</v>
      </c>
      <c r="I124" s="101">
        <v>44658</v>
      </c>
      <c r="J124" t="s">
        <v>2534</v>
      </c>
      <c r="K124">
        <v>181800</v>
      </c>
      <c r="L124">
        <v>181800</v>
      </c>
      <c r="M124">
        <v>0</v>
      </c>
      <c r="N124">
        <v>0</v>
      </c>
      <c r="O124" t="s">
        <v>2523</v>
      </c>
      <c r="P124">
        <v>0</v>
      </c>
      <c r="Q124">
        <v>0</v>
      </c>
      <c r="R124">
        <v>0</v>
      </c>
      <c r="S124">
        <v>181800</v>
      </c>
      <c r="T124">
        <v>0</v>
      </c>
      <c r="U124">
        <v>0</v>
      </c>
      <c r="V124">
        <v>0</v>
      </c>
      <c r="W124">
        <v>1</v>
      </c>
      <c r="X124" t="s">
        <v>2523</v>
      </c>
      <c r="Y124" t="s">
        <v>2523</v>
      </c>
      <c r="Z124">
        <v>0</v>
      </c>
      <c r="AA124" t="s">
        <v>2523</v>
      </c>
    </row>
    <row r="125" spans="1:27">
      <c r="A125">
        <v>3550032</v>
      </c>
      <c r="B125">
        <v>587226</v>
      </c>
      <c r="C125">
        <v>900014785</v>
      </c>
      <c r="D125" t="s">
        <v>2519</v>
      </c>
      <c r="E125" t="s">
        <v>2520</v>
      </c>
      <c r="F125" t="s">
        <v>861</v>
      </c>
      <c r="G125" t="s">
        <v>45</v>
      </c>
      <c r="H125" t="s">
        <v>2521</v>
      </c>
      <c r="I125" s="101">
        <v>44965</v>
      </c>
      <c r="J125" t="s">
        <v>2522</v>
      </c>
      <c r="K125">
        <v>123000</v>
      </c>
      <c r="L125">
        <v>123000</v>
      </c>
      <c r="M125">
        <v>0</v>
      </c>
      <c r="N125">
        <v>0</v>
      </c>
      <c r="O125" t="s">
        <v>2523</v>
      </c>
      <c r="P125">
        <v>0</v>
      </c>
      <c r="Q125">
        <v>0</v>
      </c>
      <c r="R125">
        <v>0</v>
      </c>
      <c r="S125">
        <v>123000</v>
      </c>
      <c r="T125">
        <v>0</v>
      </c>
      <c r="U125">
        <v>0</v>
      </c>
      <c r="V125">
        <v>0</v>
      </c>
      <c r="W125">
        <v>1</v>
      </c>
      <c r="X125" t="s">
        <v>2523</v>
      </c>
      <c r="Y125" t="s">
        <v>2523</v>
      </c>
      <c r="Z125">
        <v>0</v>
      </c>
      <c r="AA125" t="s">
        <v>2523</v>
      </c>
    </row>
    <row r="126" spans="1:27">
      <c r="A126">
        <v>3558075</v>
      </c>
      <c r="B126">
        <v>346503</v>
      </c>
      <c r="C126">
        <v>900014785</v>
      </c>
      <c r="D126" t="s">
        <v>2519</v>
      </c>
      <c r="E126" t="s">
        <v>2520</v>
      </c>
      <c r="F126" t="s">
        <v>1235</v>
      </c>
      <c r="G126" t="s">
        <v>1186</v>
      </c>
      <c r="H126" t="s">
        <v>2546</v>
      </c>
      <c r="I126" s="101">
        <v>44593</v>
      </c>
      <c r="J126" t="s">
        <v>2523</v>
      </c>
      <c r="K126">
        <v>181800</v>
      </c>
      <c r="L126">
        <v>181800</v>
      </c>
      <c r="M126">
        <v>181800</v>
      </c>
      <c r="N126">
        <v>0</v>
      </c>
      <c r="O126" t="s">
        <v>2523</v>
      </c>
      <c r="P126">
        <v>0</v>
      </c>
      <c r="Q126">
        <v>0</v>
      </c>
      <c r="R126">
        <v>0</v>
      </c>
      <c r="S126">
        <v>0</v>
      </c>
      <c r="T126">
        <v>0</v>
      </c>
      <c r="U126">
        <v>181800</v>
      </c>
      <c r="V126">
        <v>181800</v>
      </c>
      <c r="W126">
        <v>1</v>
      </c>
      <c r="X126" t="s">
        <v>2523</v>
      </c>
      <c r="Y126" t="s">
        <v>2523</v>
      </c>
      <c r="Z126">
        <v>0</v>
      </c>
      <c r="AA126" t="s">
        <v>2523</v>
      </c>
    </row>
    <row r="127" spans="1:27">
      <c r="A127">
        <v>3559394</v>
      </c>
      <c r="B127">
        <v>599826</v>
      </c>
      <c r="C127">
        <v>900014785</v>
      </c>
      <c r="D127" t="s">
        <v>2519</v>
      </c>
      <c r="E127" t="s">
        <v>2520</v>
      </c>
      <c r="F127" t="s">
        <v>492</v>
      </c>
      <c r="G127" t="s">
        <v>45</v>
      </c>
      <c r="H127" t="s">
        <v>2544</v>
      </c>
      <c r="I127" s="101">
        <v>44965</v>
      </c>
      <c r="J127" t="s">
        <v>2522</v>
      </c>
      <c r="K127">
        <v>184967</v>
      </c>
      <c r="L127">
        <v>184967</v>
      </c>
      <c r="M127">
        <v>0</v>
      </c>
      <c r="N127">
        <v>0</v>
      </c>
      <c r="O127" t="s">
        <v>2523</v>
      </c>
      <c r="P127">
        <v>0</v>
      </c>
      <c r="Q127">
        <v>0</v>
      </c>
      <c r="R127">
        <v>0</v>
      </c>
      <c r="S127">
        <v>184967</v>
      </c>
      <c r="T127">
        <v>0</v>
      </c>
      <c r="U127">
        <v>0</v>
      </c>
      <c r="V127">
        <v>0</v>
      </c>
      <c r="W127">
        <v>1</v>
      </c>
      <c r="X127" t="s">
        <v>2523</v>
      </c>
      <c r="Y127" t="s">
        <v>2523</v>
      </c>
      <c r="Z127">
        <v>0</v>
      </c>
      <c r="AA127" t="s">
        <v>2523</v>
      </c>
    </row>
    <row r="128" spans="1:27">
      <c r="A128">
        <v>3596456</v>
      </c>
      <c r="B128">
        <v>1228705</v>
      </c>
      <c r="C128">
        <v>900014785</v>
      </c>
      <c r="D128" t="s">
        <v>2519</v>
      </c>
      <c r="E128" t="s">
        <v>2520</v>
      </c>
      <c r="F128" t="s">
        <v>1211</v>
      </c>
      <c r="G128" t="s">
        <v>1186</v>
      </c>
      <c r="H128" t="s">
        <v>2533</v>
      </c>
      <c r="I128" s="101">
        <v>44658</v>
      </c>
      <c r="J128" t="s">
        <v>2523</v>
      </c>
      <c r="K128">
        <v>184967</v>
      </c>
      <c r="L128">
        <v>184967</v>
      </c>
      <c r="M128">
        <v>184967</v>
      </c>
      <c r="N128">
        <v>0</v>
      </c>
      <c r="O128" t="s">
        <v>2523</v>
      </c>
      <c r="P128">
        <v>0</v>
      </c>
      <c r="Q128">
        <v>0</v>
      </c>
      <c r="R128">
        <v>0</v>
      </c>
      <c r="S128">
        <v>0</v>
      </c>
      <c r="T128">
        <v>0</v>
      </c>
      <c r="U128">
        <v>184967</v>
      </c>
      <c r="V128">
        <v>184967</v>
      </c>
      <c r="W128">
        <v>1</v>
      </c>
      <c r="X128" t="s">
        <v>2523</v>
      </c>
      <c r="Y128" t="s">
        <v>2523</v>
      </c>
      <c r="Z128">
        <v>0</v>
      </c>
      <c r="AA128" t="s">
        <v>2523</v>
      </c>
    </row>
    <row r="129" spans="1:27">
      <c r="A129">
        <v>3600048</v>
      </c>
      <c r="B129">
        <v>1267096</v>
      </c>
      <c r="C129">
        <v>900014785</v>
      </c>
      <c r="D129" t="s">
        <v>2519</v>
      </c>
      <c r="E129" t="s">
        <v>2520</v>
      </c>
      <c r="F129" t="s">
        <v>1249</v>
      </c>
      <c r="G129" t="s">
        <v>1186</v>
      </c>
      <c r="H129" t="s">
        <v>2539</v>
      </c>
      <c r="I129" s="101">
        <v>44683</v>
      </c>
      <c r="J129" t="s">
        <v>2523</v>
      </c>
      <c r="K129">
        <v>181800</v>
      </c>
      <c r="L129">
        <v>181800</v>
      </c>
      <c r="M129">
        <v>181800</v>
      </c>
      <c r="N129">
        <v>0</v>
      </c>
      <c r="O129" t="s">
        <v>2523</v>
      </c>
      <c r="P129">
        <v>0</v>
      </c>
      <c r="Q129">
        <v>0</v>
      </c>
      <c r="R129">
        <v>0</v>
      </c>
      <c r="S129">
        <v>0</v>
      </c>
      <c r="T129">
        <v>0</v>
      </c>
      <c r="U129">
        <v>181800</v>
      </c>
      <c r="V129">
        <v>181800</v>
      </c>
      <c r="W129">
        <v>1</v>
      </c>
      <c r="X129" t="s">
        <v>2523</v>
      </c>
      <c r="Y129" t="s">
        <v>2523</v>
      </c>
      <c r="Z129">
        <v>0</v>
      </c>
      <c r="AA129" t="s">
        <v>2523</v>
      </c>
    </row>
    <row r="130" spans="1:27">
      <c r="A130">
        <v>3611087</v>
      </c>
      <c r="B130">
        <v>2761282</v>
      </c>
      <c r="C130">
        <v>900014785</v>
      </c>
      <c r="D130" t="s">
        <v>2519</v>
      </c>
      <c r="E130" t="s">
        <v>2520</v>
      </c>
      <c r="F130" t="s">
        <v>1261</v>
      </c>
      <c r="G130" t="s">
        <v>1186</v>
      </c>
      <c r="H130" t="s">
        <v>2540</v>
      </c>
      <c r="I130" s="101">
        <v>44733</v>
      </c>
      <c r="J130" t="s">
        <v>2523</v>
      </c>
      <c r="K130">
        <v>184967</v>
      </c>
      <c r="L130">
        <v>184967</v>
      </c>
      <c r="M130">
        <v>181267</v>
      </c>
      <c r="N130">
        <v>0</v>
      </c>
      <c r="O130" t="s">
        <v>2523</v>
      </c>
      <c r="P130">
        <v>0</v>
      </c>
      <c r="Q130">
        <v>0</v>
      </c>
      <c r="R130">
        <v>0</v>
      </c>
      <c r="S130">
        <v>0</v>
      </c>
      <c r="T130">
        <v>3700</v>
      </c>
      <c r="U130">
        <v>177567</v>
      </c>
      <c r="V130">
        <v>177567</v>
      </c>
      <c r="W130">
        <v>1</v>
      </c>
      <c r="X130" t="s">
        <v>2523</v>
      </c>
      <c r="Y130" t="s">
        <v>2523</v>
      </c>
      <c r="Z130">
        <v>0</v>
      </c>
      <c r="AA130" t="s">
        <v>2523</v>
      </c>
    </row>
    <row r="131" spans="1:27">
      <c r="A131">
        <v>3632465</v>
      </c>
      <c r="B131">
        <v>512996</v>
      </c>
      <c r="C131">
        <v>900014785</v>
      </c>
      <c r="D131" t="s">
        <v>2519</v>
      </c>
      <c r="E131" t="s">
        <v>2520</v>
      </c>
      <c r="F131" t="s">
        <v>557</v>
      </c>
      <c r="G131" t="s">
        <v>45</v>
      </c>
      <c r="H131" t="s">
        <v>2524</v>
      </c>
      <c r="I131" s="101">
        <v>45079</v>
      </c>
      <c r="J131" t="s">
        <v>2525</v>
      </c>
      <c r="K131">
        <v>184967</v>
      </c>
      <c r="L131">
        <v>184967</v>
      </c>
      <c r="M131">
        <v>0</v>
      </c>
      <c r="N131">
        <v>0</v>
      </c>
      <c r="O131" t="s">
        <v>2523</v>
      </c>
      <c r="P131">
        <v>0</v>
      </c>
      <c r="Q131">
        <v>0</v>
      </c>
      <c r="R131">
        <v>0</v>
      </c>
      <c r="S131">
        <v>184967</v>
      </c>
      <c r="T131">
        <v>0</v>
      </c>
      <c r="U131">
        <v>0</v>
      </c>
      <c r="V131">
        <v>0</v>
      </c>
      <c r="W131">
        <v>1</v>
      </c>
      <c r="X131" t="s">
        <v>2523</v>
      </c>
      <c r="Y131" t="s">
        <v>2523</v>
      </c>
      <c r="Z131">
        <v>0</v>
      </c>
      <c r="AA131" t="s">
        <v>2523</v>
      </c>
    </row>
    <row r="132" spans="1:27">
      <c r="A132">
        <v>3660507</v>
      </c>
      <c r="B132">
        <v>1002821</v>
      </c>
      <c r="C132">
        <v>900014785</v>
      </c>
      <c r="D132" t="s">
        <v>2519</v>
      </c>
      <c r="E132" t="s">
        <v>2520</v>
      </c>
      <c r="F132" t="s">
        <v>869</v>
      </c>
      <c r="G132" t="s">
        <v>45</v>
      </c>
      <c r="H132" t="s">
        <v>2526</v>
      </c>
      <c r="I132" s="101">
        <v>45079</v>
      </c>
      <c r="J132" t="s">
        <v>2525</v>
      </c>
      <c r="K132">
        <v>123000</v>
      </c>
      <c r="L132">
        <v>123000</v>
      </c>
      <c r="M132">
        <v>0</v>
      </c>
      <c r="N132">
        <v>0</v>
      </c>
      <c r="O132" t="s">
        <v>2523</v>
      </c>
      <c r="P132">
        <v>0</v>
      </c>
      <c r="Q132">
        <v>0</v>
      </c>
      <c r="R132">
        <v>0</v>
      </c>
      <c r="S132">
        <v>123000</v>
      </c>
      <c r="T132">
        <v>0</v>
      </c>
      <c r="U132">
        <v>0</v>
      </c>
      <c r="V132">
        <v>0</v>
      </c>
      <c r="W132">
        <v>1</v>
      </c>
      <c r="X132" t="s">
        <v>2523</v>
      </c>
      <c r="Y132" t="s">
        <v>2523</v>
      </c>
      <c r="Z132">
        <v>0</v>
      </c>
      <c r="AA132" t="s">
        <v>2523</v>
      </c>
    </row>
    <row r="133" spans="1:27">
      <c r="A133">
        <v>3662774</v>
      </c>
      <c r="B133">
        <v>988595</v>
      </c>
      <c r="C133">
        <v>900014785</v>
      </c>
      <c r="D133" t="s">
        <v>2519</v>
      </c>
      <c r="E133" t="s">
        <v>2520</v>
      </c>
      <c r="F133" t="s">
        <v>537</v>
      </c>
      <c r="G133" t="s">
        <v>45</v>
      </c>
      <c r="H133" t="s">
        <v>2526</v>
      </c>
      <c r="I133" s="101">
        <v>45079</v>
      </c>
      <c r="J133" t="s">
        <v>2527</v>
      </c>
      <c r="K133">
        <v>184967</v>
      </c>
      <c r="L133">
        <v>184967</v>
      </c>
      <c r="M133">
        <v>0</v>
      </c>
      <c r="N133">
        <v>0</v>
      </c>
      <c r="O133" t="s">
        <v>2523</v>
      </c>
      <c r="P133">
        <v>0</v>
      </c>
      <c r="Q133">
        <v>0</v>
      </c>
      <c r="R133">
        <v>0</v>
      </c>
      <c r="S133">
        <v>184967</v>
      </c>
      <c r="T133">
        <v>0</v>
      </c>
      <c r="U133">
        <v>0</v>
      </c>
      <c r="V133">
        <v>0</v>
      </c>
      <c r="W133">
        <v>1</v>
      </c>
      <c r="X133" t="s">
        <v>2523</v>
      </c>
      <c r="Y133" t="s">
        <v>2523</v>
      </c>
      <c r="Z133">
        <v>0</v>
      </c>
      <c r="AA133" t="s">
        <v>2523</v>
      </c>
    </row>
    <row r="134" spans="1:27">
      <c r="A134">
        <v>3665740</v>
      </c>
      <c r="B134">
        <v>635445</v>
      </c>
      <c r="C134">
        <v>900014785</v>
      </c>
      <c r="D134" t="s">
        <v>2519</v>
      </c>
      <c r="E134" t="s">
        <v>2520</v>
      </c>
      <c r="F134" t="s">
        <v>488</v>
      </c>
      <c r="G134" t="s">
        <v>45</v>
      </c>
      <c r="H134" t="s">
        <v>2544</v>
      </c>
      <c r="I134" s="101">
        <v>44965</v>
      </c>
      <c r="J134" t="s">
        <v>2522</v>
      </c>
      <c r="K134">
        <v>184967</v>
      </c>
      <c r="L134">
        <v>184967</v>
      </c>
      <c r="M134">
        <v>0</v>
      </c>
      <c r="N134">
        <v>0</v>
      </c>
      <c r="O134" t="s">
        <v>2523</v>
      </c>
      <c r="P134">
        <v>0</v>
      </c>
      <c r="Q134">
        <v>0</v>
      </c>
      <c r="R134">
        <v>0</v>
      </c>
      <c r="S134">
        <v>184967</v>
      </c>
      <c r="T134">
        <v>0</v>
      </c>
      <c r="U134">
        <v>0</v>
      </c>
      <c r="V134">
        <v>0</v>
      </c>
      <c r="W134">
        <v>1</v>
      </c>
      <c r="X134" t="s">
        <v>2523</v>
      </c>
      <c r="Y134" t="s">
        <v>2523</v>
      </c>
      <c r="Z134">
        <v>0</v>
      </c>
      <c r="AA134" t="s">
        <v>2523</v>
      </c>
    </row>
    <row r="135" spans="1:27">
      <c r="A135">
        <v>3718415</v>
      </c>
      <c r="B135">
        <v>599698</v>
      </c>
      <c r="C135">
        <v>900014785</v>
      </c>
      <c r="D135" t="s">
        <v>2519</v>
      </c>
      <c r="E135" t="s">
        <v>2520</v>
      </c>
      <c r="F135" t="s">
        <v>936</v>
      </c>
      <c r="G135" t="s">
        <v>45</v>
      </c>
      <c r="H135" t="s">
        <v>2521</v>
      </c>
      <c r="I135" s="101">
        <v>44965</v>
      </c>
      <c r="J135" t="s">
        <v>2522</v>
      </c>
      <c r="K135">
        <v>92000</v>
      </c>
      <c r="L135">
        <v>92000</v>
      </c>
      <c r="M135">
        <v>0</v>
      </c>
      <c r="N135">
        <v>0</v>
      </c>
      <c r="O135" t="s">
        <v>2523</v>
      </c>
      <c r="P135">
        <v>0</v>
      </c>
      <c r="Q135">
        <v>0</v>
      </c>
      <c r="R135">
        <v>0</v>
      </c>
      <c r="S135">
        <v>92000</v>
      </c>
      <c r="T135">
        <v>0</v>
      </c>
      <c r="U135">
        <v>0</v>
      </c>
      <c r="V135">
        <v>0</v>
      </c>
      <c r="W135">
        <v>1</v>
      </c>
      <c r="X135" t="s">
        <v>2523</v>
      </c>
      <c r="Y135" t="s">
        <v>2523</v>
      </c>
      <c r="Z135">
        <v>0</v>
      </c>
      <c r="AA135" t="s">
        <v>2523</v>
      </c>
    </row>
    <row r="136" spans="1:27">
      <c r="A136">
        <v>3750731</v>
      </c>
      <c r="B136">
        <v>268547</v>
      </c>
      <c r="C136">
        <v>900014785</v>
      </c>
      <c r="D136" t="s">
        <v>2519</v>
      </c>
      <c r="E136" t="s">
        <v>2520</v>
      </c>
      <c r="F136" t="s">
        <v>356</v>
      </c>
      <c r="G136" t="s">
        <v>45</v>
      </c>
      <c r="H136" t="s">
        <v>2546</v>
      </c>
      <c r="I136" s="101">
        <v>44593</v>
      </c>
      <c r="J136" t="s">
        <v>2552</v>
      </c>
      <c r="K136">
        <v>195700</v>
      </c>
      <c r="L136">
        <v>195700</v>
      </c>
      <c r="M136">
        <v>0</v>
      </c>
      <c r="N136">
        <v>0</v>
      </c>
      <c r="O136" t="s">
        <v>2523</v>
      </c>
      <c r="P136">
        <v>0</v>
      </c>
      <c r="Q136">
        <v>0</v>
      </c>
      <c r="R136">
        <v>0</v>
      </c>
      <c r="S136">
        <v>195700</v>
      </c>
      <c r="T136">
        <v>0</v>
      </c>
      <c r="U136">
        <v>0</v>
      </c>
      <c r="V136">
        <v>0</v>
      </c>
      <c r="W136">
        <v>1</v>
      </c>
      <c r="X136" t="s">
        <v>2523</v>
      </c>
      <c r="Y136" t="s">
        <v>2523</v>
      </c>
      <c r="Z136">
        <v>0</v>
      </c>
      <c r="AA136" t="s">
        <v>2523</v>
      </c>
    </row>
    <row r="137" spans="1:27">
      <c r="A137">
        <v>3793400</v>
      </c>
      <c r="B137">
        <v>978838</v>
      </c>
      <c r="C137">
        <v>900014785</v>
      </c>
      <c r="D137" t="s">
        <v>2519</v>
      </c>
      <c r="E137" t="s">
        <v>2520</v>
      </c>
      <c r="F137" t="s">
        <v>613</v>
      </c>
      <c r="G137" t="s">
        <v>45</v>
      </c>
      <c r="H137" t="s">
        <v>2526</v>
      </c>
      <c r="I137" s="101">
        <v>45079</v>
      </c>
      <c r="J137" t="s">
        <v>2527</v>
      </c>
      <c r="K137">
        <v>181800</v>
      </c>
      <c r="L137">
        <v>181800</v>
      </c>
      <c r="M137">
        <v>0</v>
      </c>
      <c r="N137">
        <v>0</v>
      </c>
      <c r="O137" t="s">
        <v>2523</v>
      </c>
      <c r="P137">
        <v>0</v>
      </c>
      <c r="Q137">
        <v>0</v>
      </c>
      <c r="R137">
        <v>0</v>
      </c>
      <c r="S137">
        <v>181800</v>
      </c>
      <c r="T137">
        <v>0</v>
      </c>
      <c r="U137">
        <v>0</v>
      </c>
      <c r="V137">
        <v>0</v>
      </c>
      <c r="W137">
        <v>1</v>
      </c>
      <c r="X137" t="s">
        <v>2523</v>
      </c>
      <c r="Y137" t="s">
        <v>2523</v>
      </c>
      <c r="Z137">
        <v>0</v>
      </c>
    </row>
    <row r="138" spans="1:27">
      <c r="A138">
        <v>3815619</v>
      </c>
      <c r="B138">
        <v>599699</v>
      </c>
      <c r="C138">
        <v>900014785</v>
      </c>
      <c r="D138" t="s">
        <v>2519</v>
      </c>
      <c r="E138" t="s">
        <v>2520</v>
      </c>
      <c r="F138" t="s">
        <v>919</v>
      </c>
      <c r="G138" t="s">
        <v>45</v>
      </c>
      <c r="H138" t="s">
        <v>2521</v>
      </c>
      <c r="I138" s="101">
        <v>44965</v>
      </c>
      <c r="J138" t="s">
        <v>2553</v>
      </c>
      <c r="K138">
        <v>108000</v>
      </c>
      <c r="L138">
        <v>108000</v>
      </c>
      <c r="M138">
        <v>0</v>
      </c>
      <c r="N138">
        <v>0</v>
      </c>
      <c r="O138" t="s">
        <v>2523</v>
      </c>
      <c r="P138">
        <v>0</v>
      </c>
      <c r="Q138">
        <v>0</v>
      </c>
      <c r="R138">
        <v>0</v>
      </c>
      <c r="S138">
        <v>108000</v>
      </c>
      <c r="T138">
        <v>0</v>
      </c>
      <c r="U138">
        <v>0</v>
      </c>
      <c r="V138">
        <v>0</v>
      </c>
      <c r="W138">
        <v>1</v>
      </c>
      <c r="X138" t="s">
        <v>2523</v>
      </c>
      <c r="Y138" t="s">
        <v>2523</v>
      </c>
      <c r="Z138">
        <v>0</v>
      </c>
    </row>
    <row r="139" spans="1:27">
      <c r="A139">
        <v>5037585</v>
      </c>
      <c r="B139">
        <v>0</v>
      </c>
      <c r="C139">
        <v>900014785</v>
      </c>
      <c r="D139" t="s">
        <v>2519</v>
      </c>
      <c r="E139" t="s">
        <v>2523</v>
      </c>
      <c r="F139" t="s">
        <v>171</v>
      </c>
      <c r="G139" t="s">
        <v>45</v>
      </c>
      <c r="H139" t="s">
        <v>2554</v>
      </c>
      <c r="I139" s="101">
        <v>45170</v>
      </c>
      <c r="J139" t="s">
        <v>2555</v>
      </c>
      <c r="K139">
        <v>196700</v>
      </c>
      <c r="L139" t="s">
        <v>2523</v>
      </c>
      <c r="M139" t="s">
        <v>2523</v>
      </c>
      <c r="N139" t="s">
        <v>2523</v>
      </c>
      <c r="O139" t="s">
        <v>2523</v>
      </c>
      <c r="P139" t="s">
        <v>2523</v>
      </c>
      <c r="Q139" t="s">
        <v>2523</v>
      </c>
      <c r="R139" t="s">
        <v>2523</v>
      </c>
      <c r="S139" t="s">
        <v>2523</v>
      </c>
      <c r="T139" t="s">
        <v>2523</v>
      </c>
      <c r="U139" t="s">
        <v>2523</v>
      </c>
      <c r="V139" t="s">
        <v>2523</v>
      </c>
      <c r="W139" t="s">
        <v>2523</v>
      </c>
      <c r="X139" t="s">
        <v>2523</v>
      </c>
      <c r="Y139" t="s">
        <v>2523</v>
      </c>
      <c r="Z139">
        <v>0</v>
      </c>
    </row>
    <row r="140" spans="1:27">
      <c r="A140">
        <v>5037588</v>
      </c>
      <c r="B140">
        <v>0</v>
      </c>
      <c r="C140">
        <v>900014785</v>
      </c>
      <c r="D140" t="s">
        <v>2519</v>
      </c>
      <c r="E140" t="s">
        <v>2523</v>
      </c>
      <c r="F140" t="s">
        <v>174</v>
      </c>
      <c r="G140" t="s">
        <v>45</v>
      </c>
      <c r="H140" t="s">
        <v>2556</v>
      </c>
      <c r="I140" s="101">
        <v>45170</v>
      </c>
      <c r="J140" t="s">
        <v>2557</v>
      </c>
      <c r="K140">
        <v>196700</v>
      </c>
      <c r="L140" t="s">
        <v>2523</v>
      </c>
      <c r="M140" t="s">
        <v>2523</v>
      </c>
      <c r="N140" t="s">
        <v>2523</v>
      </c>
      <c r="O140" t="s">
        <v>2523</v>
      </c>
      <c r="P140" t="s">
        <v>2523</v>
      </c>
      <c r="Q140" t="s">
        <v>2523</v>
      </c>
      <c r="R140" t="s">
        <v>2523</v>
      </c>
      <c r="S140" t="s">
        <v>2523</v>
      </c>
      <c r="T140" t="s">
        <v>2523</v>
      </c>
      <c r="U140" t="s">
        <v>2523</v>
      </c>
      <c r="V140" t="s">
        <v>2523</v>
      </c>
      <c r="W140" t="s">
        <v>2523</v>
      </c>
      <c r="X140" t="s">
        <v>2523</v>
      </c>
      <c r="Y140" t="s">
        <v>2523</v>
      </c>
      <c r="Z140">
        <v>0</v>
      </c>
    </row>
    <row r="141" spans="1:27">
      <c r="A141">
        <v>5037591</v>
      </c>
      <c r="B141">
        <v>0</v>
      </c>
      <c r="C141">
        <v>900014785</v>
      </c>
      <c r="D141" t="s">
        <v>2519</v>
      </c>
      <c r="E141" t="s">
        <v>2523</v>
      </c>
      <c r="F141" t="s">
        <v>176</v>
      </c>
      <c r="G141" t="s">
        <v>45</v>
      </c>
      <c r="H141" t="s">
        <v>2558</v>
      </c>
      <c r="I141" s="101">
        <v>45170</v>
      </c>
      <c r="J141" t="s">
        <v>2559</v>
      </c>
      <c r="K141">
        <v>196700</v>
      </c>
      <c r="L141" t="s">
        <v>2523</v>
      </c>
      <c r="M141" t="s">
        <v>2523</v>
      </c>
      <c r="N141" t="s">
        <v>2523</v>
      </c>
      <c r="O141" t="s">
        <v>2523</v>
      </c>
      <c r="P141" t="s">
        <v>2523</v>
      </c>
      <c r="Q141" t="s">
        <v>2523</v>
      </c>
      <c r="R141" t="s">
        <v>2523</v>
      </c>
      <c r="S141" t="s">
        <v>2523</v>
      </c>
      <c r="T141" t="s">
        <v>2523</v>
      </c>
      <c r="U141" t="s">
        <v>2523</v>
      </c>
      <c r="V141" t="s">
        <v>2523</v>
      </c>
      <c r="W141" t="s">
        <v>2523</v>
      </c>
      <c r="X141" t="s">
        <v>2523</v>
      </c>
      <c r="Y141" t="s">
        <v>2523</v>
      </c>
      <c r="Z141">
        <v>0</v>
      </c>
    </row>
    <row r="142" spans="1:27">
      <c r="A142">
        <v>5037593</v>
      </c>
      <c r="B142">
        <v>0</v>
      </c>
      <c r="C142">
        <v>900014785</v>
      </c>
      <c r="D142" t="s">
        <v>2519</v>
      </c>
      <c r="E142" t="s">
        <v>2523</v>
      </c>
      <c r="F142" t="s">
        <v>178</v>
      </c>
      <c r="G142" t="s">
        <v>45</v>
      </c>
      <c r="H142" t="s">
        <v>2560</v>
      </c>
      <c r="I142" s="101">
        <v>45170</v>
      </c>
      <c r="J142" t="s">
        <v>2561</v>
      </c>
      <c r="K142">
        <v>196700</v>
      </c>
      <c r="L142" t="s">
        <v>2523</v>
      </c>
      <c r="M142" t="s">
        <v>2523</v>
      </c>
      <c r="N142" t="s">
        <v>2523</v>
      </c>
      <c r="O142" t="s">
        <v>2523</v>
      </c>
      <c r="P142" t="s">
        <v>2523</v>
      </c>
      <c r="Q142" t="s">
        <v>2523</v>
      </c>
      <c r="R142" t="s">
        <v>2523</v>
      </c>
      <c r="S142" t="s">
        <v>2523</v>
      </c>
      <c r="T142" t="s">
        <v>2523</v>
      </c>
      <c r="U142" t="s">
        <v>2523</v>
      </c>
      <c r="V142" t="s">
        <v>2523</v>
      </c>
      <c r="W142" t="s">
        <v>2523</v>
      </c>
      <c r="X142" t="s">
        <v>2523</v>
      </c>
      <c r="Y142" t="s">
        <v>2523</v>
      </c>
      <c r="Z142">
        <v>0</v>
      </c>
    </row>
    <row r="143" spans="1:27">
      <c r="A143">
        <v>5037595</v>
      </c>
      <c r="B143">
        <v>0</v>
      </c>
      <c r="C143">
        <v>900014785</v>
      </c>
      <c r="D143" t="s">
        <v>2519</v>
      </c>
      <c r="E143" t="s">
        <v>2523</v>
      </c>
      <c r="F143" t="s">
        <v>181</v>
      </c>
      <c r="G143" t="s">
        <v>45</v>
      </c>
      <c r="H143" t="s">
        <v>2562</v>
      </c>
      <c r="I143" s="101">
        <v>45170</v>
      </c>
      <c r="J143" t="s">
        <v>2563</v>
      </c>
      <c r="K143">
        <v>196700</v>
      </c>
      <c r="L143" t="s">
        <v>2523</v>
      </c>
      <c r="M143" t="s">
        <v>2523</v>
      </c>
      <c r="N143" t="s">
        <v>2523</v>
      </c>
      <c r="O143" t="s">
        <v>2523</v>
      </c>
      <c r="P143" t="s">
        <v>2523</v>
      </c>
      <c r="Q143" t="s">
        <v>2523</v>
      </c>
      <c r="R143" t="s">
        <v>2523</v>
      </c>
      <c r="S143" t="s">
        <v>2523</v>
      </c>
      <c r="T143" t="s">
        <v>2523</v>
      </c>
      <c r="U143" t="s">
        <v>2523</v>
      </c>
      <c r="V143" t="s">
        <v>2523</v>
      </c>
      <c r="W143" t="s">
        <v>2523</v>
      </c>
      <c r="X143" t="s">
        <v>2523</v>
      </c>
      <c r="Y143" t="s">
        <v>2523</v>
      </c>
      <c r="Z143">
        <v>0</v>
      </c>
    </row>
    <row r="144" spans="1:27">
      <c r="A144">
        <v>5037598</v>
      </c>
      <c r="B144">
        <v>0</v>
      </c>
      <c r="C144">
        <v>900014785</v>
      </c>
      <c r="D144" t="s">
        <v>2519</v>
      </c>
      <c r="E144" t="s">
        <v>2523</v>
      </c>
      <c r="F144" t="s">
        <v>628</v>
      </c>
      <c r="G144" t="s">
        <v>45</v>
      </c>
      <c r="H144" t="s">
        <v>2564</v>
      </c>
      <c r="I144" s="101">
        <v>45170</v>
      </c>
      <c r="J144" t="s">
        <v>2565</v>
      </c>
      <c r="K144">
        <v>181800</v>
      </c>
      <c r="L144" t="s">
        <v>2523</v>
      </c>
      <c r="M144" t="s">
        <v>2523</v>
      </c>
      <c r="N144" t="s">
        <v>2523</v>
      </c>
      <c r="O144" t="s">
        <v>2523</v>
      </c>
      <c r="P144" t="s">
        <v>2523</v>
      </c>
      <c r="Q144" t="s">
        <v>2523</v>
      </c>
      <c r="R144" t="s">
        <v>2523</v>
      </c>
      <c r="S144" t="s">
        <v>2523</v>
      </c>
      <c r="T144" t="s">
        <v>2523</v>
      </c>
      <c r="U144" t="s">
        <v>2523</v>
      </c>
      <c r="V144" t="s">
        <v>2523</v>
      </c>
      <c r="W144" t="s">
        <v>2523</v>
      </c>
      <c r="X144" t="s">
        <v>2523</v>
      </c>
      <c r="Y144" t="s">
        <v>2523</v>
      </c>
      <c r="Z144">
        <v>0</v>
      </c>
    </row>
    <row r="145" spans="1:26">
      <c r="A145">
        <v>5037601</v>
      </c>
      <c r="B145">
        <v>0</v>
      </c>
      <c r="C145">
        <v>900014785</v>
      </c>
      <c r="D145" t="s">
        <v>2519</v>
      </c>
      <c r="E145" t="s">
        <v>2523</v>
      </c>
      <c r="F145" t="s">
        <v>815</v>
      </c>
      <c r="G145" t="s">
        <v>45</v>
      </c>
      <c r="H145" t="s">
        <v>2566</v>
      </c>
      <c r="I145" s="101">
        <v>45170</v>
      </c>
      <c r="J145" t="s">
        <v>2567</v>
      </c>
      <c r="K145">
        <v>138000</v>
      </c>
      <c r="L145" t="s">
        <v>2523</v>
      </c>
      <c r="M145" t="s">
        <v>2523</v>
      </c>
      <c r="N145" t="s">
        <v>2523</v>
      </c>
      <c r="O145" t="s">
        <v>2523</v>
      </c>
      <c r="P145" t="s">
        <v>2523</v>
      </c>
      <c r="Q145" t="s">
        <v>2523</v>
      </c>
      <c r="R145" t="s">
        <v>2523</v>
      </c>
      <c r="S145" t="s">
        <v>2523</v>
      </c>
      <c r="T145" t="s">
        <v>2523</v>
      </c>
      <c r="U145" t="s">
        <v>2523</v>
      </c>
      <c r="V145" t="s">
        <v>2523</v>
      </c>
      <c r="W145" t="s">
        <v>2523</v>
      </c>
      <c r="X145" t="s">
        <v>2523</v>
      </c>
      <c r="Y145" t="s">
        <v>2523</v>
      </c>
      <c r="Z145">
        <v>0</v>
      </c>
    </row>
    <row r="146" spans="1:26">
      <c r="A146">
        <v>5037604</v>
      </c>
      <c r="B146">
        <v>0</v>
      </c>
      <c r="C146">
        <v>900014785</v>
      </c>
      <c r="D146" t="s">
        <v>2519</v>
      </c>
      <c r="E146" t="s">
        <v>2523</v>
      </c>
      <c r="F146" t="s">
        <v>818</v>
      </c>
      <c r="G146" t="s">
        <v>45</v>
      </c>
      <c r="H146" t="s">
        <v>2568</v>
      </c>
      <c r="I146" s="101">
        <v>45170</v>
      </c>
      <c r="J146" t="s">
        <v>2569</v>
      </c>
      <c r="K146">
        <v>138000</v>
      </c>
      <c r="L146" t="s">
        <v>2523</v>
      </c>
      <c r="M146" t="s">
        <v>2523</v>
      </c>
      <c r="N146" t="s">
        <v>2523</v>
      </c>
      <c r="O146" t="s">
        <v>2523</v>
      </c>
      <c r="P146" t="s">
        <v>2523</v>
      </c>
      <c r="Q146" t="s">
        <v>2523</v>
      </c>
      <c r="R146" t="s">
        <v>2523</v>
      </c>
      <c r="S146" t="s">
        <v>2523</v>
      </c>
      <c r="T146" t="s">
        <v>2523</v>
      </c>
      <c r="U146" t="s">
        <v>2523</v>
      </c>
      <c r="V146" t="s">
        <v>2523</v>
      </c>
      <c r="W146" t="s">
        <v>2523</v>
      </c>
      <c r="X146" t="s">
        <v>2523</v>
      </c>
      <c r="Y146" t="s">
        <v>2523</v>
      </c>
      <c r="Z146">
        <v>0</v>
      </c>
    </row>
    <row r="147" spans="1:26">
      <c r="A147">
        <v>5037606</v>
      </c>
      <c r="B147">
        <v>0</v>
      </c>
      <c r="C147">
        <v>900014785</v>
      </c>
      <c r="D147" t="s">
        <v>2519</v>
      </c>
      <c r="E147" t="s">
        <v>2523</v>
      </c>
      <c r="F147" t="s">
        <v>821</v>
      </c>
      <c r="G147" t="s">
        <v>45</v>
      </c>
      <c r="H147" t="s">
        <v>2570</v>
      </c>
      <c r="I147" s="101">
        <v>45170</v>
      </c>
      <c r="J147" t="s">
        <v>2571</v>
      </c>
      <c r="K147">
        <v>138000</v>
      </c>
      <c r="L147" t="s">
        <v>2523</v>
      </c>
      <c r="M147" t="s">
        <v>2523</v>
      </c>
      <c r="N147" t="s">
        <v>2523</v>
      </c>
      <c r="O147" t="s">
        <v>2523</v>
      </c>
      <c r="P147" t="s">
        <v>2523</v>
      </c>
      <c r="Q147" t="s">
        <v>2523</v>
      </c>
      <c r="R147" t="s">
        <v>2523</v>
      </c>
      <c r="S147" t="s">
        <v>2523</v>
      </c>
      <c r="T147" t="s">
        <v>2523</v>
      </c>
      <c r="U147" t="s">
        <v>2523</v>
      </c>
      <c r="V147" t="s">
        <v>2523</v>
      </c>
      <c r="W147" t="s">
        <v>2523</v>
      </c>
      <c r="X147" t="s">
        <v>2523</v>
      </c>
      <c r="Y147" t="s">
        <v>2523</v>
      </c>
      <c r="Z147">
        <v>0</v>
      </c>
    </row>
    <row r="148" spans="1:26">
      <c r="A148">
        <v>5037611</v>
      </c>
      <c r="B148">
        <v>0</v>
      </c>
      <c r="C148">
        <v>900014785</v>
      </c>
      <c r="D148" t="s">
        <v>2519</v>
      </c>
      <c r="E148" t="s">
        <v>2523</v>
      </c>
      <c r="F148" t="s">
        <v>386</v>
      </c>
      <c r="G148" t="s">
        <v>45</v>
      </c>
      <c r="H148" t="s">
        <v>2572</v>
      </c>
      <c r="I148" s="101">
        <v>45170</v>
      </c>
      <c r="J148" t="s">
        <v>2573</v>
      </c>
      <c r="K148">
        <v>191200</v>
      </c>
      <c r="L148" t="s">
        <v>2523</v>
      </c>
      <c r="M148" t="s">
        <v>2523</v>
      </c>
      <c r="N148" t="s">
        <v>2523</v>
      </c>
      <c r="O148" t="s">
        <v>2523</v>
      </c>
      <c r="P148" t="s">
        <v>2523</v>
      </c>
      <c r="Q148" t="s">
        <v>2523</v>
      </c>
      <c r="R148" t="s">
        <v>2523</v>
      </c>
      <c r="S148" t="s">
        <v>2523</v>
      </c>
      <c r="T148" t="s">
        <v>2523</v>
      </c>
      <c r="U148" t="s">
        <v>2523</v>
      </c>
      <c r="V148" t="s">
        <v>2523</v>
      </c>
      <c r="W148" t="s">
        <v>2523</v>
      </c>
      <c r="X148" t="s">
        <v>2523</v>
      </c>
      <c r="Y148" t="s">
        <v>2523</v>
      </c>
      <c r="Z148">
        <v>0</v>
      </c>
    </row>
    <row r="149" spans="1:26">
      <c r="A149">
        <v>5037617</v>
      </c>
      <c r="B149">
        <v>0</v>
      </c>
      <c r="C149">
        <v>900014785</v>
      </c>
      <c r="D149" t="s">
        <v>2519</v>
      </c>
      <c r="E149" t="s">
        <v>2523</v>
      </c>
      <c r="F149" t="s">
        <v>894</v>
      </c>
      <c r="G149" t="s">
        <v>45</v>
      </c>
      <c r="H149" t="s">
        <v>2574</v>
      </c>
      <c r="I149" s="101">
        <v>45170</v>
      </c>
      <c r="J149" t="s">
        <v>2575</v>
      </c>
      <c r="K149">
        <v>108900</v>
      </c>
      <c r="L149" t="s">
        <v>2523</v>
      </c>
      <c r="M149" t="s">
        <v>2523</v>
      </c>
      <c r="N149" t="s">
        <v>2523</v>
      </c>
      <c r="O149" t="s">
        <v>2523</v>
      </c>
      <c r="P149" t="s">
        <v>2523</v>
      </c>
      <c r="Q149" t="s">
        <v>2523</v>
      </c>
      <c r="R149" t="s">
        <v>2523</v>
      </c>
      <c r="S149" t="s">
        <v>2523</v>
      </c>
      <c r="T149" t="s">
        <v>2523</v>
      </c>
      <c r="U149" t="s">
        <v>2523</v>
      </c>
      <c r="V149" t="s">
        <v>2523</v>
      </c>
      <c r="W149" t="s">
        <v>2523</v>
      </c>
      <c r="X149" t="s">
        <v>2523</v>
      </c>
      <c r="Y149" t="s">
        <v>2523</v>
      </c>
      <c r="Z149">
        <v>0</v>
      </c>
    </row>
    <row r="150" spans="1:26">
      <c r="A150">
        <v>5037620</v>
      </c>
      <c r="B150">
        <v>0</v>
      </c>
      <c r="C150">
        <v>900014785</v>
      </c>
      <c r="D150" t="s">
        <v>2519</v>
      </c>
      <c r="E150" t="s">
        <v>2523</v>
      </c>
      <c r="F150" t="s">
        <v>401</v>
      </c>
      <c r="G150" t="s">
        <v>45</v>
      </c>
      <c r="H150" t="s">
        <v>2576</v>
      </c>
      <c r="I150" s="101">
        <v>45170</v>
      </c>
      <c r="J150" t="s">
        <v>2577</v>
      </c>
      <c r="K150">
        <v>186600</v>
      </c>
      <c r="L150" t="s">
        <v>2523</v>
      </c>
      <c r="M150" t="s">
        <v>2523</v>
      </c>
      <c r="N150" t="s">
        <v>2523</v>
      </c>
      <c r="O150" t="s">
        <v>2523</v>
      </c>
      <c r="P150" t="s">
        <v>2523</v>
      </c>
      <c r="Q150" t="s">
        <v>2523</v>
      </c>
      <c r="R150" t="s">
        <v>2523</v>
      </c>
      <c r="S150" t="s">
        <v>2523</v>
      </c>
      <c r="T150" t="s">
        <v>2523</v>
      </c>
      <c r="U150" t="s">
        <v>2523</v>
      </c>
      <c r="V150" t="s">
        <v>2523</v>
      </c>
      <c r="W150" t="s">
        <v>2523</v>
      </c>
      <c r="X150" t="s">
        <v>2523</v>
      </c>
      <c r="Y150" t="s">
        <v>2523</v>
      </c>
      <c r="Z150">
        <v>0</v>
      </c>
    </row>
    <row r="151" spans="1:26">
      <c r="A151">
        <v>5037623</v>
      </c>
      <c r="B151">
        <v>0</v>
      </c>
      <c r="C151">
        <v>900014785</v>
      </c>
      <c r="D151" t="s">
        <v>2519</v>
      </c>
      <c r="E151" t="s">
        <v>2523</v>
      </c>
      <c r="F151" t="s">
        <v>830</v>
      </c>
      <c r="G151" t="s">
        <v>45</v>
      </c>
      <c r="H151" t="s">
        <v>2578</v>
      </c>
      <c r="I151" s="101">
        <v>45170</v>
      </c>
      <c r="J151" t="s">
        <v>2579</v>
      </c>
      <c r="K151">
        <v>127800</v>
      </c>
      <c r="L151" t="s">
        <v>2523</v>
      </c>
      <c r="M151" t="s">
        <v>2523</v>
      </c>
      <c r="N151" t="s">
        <v>2523</v>
      </c>
      <c r="O151" t="s">
        <v>2523</v>
      </c>
      <c r="P151" t="s">
        <v>2523</v>
      </c>
      <c r="Q151" t="s">
        <v>2523</v>
      </c>
      <c r="R151" t="s">
        <v>2523</v>
      </c>
      <c r="S151" t="s">
        <v>2523</v>
      </c>
      <c r="T151" t="s">
        <v>2523</v>
      </c>
      <c r="U151" t="s">
        <v>2523</v>
      </c>
      <c r="V151" t="s">
        <v>2523</v>
      </c>
      <c r="W151" t="s">
        <v>2523</v>
      </c>
      <c r="X151" t="s">
        <v>2523</v>
      </c>
      <c r="Y151" t="s">
        <v>2523</v>
      </c>
      <c r="Z151">
        <v>0</v>
      </c>
    </row>
    <row r="152" spans="1:26">
      <c r="A152">
        <v>5037625</v>
      </c>
      <c r="B152">
        <v>0</v>
      </c>
      <c r="C152">
        <v>900014785</v>
      </c>
      <c r="D152" t="s">
        <v>2519</v>
      </c>
      <c r="E152" t="s">
        <v>2523</v>
      </c>
      <c r="F152" t="s">
        <v>833</v>
      </c>
      <c r="G152" t="s">
        <v>45</v>
      </c>
      <c r="H152" t="s">
        <v>2580</v>
      </c>
      <c r="I152" s="101">
        <v>45170</v>
      </c>
      <c r="J152" t="s">
        <v>2581</v>
      </c>
      <c r="K152">
        <v>127800</v>
      </c>
      <c r="L152" t="s">
        <v>2523</v>
      </c>
      <c r="M152" t="s">
        <v>2523</v>
      </c>
      <c r="N152" t="s">
        <v>2523</v>
      </c>
      <c r="O152" t="s">
        <v>2523</v>
      </c>
      <c r="P152" t="s">
        <v>2523</v>
      </c>
      <c r="Q152" t="s">
        <v>2523</v>
      </c>
      <c r="R152" t="s">
        <v>2523</v>
      </c>
      <c r="S152" t="s">
        <v>2523</v>
      </c>
      <c r="T152" t="s">
        <v>2523</v>
      </c>
      <c r="U152" t="s">
        <v>2523</v>
      </c>
      <c r="V152" t="s">
        <v>2523</v>
      </c>
      <c r="W152" t="s">
        <v>2523</v>
      </c>
      <c r="X152" t="s">
        <v>2523</v>
      </c>
      <c r="Y152" t="s">
        <v>2523</v>
      </c>
      <c r="Z152">
        <v>0</v>
      </c>
    </row>
    <row r="153" spans="1:26">
      <c r="A153">
        <v>5039632</v>
      </c>
      <c r="B153">
        <v>0</v>
      </c>
      <c r="C153">
        <v>900014785</v>
      </c>
      <c r="D153" t="s">
        <v>2519</v>
      </c>
      <c r="E153" t="s">
        <v>2523</v>
      </c>
      <c r="F153" t="s">
        <v>949</v>
      </c>
      <c r="G153" t="s">
        <v>45</v>
      </c>
      <c r="H153" t="s">
        <v>2582</v>
      </c>
      <c r="I153" s="101">
        <v>45170</v>
      </c>
      <c r="J153" t="s">
        <v>2583</v>
      </c>
      <c r="K153">
        <v>82823</v>
      </c>
      <c r="L153" t="s">
        <v>2523</v>
      </c>
      <c r="M153" t="s">
        <v>2523</v>
      </c>
      <c r="N153" t="s">
        <v>2523</v>
      </c>
      <c r="O153" t="s">
        <v>2523</v>
      </c>
      <c r="P153" t="s">
        <v>2523</v>
      </c>
      <c r="Q153" t="s">
        <v>2523</v>
      </c>
      <c r="R153" t="s">
        <v>2523</v>
      </c>
      <c r="S153" t="s">
        <v>2523</v>
      </c>
      <c r="T153" t="s">
        <v>2523</v>
      </c>
      <c r="U153" t="s">
        <v>2523</v>
      </c>
      <c r="V153" t="s">
        <v>2523</v>
      </c>
      <c r="W153" t="s">
        <v>2523</v>
      </c>
      <c r="X153" t="s">
        <v>2523</v>
      </c>
      <c r="Y153" t="s">
        <v>2523</v>
      </c>
      <c r="Z153">
        <v>0</v>
      </c>
    </row>
    <row r="154" spans="1:26">
      <c r="A154">
        <v>5039751</v>
      </c>
      <c r="B154">
        <v>0</v>
      </c>
      <c r="C154">
        <v>900014785</v>
      </c>
      <c r="D154" t="s">
        <v>2519</v>
      </c>
      <c r="E154" t="s">
        <v>2523</v>
      </c>
      <c r="F154" t="s">
        <v>836</v>
      </c>
      <c r="G154" t="s">
        <v>45</v>
      </c>
      <c r="H154" t="s">
        <v>2584</v>
      </c>
      <c r="I154" s="101">
        <v>45170</v>
      </c>
      <c r="J154" t="s">
        <v>2585</v>
      </c>
      <c r="K154">
        <v>127800</v>
      </c>
      <c r="L154" t="s">
        <v>2523</v>
      </c>
      <c r="M154" t="s">
        <v>2523</v>
      </c>
      <c r="N154" t="s">
        <v>2523</v>
      </c>
      <c r="O154" t="s">
        <v>2523</v>
      </c>
      <c r="P154" t="s">
        <v>2523</v>
      </c>
      <c r="Q154" t="s">
        <v>2523</v>
      </c>
      <c r="R154" t="s">
        <v>2523</v>
      </c>
      <c r="S154" t="s">
        <v>2523</v>
      </c>
      <c r="T154" t="s">
        <v>2523</v>
      </c>
      <c r="U154" t="s">
        <v>2523</v>
      </c>
      <c r="V154" t="s">
        <v>2523</v>
      </c>
      <c r="W154" t="s">
        <v>2523</v>
      </c>
      <c r="X154" t="s">
        <v>2523</v>
      </c>
      <c r="Y154" t="s">
        <v>2523</v>
      </c>
      <c r="Z154">
        <v>0</v>
      </c>
    </row>
    <row r="155" spans="1:26">
      <c r="A155">
        <v>5039752</v>
      </c>
      <c r="B155">
        <v>0</v>
      </c>
      <c r="C155">
        <v>900014785</v>
      </c>
      <c r="D155" t="s">
        <v>2519</v>
      </c>
      <c r="E155" t="s">
        <v>2523</v>
      </c>
      <c r="F155" t="s">
        <v>838</v>
      </c>
      <c r="G155" t="s">
        <v>45</v>
      </c>
      <c r="H155" t="s">
        <v>2586</v>
      </c>
      <c r="I155" s="101">
        <v>45170</v>
      </c>
      <c r="J155" t="s">
        <v>2587</v>
      </c>
      <c r="K155">
        <v>127800</v>
      </c>
      <c r="L155" t="s">
        <v>2523</v>
      </c>
      <c r="M155" t="s">
        <v>2523</v>
      </c>
      <c r="N155" t="s">
        <v>2523</v>
      </c>
      <c r="O155" t="s">
        <v>2523</v>
      </c>
      <c r="P155" t="s">
        <v>2523</v>
      </c>
      <c r="Q155" t="s">
        <v>2523</v>
      </c>
      <c r="R155" t="s">
        <v>2523</v>
      </c>
      <c r="S155" t="s">
        <v>2523</v>
      </c>
      <c r="T155" t="s">
        <v>2523</v>
      </c>
      <c r="U155" t="s">
        <v>2523</v>
      </c>
      <c r="V155" t="s">
        <v>2523</v>
      </c>
      <c r="W155" t="s">
        <v>2523</v>
      </c>
      <c r="X155" t="s">
        <v>2523</v>
      </c>
      <c r="Y155" t="s">
        <v>2523</v>
      </c>
      <c r="Z155">
        <v>0</v>
      </c>
    </row>
    <row r="156" spans="1:26">
      <c r="A156">
        <v>5039753</v>
      </c>
      <c r="B156">
        <v>0</v>
      </c>
      <c r="C156">
        <v>900014785</v>
      </c>
      <c r="D156" t="s">
        <v>2519</v>
      </c>
      <c r="E156" t="s">
        <v>2523</v>
      </c>
      <c r="F156" t="s">
        <v>746</v>
      </c>
      <c r="G156" t="s">
        <v>45</v>
      </c>
      <c r="H156" t="s">
        <v>2588</v>
      </c>
      <c r="I156" s="101">
        <v>45170</v>
      </c>
      <c r="J156" t="s">
        <v>2589</v>
      </c>
      <c r="K156">
        <v>145600</v>
      </c>
      <c r="L156" t="s">
        <v>2523</v>
      </c>
      <c r="M156" t="s">
        <v>2523</v>
      </c>
      <c r="N156" t="s">
        <v>2523</v>
      </c>
      <c r="O156" t="s">
        <v>2523</v>
      </c>
      <c r="P156" t="s">
        <v>2523</v>
      </c>
      <c r="Q156" t="s">
        <v>2523</v>
      </c>
      <c r="R156" t="s">
        <v>2523</v>
      </c>
      <c r="S156" t="s">
        <v>2523</v>
      </c>
      <c r="T156" t="s">
        <v>2523</v>
      </c>
      <c r="U156" t="s">
        <v>2523</v>
      </c>
      <c r="V156" t="s">
        <v>2523</v>
      </c>
      <c r="W156" t="s">
        <v>2523</v>
      </c>
      <c r="X156" t="s">
        <v>2523</v>
      </c>
      <c r="Y156" t="s">
        <v>2523</v>
      </c>
      <c r="Z156">
        <v>0</v>
      </c>
    </row>
    <row r="157" spans="1:26">
      <c r="A157">
        <v>5039885</v>
      </c>
      <c r="B157">
        <v>0</v>
      </c>
      <c r="C157">
        <v>900014785</v>
      </c>
      <c r="D157" t="s">
        <v>2519</v>
      </c>
      <c r="E157" t="s">
        <v>2523</v>
      </c>
      <c r="F157" t="s">
        <v>365</v>
      </c>
      <c r="G157" t="s">
        <v>45</v>
      </c>
      <c r="H157" t="s">
        <v>2590</v>
      </c>
      <c r="I157" s="101">
        <v>45170</v>
      </c>
      <c r="J157" t="s">
        <v>2591</v>
      </c>
      <c r="K157">
        <v>195700</v>
      </c>
      <c r="L157" t="s">
        <v>2523</v>
      </c>
      <c r="M157" t="s">
        <v>2523</v>
      </c>
      <c r="N157" t="s">
        <v>2523</v>
      </c>
      <c r="O157" t="s">
        <v>2523</v>
      </c>
      <c r="P157" t="s">
        <v>2523</v>
      </c>
      <c r="Q157" t="s">
        <v>2523</v>
      </c>
      <c r="R157" t="s">
        <v>2523</v>
      </c>
      <c r="S157" t="s">
        <v>2523</v>
      </c>
      <c r="T157" t="s">
        <v>2523</v>
      </c>
      <c r="U157" t="s">
        <v>2523</v>
      </c>
      <c r="V157" t="s">
        <v>2523</v>
      </c>
      <c r="W157" t="s">
        <v>2523</v>
      </c>
      <c r="X157" t="s">
        <v>2523</v>
      </c>
      <c r="Y157" t="s">
        <v>2523</v>
      </c>
      <c r="Z157">
        <v>0</v>
      </c>
    </row>
    <row r="158" spans="1:26">
      <c r="A158">
        <v>5043599</v>
      </c>
      <c r="B158">
        <v>0</v>
      </c>
      <c r="C158">
        <v>900014785</v>
      </c>
      <c r="D158" t="s">
        <v>2519</v>
      </c>
      <c r="E158" t="s">
        <v>2523</v>
      </c>
      <c r="F158" t="s">
        <v>964</v>
      </c>
      <c r="G158" t="s">
        <v>45</v>
      </c>
      <c r="H158" t="s">
        <v>2592</v>
      </c>
      <c r="I158" s="101">
        <v>45170</v>
      </c>
      <c r="J158" t="s">
        <v>2593</v>
      </c>
      <c r="K158">
        <v>39900</v>
      </c>
      <c r="L158" t="s">
        <v>2523</v>
      </c>
      <c r="M158" t="s">
        <v>2523</v>
      </c>
      <c r="N158" t="s">
        <v>2523</v>
      </c>
      <c r="O158" t="s">
        <v>2523</v>
      </c>
      <c r="P158" t="s">
        <v>2523</v>
      </c>
      <c r="Q158" t="s">
        <v>2523</v>
      </c>
      <c r="R158" t="s">
        <v>2523</v>
      </c>
      <c r="S158" t="s">
        <v>2523</v>
      </c>
      <c r="T158" t="s">
        <v>2523</v>
      </c>
      <c r="U158" t="s">
        <v>2523</v>
      </c>
      <c r="V158" t="s">
        <v>2523</v>
      </c>
      <c r="W158" t="s">
        <v>2523</v>
      </c>
      <c r="X158" t="s">
        <v>2523</v>
      </c>
      <c r="Y158" t="s">
        <v>2523</v>
      </c>
      <c r="Z158">
        <v>0</v>
      </c>
    </row>
    <row r="159" spans="1:26">
      <c r="A159">
        <v>5043600</v>
      </c>
      <c r="B159">
        <v>0</v>
      </c>
      <c r="C159">
        <v>900014785</v>
      </c>
      <c r="D159" t="s">
        <v>2519</v>
      </c>
      <c r="E159" t="s">
        <v>2523</v>
      </c>
      <c r="F159" t="s">
        <v>970</v>
      </c>
      <c r="G159" t="s">
        <v>45</v>
      </c>
      <c r="H159" t="s">
        <v>2594</v>
      </c>
      <c r="I159" s="101">
        <v>45170</v>
      </c>
      <c r="J159" t="s">
        <v>2595</v>
      </c>
      <c r="K159">
        <v>39900</v>
      </c>
      <c r="L159" t="s">
        <v>2523</v>
      </c>
      <c r="M159" t="s">
        <v>2523</v>
      </c>
      <c r="N159" t="s">
        <v>2523</v>
      </c>
      <c r="O159" t="s">
        <v>2523</v>
      </c>
      <c r="P159" t="s">
        <v>2523</v>
      </c>
      <c r="Q159" t="s">
        <v>2523</v>
      </c>
      <c r="R159" t="s">
        <v>2523</v>
      </c>
      <c r="S159" t="s">
        <v>2523</v>
      </c>
      <c r="T159" t="s">
        <v>2523</v>
      </c>
      <c r="U159" t="s">
        <v>2523</v>
      </c>
      <c r="V159" t="s">
        <v>2523</v>
      </c>
      <c r="W159" t="s">
        <v>2523</v>
      </c>
      <c r="X159" t="s">
        <v>2523</v>
      </c>
      <c r="Y159" t="s">
        <v>2523</v>
      </c>
      <c r="Z159">
        <v>0</v>
      </c>
    </row>
    <row r="160" spans="1:26">
      <c r="A160">
        <v>5043601</v>
      </c>
      <c r="B160">
        <v>0</v>
      </c>
      <c r="C160">
        <v>900014785</v>
      </c>
      <c r="D160" t="s">
        <v>2519</v>
      </c>
      <c r="E160" t="s">
        <v>2523</v>
      </c>
      <c r="F160" t="s">
        <v>972</v>
      </c>
      <c r="G160" t="s">
        <v>45</v>
      </c>
      <c r="H160" t="s">
        <v>2596</v>
      </c>
      <c r="I160" s="101">
        <v>45170</v>
      </c>
      <c r="J160" t="s">
        <v>2597</v>
      </c>
      <c r="K160">
        <v>39900</v>
      </c>
      <c r="L160" t="s">
        <v>2523</v>
      </c>
      <c r="M160" t="s">
        <v>2523</v>
      </c>
      <c r="N160" t="s">
        <v>2523</v>
      </c>
      <c r="O160" t="s">
        <v>2523</v>
      </c>
      <c r="P160" t="s">
        <v>2523</v>
      </c>
      <c r="Q160" t="s">
        <v>2523</v>
      </c>
      <c r="R160" t="s">
        <v>2523</v>
      </c>
      <c r="S160" t="s">
        <v>2523</v>
      </c>
      <c r="T160" t="s">
        <v>2523</v>
      </c>
      <c r="U160" t="s">
        <v>2523</v>
      </c>
      <c r="V160" t="s">
        <v>2523</v>
      </c>
      <c r="W160" t="s">
        <v>2523</v>
      </c>
      <c r="X160" t="s">
        <v>2523</v>
      </c>
      <c r="Y160" t="s">
        <v>2523</v>
      </c>
      <c r="Z160">
        <v>0</v>
      </c>
    </row>
    <row r="161" spans="1:26">
      <c r="A161">
        <v>5043602</v>
      </c>
      <c r="B161">
        <v>0</v>
      </c>
      <c r="C161">
        <v>900014785</v>
      </c>
      <c r="D161" t="s">
        <v>2519</v>
      </c>
      <c r="E161" t="s">
        <v>2523</v>
      </c>
      <c r="F161" t="s">
        <v>974</v>
      </c>
      <c r="G161" t="s">
        <v>45</v>
      </c>
      <c r="H161" t="s">
        <v>2598</v>
      </c>
      <c r="I161" s="101">
        <v>45170</v>
      </c>
      <c r="J161" t="s">
        <v>2599</v>
      </c>
      <c r="K161">
        <v>39900</v>
      </c>
      <c r="L161" t="s">
        <v>2523</v>
      </c>
      <c r="M161" t="s">
        <v>2523</v>
      </c>
      <c r="N161" t="s">
        <v>2523</v>
      </c>
      <c r="O161" t="s">
        <v>2523</v>
      </c>
      <c r="P161" t="s">
        <v>2523</v>
      </c>
      <c r="Q161" t="s">
        <v>2523</v>
      </c>
      <c r="R161" t="s">
        <v>2523</v>
      </c>
      <c r="S161" t="s">
        <v>2523</v>
      </c>
      <c r="T161" t="s">
        <v>2523</v>
      </c>
      <c r="U161" t="s">
        <v>2523</v>
      </c>
      <c r="V161" t="s">
        <v>2523</v>
      </c>
      <c r="W161" t="s">
        <v>2523</v>
      </c>
      <c r="X161" t="s">
        <v>2523</v>
      </c>
      <c r="Y161" t="s">
        <v>2523</v>
      </c>
      <c r="Z161">
        <v>0</v>
      </c>
    </row>
    <row r="162" spans="1:26">
      <c r="A162">
        <v>5043603</v>
      </c>
      <c r="B162">
        <v>0</v>
      </c>
      <c r="C162">
        <v>900014785</v>
      </c>
      <c r="D162" t="s">
        <v>2519</v>
      </c>
      <c r="E162" t="s">
        <v>2523</v>
      </c>
      <c r="F162" t="s">
        <v>984</v>
      </c>
      <c r="G162" t="s">
        <v>45</v>
      </c>
      <c r="H162" t="s">
        <v>2600</v>
      </c>
      <c r="I162" s="101">
        <v>45170</v>
      </c>
      <c r="J162" t="s">
        <v>2601</v>
      </c>
      <c r="K162">
        <v>39900</v>
      </c>
      <c r="L162" t="s">
        <v>2523</v>
      </c>
      <c r="M162" t="s">
        <v>2523</v>
      </c>
      <c r="N162" t="s">
        <v>2523</v>
      </c>
      <c r="O162" t="s">
        <v>2523</v>
      </c>
      <c r="P162" t="s">
        <v>2523</v>
      </c>
      <c r="Q162" t="s">
        <v>2523</v>
      </c>
      <c r="R162" t="s">
        <v>2523</v>
      </c>
      <c r="S162" t="s">
        <v>2523</v>
      </c>
      <c r="T162" t="s">
        <v>2523</v>
      </c>
      <c r="U162" t="s">
        <v>2523</v>
      </c>
      <c r="V162" t="s">
        <v>2523</v>
      </c>
      <c r="W162" t="s">
        <v>2523</v>
      </c>
      <c r="X162" t="s">
        <v>2523</v>
      </c>
      <c r="Y162" t="s">
        <v>2523</v>
      </c>
      <c r="Z162">
        <v>0</v>
      </c>
    </row>
    <row r="163" spans="1:26">
      <c r="A163">
        <v>5043604</v>
      </c>
      <c r="B163">
        <v>0</v>
      </c>
      <c r="C163">
        <v>900014785</v>
      </c>
      <c r="D163" t="s">
        <v>2519</v>
      </c>
      <c r="E163" t="s">
        <v>2523</v>
      </c>
      <c r="F163" t="s">
        <v>987</v>
      </c>
      <c r="G163" t="s">
        <v>45</v>
      </c>
      <c r="H163" t="s">
        <v>2602</v>
      </c>
      <c r="I163" s="101">
        <v>45170</v>
      </c>
      <c r="J163" t="s">
        <v>2603</v>
      </c>
      <c r="K163">
        <v>39900</v>
      </c>
      <c r="L163" t="s">
        <v>2523</v>
      </c>
      <c r="M163" t="s">
        <v>2523</v>
      </c>
      <c r="N163" t="s">
        <v>2523</v>
      </c>
      <c r="O163" t="s">
        <v>2523</v>
      </c>
      <c r="P163" t="s">
        <v>2523</v>
      </c>
      <c r="Q163" t="s">
        <v>2523</v>
      </c>
      <c r="R163" t="s">
        <v>2523</v>
      </c>
      <c r="S163" t="s">
        <v>2523</v>
      </c>
      <c r="T163" t="s">
        <v>2523</v>
      </c>
      <c r="U163" t="s">
        <v>2523</v>
      </c>
      <c r="V163" t="s">
        <v>2523</v>
      </c>
      <c r="W163" t="s">
        <v>2523</v>
      </c>
      <c r="X163" t="s">
        <v>2523</v>
      </c>
      <c r="Y163" t="s">
        <v>2523</v>
      </c>
      <c r="Z163">
        <v>0</v>
      </c>
    </row>
    <row r="164" spans="1:26">
      <c r="A164">
        <v>5043605</v>
      </c>
      <c r="B164">
        <v>0</v>
      </c>
      <c r="C164">
        <v>900014785</v>
      </c>
      <c r="D164" t="s">
        <v>2519</v>
      </c>
      <c r="E164" t="s">
        <v>2523</v>
      </c>
      <c r="F164" t="s">
        <v>989</v>
      </c>
      <c r="G164" t="s">
        <v>45</v>
      </c>
      <c r="H164" t="s">
        <v>2604</v>
      </c>
      <c r="I164" s="101">
        <v>45170</v>
      </c>
      <c r="J164" t="s">
        <v>2605</v>
      </c>
      <c r="K164">
        <v>39900</v>
      </c>
      <c r="L164" t="s">
        <v>2523</v>
      </c>
      <c r="M164" t="s">
        <v>2523</v>
      </c>
      <c r="N164" t="s">
        <v>2523</v>
      </c>
      <c r="O164" t="s">
        <v>2523</v>
      </c>
      <c r="P164" t="s">
        <v>2523</v>
      </c>
      <c r="Q164" t="s">
        <v>2523</v>
      </c>
      <c r="R164" t="s">
        <v>2523</v>
      </c>
      <c r="S164" t="s">
        <v>2523</v>
      </c>
      <c r="T164" t="s">
        <v>2523</v>
      </c>
      <c r="U164" t="s">
        <v>2523</v>
      </c>
      <c r="V164" t="s">
        <v>2523</v>
      </c>
      <c r="W164" t="s">
        <v>2523</v>
      </c>
      <c r="X164" t="s">
        <v>2523</v>
      </c>
      <c r="Y164" t="s">
        <v>2523</v>
      </c>
      <c r="Z164">
        <v>0</v>
      </c>
    </row>
    <row r="165" spans="1:26">
      <c r="A165">
        <v>5043606</v>
      </c>
      <c r="B165">
        <v>0</v>
      </c>
      <c r="C165">
        <v>900014785</v>
      </c>
      <c r="D165" t="s">
        <v>2519</v>
      </c>
      <c r="E165" t="s">
        <v>2523</v>
      </c>
      <c r="F165" t="s">
        <v>996</v>
      </c>
      <c r="G165" t="s">
        <v>45</v>
      </c>
      <c r="H165" t="s">
        <v>2606</v>
      </c>
      <c r="I165" s="101">
        <v>45170</v>
      </c>
      <c r="J165" t="s">
        <v>2607</v>
      </c>
      <c r="K165">
        <v>39900</v>
      </c>
      <c r="L165" t="s">
        <v>2523</v>
      </c>
      <c r="M165" t="s">
        <v>2523</v>
      </c>
      <c r="N165" t="s">
        <v>2523</v>
      </c>
      <c r="O165" t="s">
        <v>2523</v>
      </c>
      <c r="P165" t="s">
        <v>2523</v>
      </c>
      <c r="Q165" t="s">
        <v>2523</v>
      </c>
      <c r="R165" t="s">
        <v>2523</v>
      </c>
      <c r="S165" t="s">
        <v>2523</v>
      </c>
      <c r="T165" t="s">
        <v>2523</v>
      </c>
      <c r="U165" t="s">
        <v>2523</v>
      </c>
      <c r="V165" t="s">
        <v>2523</v>
      </c>
      <c r="W165" t="s">
        <v>2523</v>
      </c>
      <c r="X165" t="s">
        <v>2523</v>
      </c>
      <c r="Y165" t="s">
        <v>2523</v>
      </c>
      <c r="Z165">
        <v>0</v>
      </c>
    </row>
    <row r="166" spans="1:26">
      <c r="A166">
        <v>5043645</v>
      </c>
      <c r="B166">
        <v>0</v>
      </c>
      <c r="C166">
        <v>900014785</v>
      </c>
      <c r="D166" t="s">
        <v>2519</v>
      </c>
      <c r="E166" t="s">
        <v>2523</v>
      </c>
      <c r="F166" t="s">
        <v>979</v>
      </c>
      <c r="G166" t="s">
        <v>45</v>
      </c>
      <c r="H166" t="s">
        <v>2608</v>
      </c>
      <c r="I166" s="101">
        <v>45170</v>
      </c>
      <c r="J166" t="s">
        <v>2609</v>
      </c>
      <c r="K166">
        <v>39900</v>
      </c>
      <c r="L166" t="s">
        <v>2523</v>
      </c>
      <c r="M166" t="s">
        <v>2523</v>
      </c>
      <c r="N166" t="s">
        <v>2523</v>
      </c>
      <c r="O166" t="s">
        <v>2523</v>
      </c>
      <c r="P166" t="s">
        <v>2523</v>
      </c>
      <c r="Q166" t="s">
        <v>2523</v>
      </c>
      <c r="R166" t="s">
        <v>2523</v>
      </c>
      <c r="S166" t="s">
        <v>2523</v>
      </c>
      <c r="T166" t="s">
        <v>2523</v>
      </c>
      <c r="U166" t="s">
        <v>2523</v>
      </c>
      <c r="V166" t="s">
        <v>2523</v>
      </c>
      <c r="W166" t="s">
        <v>2523</v>
      </c>
      <c r="X166" t="s">
        <v>2523</v>
      </c>
      <c r="Y166" t="s">
        <v>2523</v>
      </c>
      <c r="Z166">
        <v>0</v>
      </c>
    </row>
    <row r="167" spans="1:26">
      <c r="A167">
        <v>5043646</v>
      </c>
      <c r="B167">
        <v>0</v>
      </c>
      <c r="C167">
        <v>900014785</v>
      </c>
      <c r="D167" t="s">
        <v>2519</v>
      </c>
      <c r="E167" t="s">
        <v>2523</v>
      </c>
      <c r="F167" t="s">
        <v>994</v>
      </c>
      <c r="G167" t="s">
        <v>45</v>
      </c>
      <c r="H167" t="s">
        <v>2610</v>
      </c>
      <c r="I167" s="101">
        <v>45170</v>
      </c>
      <c r="J167" t="s">
        <v>2611</v>
      </c>
      <c r="K167">
        <v>39900</v>
      </c>
      <c r="L167" t="s">
        <v>2523</v>
      </c>
      <c r="M167" t="s">
        <v>2523</v>
      </c>
      <c r="N167" t="s">
        <v>2523</v>
      </c>
      <c r="O167" t="s">
        <v>2523</v>
      </c>
      <c r="P167" t="s">
        <v>2523</v>
      </c>
      <c r="Q167" t="s">
        <v>2523</v>
      </c>
      <c r="R167" t="s">
        <v>2523</v>
      </c>
      <c r="S167" t="s">
        <v>2523</v>
      </c>
      <c r="T167" t="s">
        <v>2523</v>
      </c>
      <c r="U167" t="s">
        <v>2523</v>
      </c>
      <c r="V167" t="s">
        <v>2523</v>
      </c>
      <c r="W167" t="s">
        <v>2523</v>
      </c>
      <c r="X167" t="s">
        <v>2523</v>
      </c>
      <c r="Y167" t="s">
        <v>2523</v>
      </c>
      <c r="Z167">
        <v>0</v>
      </c>
    </row>
    <row r="168" spans="1:26">
      <c r="A168">
        <v>5043812</v>
      </c>
      <c r="B168">
        <v>0</v>
      </c>
      <c r="C168">
        <v>900014785</v>
      </c>
      <c r="D168" t="s">
        <v>2519</v>
      </c>
      <c r="E168" t="s">
        <v>2523</v>
      </c>
      <c r="F168" t="s">
        <v>617</v>
      </c>
      <c r="G168" t="s">
        <v>45</v>
      </c>
      <c r="H168" t="s">
        <v>2612</v>
      </c>
      <c r="I168" s="101">
        <v>45139</v>
      </c>
      <c r="J168" t="s">
        <v>2613</v>
      </c>
      <c r="K168">
        <v>181800</v>
      </c>
      <c r="L168" t="s">
        <v>2523</v>
      </c>
      <c r="M168" t="s">
        <v>2523</v>
      </c>
      <c r="N168" t="s">
        <v>2523</v>
      </c>
      <c r="O168" t="s">
        <v>2523</v>
      </c>
      <c r="P168" t="s">
        <v>2523</v>
      </c>
      <c r="Q168" t="s">
        <v>2523</v>
      </c>
      <c r="R168" t="s">
        <v>2523</v>
      </c>
      <c r="S168" t="s">
        <v>2523</v>
      </c>
      <c r="T168" t="s">
        <v>2523</v>
      </c>
      <c r="U168" t="s">
        <v>2523</v>
      </c>
      <c r="V168" t="s">
        <v>2523</v>
      </c>
      <c r="W168" t="s">
        <v>2523</v>
      </c>
      <c r="X168" t="s">
        <v>2523</v>
      </c>
      <c r="Y168" t="s">
        <v>2523</v>
      </c>
      <c r="Z168">
        <v>0</v>
      </c>
    </row>
    <row r="169" spans="1:26">
      <c r="A169">
        <v>5043813</v>
      </c>
      <c r="B169">
        <v>0</v>
      </c>
      <c r="C169">
        <v>900014785</v>
      </c>
      <c r="D169" t="s">
        <v>2519</v>
      </c>
      <c r="E169" t="s">
        <v>2523</v>
      </c>
      <c r="F169" t="s">
        <v>620</v>
      </c>
      <c r="G169" t="s">
        <v>45</v>
      </c>
      <c r="H169" t="s">
        <v>2614</v>
      </c>
      <c r="I169" s="101">
        <v>45139</v>
      </c>
      <c r="J169" t="s">
        <v>2615</v>
      </c>
      <c r="K169">
        <v>181800</v>
      </c>
      <c r="L169" t="s">
        <v>2523</v>
      </c>
      <c r="M169" t="s">
        <v>2523</v>
      </c>
      <c r="N169" t="s">
        <v>2523</v>
      </c>
      <c r="O169" t="s">
        <v>2523</v>
      </c>
      <c r="P169" t="s">
        <v>2523</v>
      </c>
      <c r="Q169" t="s">
        <v>2523</v>
      </c>
      <c r="R169" t="s">
        <v>2523</v>
      </c>
      <c r="S169" t="s">
        <v>2523</v>
      </c>
      <c r="T169" t="s">
        <v>2523</v>
      </c>
      <c r="U169" t="s">
        <v>2523</v>
      </c>
      <c r="V169" t="s">
        <v>2523</v>
      </c>
      <c r="W169" t="s">
        <v>2523</v>
      </c>
      <c r="X169" t="s">
        <v>2523</v>
      </c>
      <c r="Y169" t="s">
        <v>2523</v>
      </c>
      <c r="Z169">
        <v>0</v>
      </c>
    </row>
    <row r="170" spans="1:26">
      <c r="A170">
        <v>5043848</v>
      </c>
      <c r="B170">
        <v>0</v>
      </c>
      <c r="C170">
        <v>900014785</v>
      </c>
      <c r="D170" t="s">
        <v>2519</v>
      </c>
      <c r="E170" t="s">
        <v>2523</v>
      </c>
      <c r="F170" t="s">
        <v>998</v>
      </c>
      <c r="G170" t="s">
        <v>45</v>
      </c>
      <c r="H170" t="s">
        <v>2616</v>
      </c>
      <c r="I170" s="101">
        <v>45139</v>
      </c>
      <c r="J170" t="s">
        <v>2617</v>
      </c>
      <c r="K170">
        <v>39900</v>
      </c>
      <c r="L170" t="s">
        <v>2523</v>
      </c>
      <c r="M170" t="s">
        <v>2523</v>
      </c>
      <c r="N170" t="s">
        <v>2523</v>
      </c>
      <c r="O170" t="s">
        <v>2523</v>
      </c>
      <c r="P170" t="s">
        <v>2523</v>
      </c>
      <c r="Q170" t="s">
        <v>2523</v>
      </c>
      <c r="R170" t="s">
        <v>2523</v>
      </c>
      <c r="S170" t="s">
        <v>2523</v>
      </c>
      <c r="T170" t="s">
        <v>2523</v>
      </c>
      <c r="U170" t="s">
        <v>2523</v>
      </c>
      <c r="V170" t="s">
        <v>2523</v>
      </c>
      <c r="W170" t="s">
        <v>2523</v>
      </c>
      <c r="X170" t="s">
        <v>2523</v>
      </c>
      <c r="Y170" t="s">
        <v>2523</v>
      </c>
      <c r="Z170">
        <v>0</v>
      </c>
    </row>
    <row r="171" spans="1:26">
      <c r="A171">
        <v>5043849</v>
      </c>
      <c r="B171">
        <v>0</v>
      </c>
      <c r="C171">
        <v>900014785</v>
      </c>
      <c r="D171" t="s">
        <v>2519</v>
      </c>
      <c r="E171" t="s">
        <v>2523</v>
      </c>
      <c r="F171" t="s">
        <v>1001</v>
      </c>
      <c r="G171" t="s">
        <v>45</v>
      </c>
      <c r="H171" t="s">
        <v>2618</v>
      </c>
      <c r="I171" s="101">
        <v>45139</v>
      </c>
      <c r="J171" t="s">
        <v>2619</v>
      </c>
      <c r="K171">
        <v>39900</v>
      </c>
      <c r="L171" t="s">
        <v>2523</v>
      </c>
      <c r="M171" t="s">
        <v>2523</v>
      </c>
      <c r="N171" t="s">
        <v>2523</v>
      </c>
      <c r="O171" t="s">
        <v>2523</v>
      </c>
      <c r="P171" t="s">
        <v>2523</v>
      </c>
      <c r="Q171" t="s">
        <v>2523</v>
      </c>
      <c r="R171" t="s">
        <v>2523</v>
      </c>
      <c r="S171" t="s">
        <v>2523</v>
      </c>
      <c r="T171" t="s">
        <v>2523</v>
      </c>
      <c r="U171" t="s">
        <v>2523</v>
      </c>
      <c r="V171" t="s">
        <v>2523</v>
      </c>
      <c r="W171" t="s">
        <v>2523</v>
      </c>
      <c r="X171" t="s">
        <v>2523</v>
      </c>
      <c r="Y171" t="s">
        <v>2523</v>
      </c>
      <c r="Z171">
        <v>0</v>
      </c>
    </row>
    <row r="172" spans="1:26">
      <c r="A172">
        <v>5043850</v>
      </c>
      <c r="B172">
        <v>0</v>
      </c>
      <c r="C172">
        <v>900014785</v>
      </c>
      <c r="D172" t="s">
        <v>2519</v>
      </c>
      <c r="E172" t="s">
        <v>2523</v>
      </c>
      <c r="F172" t="s">
        <v>961</v>
      </c>
      <c r="G172" t="s">
        <v>45</v>
      </c>
      <c r="H172" t="s">
        <v>2620</v>
      </c>
      <c r="I172" s="101">
        <v>45139</v>
      </c>
      <c r="J172" t="s">
        <v>2621</v>
      </c>
      <c r="K172">
        <v>39900</v>
      </c>
      <c r="L172" t="s">
        <v>2523</v>
      </c>
      <c r="M172" t="s">
        <v>2523</v>
      </c>
      <c r="N172" t="s">
        <v>2523</v>
      </c>
      <c r="O172" t="s">
        <v>2523</v>
      </c>
      <c r="P172" t="s">
        <v>2523</v>
      </c>
      <c r="Q172" t="s">
        <v>2523</v>
      </c>
      <c r="R172" t="s">
        <v>2523</v>
      </c>
      <c r="S172" t="s">
        <v>2523</v>
      </c>
      <c r="T172" t="s">
        <v>2523</v>
      </c>
      <c r="U172" t="s">
        <v>2523</v>
      </c>
      <c r="V172" t="s">
        <v>2523</v>
      </c>
      <c r="W172" t="s">
        <v>2523</v>
      </c>
      <c r="X172" t="s">
        <v>2523</v>
      </c>
      <c r="Y172" t="s">
        <v>2523</v>
      </c>
      <c r="Z172">
        <v>0</v>
      </c>
    </row>
    <row r="173" spans="1:26">
      <c r="A173">
        <v>5043851</v>
      </c>
      <c r="B173">
        <v>0</v>
      </c>
      <c r="C173">
        <v>900014785</v>
      </c>
      <c r="D173" t="s">
        <v>2519</v>
      </c>
      <c r="E173" t="s">
        <v>2523</v>
      </c>
      <c r="F173" t="s">
        <v>1006</v>
      </c>
      <c r="G173" t="s">
        <v>45</v>
      </c>
      <c r="H173" t="s">
        <v>2622</v>
      </c>
      <c r="I173" s="101">
        <v>45139</v>
      </c>
      <c r="J173" t="s">
        <v>2623</v>
      </c>
      <c r="K173">
        <v>39900</v>
      </c>
      <c r="L173" t="s">
        <v>2523</v>
      </c>
      <c r="M173" t="s">
        <v>2523</v>
      </c>
      <c r="N173" t="s">
        <v>2523</v>
      </c>
      <c r="O173" t="s">
        <v>2523</v>
      </c>
      <c r="P173" t="s">
        <v>2523</v>
      </c>
      <c r="Q173" t="s">
        <v>2523</v>
      </c>
      <c r="R173" t="s">
        <v>2523</v>
      </c>
      <c r="S173" t="s">
        <v>2523</v>
      </c>
      <c r="T173" t="s">
        <v>2523</v>
      </c>
      <c r="U173" t="s">
        <v>2523</v>
      </c>
      <c r="V173" t="s">
        <v>2523</v>
      </c>
      <c r="W173" t="s">
        <v>2523</v>
      </c>
      <c r="X173" t="s">
        <v>2523</v>
      </c>
      <c r="Y173" t="s">
        <v>2523</v>
      </c>
      <c r="Z173">
        <v>0</v>
      </c>
    </row>
    <row r="174" spans="1:26">
      <c r="A174">
        <v>5043852</v>
      </c>
      <c r="B174">
        <v>0</v>
      </c>
      <c r="C174">
        <v>900014785</v>
      </c>
      <c r="D174" t="s">
        <v>2519</v>
      </c>
      <c r="E174" t="s">
        <v>2523</v>
      </c>
      <c r="F174" t="s">
        <v>1009</v>
      </c>
      <c r="G174" t="s">
        <v>45</v>
      </c>
      <c r="H174" t="s">
        <v>2624</v>
      </c>
      <c r="I174" s="101">
        <v>45139</v>
      </c>
      <c r="J174" t="s">
        <v>2625</v>
      </c>
      <c r="K174">
        <v>39900</v>
      </c>
      <c r="L174" t="s">
        <v>2523</v>
      </c>
      <c r="M174" t="s">
        <v>2523</v>
      </c>
      <c r="N174" t="s">
        <v>2523</v>
      </c>
      <c r="O174" t="s">
        <v>2523</v>
      </c>
      <c r="P174" t="s">
        <v>2523</v>
      </c>
      <c r="Q174" t="s">
        <v>2523</v>
      </c>
      <c r="R174" t="s">
        <v>2523</v>
      </c>
      <c r="S174" t="s">
        <v>2523</v>
      </c>
      <c r="T174" t="s">
        <v>2523</v>
      </c>
      <c r="U174" t="s">
        <v>2523</v>
      </c>
      <c r="V174" t="s">
        <v>2523</v>
      </c>
      <c r="W174" t="s">
        <v>2523</v>
      </c>
      <c r="X174" t="s">
        <v>2523</v>
      </c>
      <c r="Y174" t="s">
        <v>2523</v>
      </c>
      <c r="Z174">
        <v>0</v>
      </c>
    </row>
    <row r="175" spans="1:26">
      <c r="A175">
        <v>5043853</v>
      </c>
      <c r="B175">
        <v>0</v>
      </c>
      <c r="C175">
        <v>900014785</v>
      </c>
      <c r="D175" t="s">
        <v>2519</v>
      </c>
      <c r="E175" t="s">
        <v>2523</v>
      </c>
      <c r="F175" t="s">
        <v>734</v>
      </c>
      <c r="G175" t="s">
        <v>45</v>
      </c>
      <c r="H175" t="s">
        <v>2626</v>
      </c>
      <c r="I175" s="101">
        <v>45139</v>
      </c>
      <c r="J175" t="s">
        <v>2627</v>
      </c>
      <c r="K175">
        <v>145800</v>
      </c>
      <c r="L175" t="s">
        <v>2523</v>
      </c>
      <c r="M175" t="s">
        <v>2523</v>
      </c>
      <c r="N175" t="s">
        <v>2523</v>
      </c>
      <c r="O175" t="s">
        <v>2523</v>
      </c>
      <c r="P175" t="s">
        <v>2523</v>
      </c>
      <c r="Q175" t="s">
        <v>2523</v>
      </c>
      <c r="R175" t="s">
        <v>2523</v>
      </c>
      <c r="S175" t="s">
        <v>2523</v>
      </c>
      <c r="T175" t="s">
        <v>2523</v>
      </c>
      <c r="U175" t="s">
        <v>2523</v>
      </c>
      <c r="V175" t="s">
        <v>2523</v>
      </c>
      <c r="W175" t="s">
        <v>2523</v>
      </c>
      <c r="X175" t="s">
        <v>2523</v>
      </c>
      <c r="Y175" t="s">
        <v>2523</v>
      </c>
      <c r="Z175">
        <v>0</v>
      </c>
    </row>
    <row r="176" spans="1:26">
      <c r="A176">
        <v>5043854</v>
      </c>
      <c r="B176">
        <v>0</v>
      </c>
      <c r="C176">
        <v>900014785</v>
      </c>
      <c r="D176" t="s">
        <v>2519</v>
      </c>
      <c r="E176" t="s">
        <v>2523</v>
      </c>
      <c r="F176" t="s">
        <v>740</v>
      </c>
      <c r="G176" t="s">
        <v>45</v>
      </c>
      <c r="H176" t="s">
        <v>2628</v>
      </c>
      <c r="I176" s="101">
        <v>45139</v>
      </c>
      <c r="J176" t="s">
        <v>2629</v>
      </c>
      <c r="K176">
        <v>145800</v>
      </c>
      <c r="L176" t="s">
        <v>2523</v>
      </c>
      <c r="M176" t="s">
        <v>2523</v>
      </c>
      <c r="N176" t="s">
        <v>2523</v>
      </c>
      <c r="O176" t="s">
        <v>2523</v>
      </c>
      <c r="P176" t="s">
        <v>2523</v>
      </c>
      <c r="Q176" t="s">
        <v>2523</v>
      </c>
      <c r="R176" t="s">
        <v>2523</v>
      </c>
      <c r="S176" t="s">
        <v>2523</v>
      </c>
      <c r="T176" t="s">
        <v>2523</v>
      </c>
      <c r="U176" t="s">
        <v>2523</v>
      </c>
      <c r="V176" t="s">
        <v>2523</v>
      </c>
      <c r="W176" t="s">
        <v>2523</v>
      </c>
      <c r="X176" t="s">
        <v>2523</v>
      </c>
      <c r="Y176" t="s">
        <v>2523</v>
      </c>
      <c r="Z176">
        <v>0</v>
      </c>
    </row>
    <row r="177" spans="1:27">
      <c r="A177">
        <v>5043855</v>
      </c>
      <c r="B177">
        <v>0</v>
      </c>
      <c r="C177">
        <v>900014785</v>
      </c>
      <c r="D177" t="s">
        <v>2519</v>
      </c>
      <c r="E177" t="s">
        <v>2523</v>
      </c>
      <c r="F177" t="s">
        <v>888</v>
      </c>
      <c r="G177" t="s">
        <v>45</v>
      </c>
      <c r="H177" t="s">
        <v>2630</v>
      </c>
      <c r="I177" s="101">
        <v>45139</v>
      </c>
      <c r="J177" t="s">
        <v>2631</v>
      </c>
      <c r="K177">
        <v>108900</v>
      </c>
      <c r="L177" t="s">
        <v>2523</v>
      </c>
      <c r="M177" t="s">
        <v>2523</v>
      </c>
      <c r="N177" t="s">
        <v>2523</v>
      </c>
      <c r="O177" t="s">
        <v>2523</v>
      </c>
      <c r="P177" t="s">
        <v>2523</v>
      </c>
      <c r="Q177" t="s">
        <v>2523</v>
      </c>
      <c r="R177" t="s">
        <v>2523</v>
      </c>
      <c r="S177" t="s">
        <v>2523</v>
      </c>
      <c r="T177" t="s">
        <v>2523</v>
      </c>
      <c r="U177" t="s">
        <v>2523</v>
      </c>
      <c r="V177" t="s">
        <v>2523</v>
      </c>
      <c r="W177" t="s">
        <v>2523</v>
      </c>
      <c r="X177" t="s">
        <v>2523</v>
      </c>
      <c r="Y177" t="s">
        <v>2523</v>
      </c>
      <c r="Z177">
        <v>0</v>
      </c>
    </row>
    <row r="178" spans="1:27">
      <c r="A178">
        <v>5043856</v>
      </c>
      <c r="B178">
        <v>0</v>
      </c>
      <c r="C178">
        <v>900014785</v>
      </c>
      <c r="D178" t="s">
        <v>2519</v>
      </c>
      <c r="E178" t="s">
        <v>2523</v>
      </c>
      <c r="F178" t="s">
        <v>622</v>
      </c>
      <c r="G178" t="s">
        <v>45</v>
      </c>
      <c r="H178" t="s">
        <v>2632</v>
      </c>
      <c r="I178" s="101">
        <v>45139</v>
      </c>
      <c r="J178" t="s">
        <v>2633</v>
      </c>
      <c r="K178">
        <v>181800</v>
      </c>
      <c r="L178" t="s">
        <v>2523</v>
      </c>
      <c r="M178" t="s">
        <v>2523</v>
      </c>
      <c r="N178" t="s">
        <v>2523</v>
      </c>
      <c r="O178" t="s">
        <v>2523</v>
      </c>
      <c r="P178" t="s">
        <v>2523</v>
      </c>
      <c r="Q178" t="s">
        <v>2523</v>
      </c>
      <c r="R178" t="s">
        <v>2523</v>
      </c>
      <c r="S178" t="s">
        <v>2523</v>
      </c>
      <c r="T178" t="s">
        <v>2523</v>
      </c>
      <c r="U178" t="s">
        <v>2523</v>
      </c>
      <c r="V178" t="s">
        <v>2523</v>
      </c>
      <c r="W178" t="s">
        <v>2523</v>
      </c>
      <c r="X178" t="s">
        <v>2523</v>
      </c>
      <c r="Y178" t="s">
        <v>2523</v>
      </c>
      <c r="Z178">
        <v>0</v>
      </c>
    </row>
    <row r="179" spans="1:27">
      <c r="A179">
        <v>5043857</v>
      </c>
      <c r="B179">
        <v>0</v>
      </c>
      <c r="C179">
        <v>900014785</v>
      </c>
      <c r="D179" t="s">
        <v>2519</v>
      </c>
      <c r="E179" t="s">
        <v>2523</v>
      </c>
      <c r="F179" t="s">
        <v>812</v>
      </c>
      <c r="G179" t="s">
        <v>45</v>
      </c>
      <c r="H179" t="s">
        <v>2634</v>
      </c>
      <c r="I179" s="101">
        <v>45139</v>
      </c>
      <c r="J179" t="s">
        <v>2635</v>
      </c>
      <c r="K179">
        <v>138000</v>
      </c>
      <c r="L179" t="s">
        <v>2523</v>
      </c>
      <c r="M179" t="s">
        <v>2523</v>
      </c>
      <c r="N179" t="s">
        <v>2523</v>
      </c>
      <c r="O179" t="s">
        <v>2523</v>
      </c>
      <c r="P179" t="s">
        <v>2523</v>
      </c>
      <c r="Q179" t="s">
        <v>2523</v>
      </c>
      <c r="R179" t="s">
        <v>2523</v>
      </c>
      <c r="S179" t="s">
        <v>2523</v>
      </c>
      <c r="T179" t="s">
        <v>2523</v>
      </c>
      <c r="U179" t="s">
        <v>2523</v>
      </c>
      <c r="V179" t="s">
        <v>2523</v>
      </c>
      <c r="W179" t="s">
        <v>2523</v>
      </c>
      <c r="X179" t="s">
        <v>2523</v>
      </c>
      <c r="Y179" t="s">
        <v>2523</v>
      </c>
      <c r="Z179">
        <v>0</v>
      </c>
    </row>
    <row r="180" spans="1:27">
      <c r="A180">
        <v>5043858</v>
      </c>
      <c r="B180">
        <v>0</v>
      </c>
      <c r="C180">
        <v>900014785</v>
      </c>
      <c r="D180" t="s">
        <v>2519</v>
      </c>
      <c r="E180" t="s">
        <v>2523</v>
      </c>
      <c r="F180" t="s">
        <v>389</v>
      </c>
      <c r="G180" t="s">
        <v>45</v>
      </c>
      <c r="H180" t="s">
        <v>2636</v>
      </c>
      <c r="I180" s="101">
        <v>45139</v>
      </c>
      <c r="J180" t="s">
        <v>2637</v>
      </c>
      <c r="K180">
        <v>186600</v>
      </c>
      <c r="L180" t="s">
        <v>2523</v>
      </c>
      <c r="M180" t="s">
        <v>2523</v>
      </c>
      <c r="N180" t="s">
        <v>2523</v>
      </c>
      <c r="O180" t="s">
        <v>2523</v>
      </c>
      <c r="P180" t="s">
        <v>2523</v>
      </c>
      <c r="Q180" t="s">
        <v>2523</v>
      </c>
      <c r="R180" t="s">
        <v>2523</v>
      </c>
      <c r="S180" t="s">
        <v>2523</v>
      </c>
      <c r="T180" t="s">
        <v>2523</v>
      </c>
      <c r="U180" t="s">
        <v>2523</v>
      </c>
      <c r="V180" t="s">
        <v>2523</v>
      </c>
      <c r="W180" t="s">
        <v>2523</v>
      </c>
      <c r="X180" t="s">
        <v>2523</v>
      </c>
      <c r="Y180" t="s">
        <v>2523</v>
      </c>
      <c r="Z180">
        <v>0</v>
      </c>
    </row>
    <row r="181" spans="1:27">
      <c r="A181">
        <v>5043859</v>
      </c>
      <c r="B181">
        <v>0</v>
      </c>
      <c r="C181">
        <v>900014785</v>
      </c>
      <c r="D181" t="s">
        <v>2519</v>
      </c>
      <c r="E181" t="s">
        <v>2523</v>
      </c>
      <c r="F181" t="s">
        <v>1022</v>
      </c>
      <c r="G181" t="s">
        <v>45</v>
      </c>
      <c r="H181" t="s">
        <v>2638</v>
      </c>
      <c r="I181" s="101">
        <v>45139</v>
      </c>
      <c r="J181" t="s">
        <v>2639</v>
      </c>
      <c r="K181">
        <v>39900</v>
      </c>
      <c r="L181" t="s">
        <v>2523</v>
      </c>
      <c r="M181" t="s">
        <v>2523</v>
      </c>
      <c r="N181" t="s">
        <v>2523</v>
      </c>
      <c r="O181" t="s">
        <v>2523</v>
      </c>
      <c r="P181" t="s">
        <v>2523</v>
      </c>
      <c r="Q181" t="s">
        <v>2523</v>
      </c>
      <c r="R181" t="s">
        <v>2523</v>
      </c>
      <c r="S181" t="s">
        <v>2523</v>
      </c>
      <c r="T181" t="s">
        <v>2523</v>
      </c>
      <c r="U181" t="s">
        <v>2523</v>
      </c>
      <c r="V181" t="s">
        <v>2523</v>
      </c>
      <c r="W181" t="s">
        <v>2523</v>
      </c>
      <c r="X181" t="s">
        <v>2523</v>
      </c>
      <c r="Y181" t="s">
        <v>2523</v>
      </c>
      <c r="Z181">
        <v>0</v>
      </c>
    </row>
    <row r="182" spans="1:27">
      <c r="A182">
        <v>5043860</v>
      </c>
      <c r="B182">
        <v>0</v>
      </c>
      <c r="C182">
        <v>900014785</v>
      </c>
      <c r="D182" t="s">
        <v>2519</v>
      </c>
      <c r="E182" t="s">
        <v>2523</v>
      </c>
      <c r="F182" t="s">
        <v>1025</v>
      </c>
      <c r="G182" t="s">
        <v>45</v>
      </c>
      <c r="H182" t="s">
        <v>2640</v>
      </c>
      <c r="I182" s="101">
        <v>45139</v>
      </c>
      <c r="J182" t="s">
        <v>2641</v>
      </c>
      <c r="K182">
        <v>39900</v>
      </c>
      <c r="L182" t="s">
        <v>2523</v>
      </c>
      <c r="M182" t="s">
        <v>2523</v>
      </c>
      <c r="N182" t="s">
        <v>2523</v>
      </c>
      <c r="O182" t="s">
        <v>2523</v>
      </c>
      <c r="P182" t="s">
        <v>2523</v>
      </c>
      <c r="Q182" t="s">
        <v>2523</v>
      </c>
      <c r="R182" t="s">
        <v>2523</v>
      </c>
      <c r="S182" t="s">
        <v>2523</v>
      </c>
      <c r="T182" t="s">
        <v>2523</v>
      </c>
      <c r="U182" t="s">
        <v>2523</v>
      </c>
      <c r="V182" t="s">
        <v>2523</v>
      </c>
      <c r="W182" t="s">
        <v>2523</v>
      </c>
      <c r="X182" t="s">
        <v>2523</v>
      </c>
      <c r="Y182" t="s">
        <v>2523</v>
      </c>
      <c r="Z182">
        <v>0</v>
      </c>
    </row>
    <row r="183" spans="1:27">
      <c r="A183">
        <v>5043874</v>
      </c>
      <c r="B183">
        <v>0</v>
      </c>
      <c r="C183">
        <v>900014785</v>
      </c>
      <c r="D183" t="s">
        <v>2519</v>
      </c>
      <c r="E183" t="s">
        <v>2523</v>
      </c>
      <c r="F183" t="s">
        <v>1020</v>
      </c>
      <c r="G183" t="s">
        <v>45</v>
      </c>
      <c r="H183" t="s">
        <v>2642</v>
      </c>
      <c r="I183" s="101">
        <v>45139</v>
      </c>
      <c r="J183" t="s">
        <v>2643</v>
      </c>
      <c r="K183">
        <v>39900</v>
      </c>
      <c r="L183" t="s">
        <v>2523</v>
      </c>
      <c r="M183" t="s">
        <v>2523</v>
      </c>
      <c r="N183" t="s">
        <v>2523</v>
      </c>
      <c r="O183" t="s">
        <v>2523</v>
      </c>
      <c r="P183" t="s">
        <v>2523</v>
      </c>
      <c r="Q183" t="s">
        <v>2523</v>
      </c>
      <c r="R183" t="s">
        <v>2523</v>
      </c>
      <c r="S183" t="s">
        <v>2523</v>
      </c>
      <c r="T183" t="s">
        <v>2523</v>
      </c>
      <c r="U183" t="s">
        <v>2523</v>
      </c>
      <c r="V183" t="s">
        <v>2523</v>
      </c>
      <c r="W183" t="s">
        <v>2523</v>
      </c>
      <c r="X183" t="s">
        <v>2523</v>
      </c>
      <c r="Y183" t="s">
        <v>2523</v>
      </c>
      <c r="Z183">
        <v>0</v>
      </c>
    </row>
    <row r="184" spans="1:27">
      <c r="A184">
        <v>5043973</v>
      </c>
      <c r="B184">
        <v>0</v>
      </c>
      <c r="C184">
        <v>900014785</v>
      </c>
      <c r="D184" t="s">
        <v>2519</v>
      </c>
      <c r="E184" t="s">
        <v>2523</v>
      </c>
      <c r="F184" t="s">
        <v>946</v>
      </c>
      <c r="G184" t="s">
        <v>45</v>
      </c>
      <c r="H184" t="s">
        <v>2644</v>
      </c>
      <c r="I184" s="101">
        <v>45387</v>
      </c>
      <c r="J184" t="s">
        <v>2645</v>
      </c>
      <c r="K184">
        <v>92000</v>
      </c>
      <c r="L184" t="s">
        <v>2523</v>
      </c>
      <c r="M184" t="s">
        <v>2523</v>
      </c>
      <c r="N184" t="s">
        <v>2523</v>
      </c>
      <c r="O184" t="s">
        <v>2523</v>
      </c>
      <c r="P184" t="s">
        <v>2523</v>
      </c>
      <c r="Q184" t="s">
        <v>2523</v>
      </c>
      <c r="R184" t="s">
        <v>2523</v>
      </c>
      <c r="S184" t="s">
        <v>2523</v>
      </c>
      <c r="T184" t="s">
        <v>2523</v>
      </c>
      <c r="U184" t="s">
        <v>2523</v>
      </c>
      <c r="V184" t="s">
        <v>2523</v>
      </c>
      <c r="W184" t="s">
        <v>2523</v>
      </c>
      <c r="X184" t="s">
        <v>2523</v>
      </c>
      <c r="Y184" t="s">
        <v>2523</v>
      </c>
      <c r="Z184">
        <v>0</v>
      </c>
      <c r="AA184" t="s">
        <v>2523</v>
      </c>
    </row>
    <row r="185" spans="1:27">
      <c r="A185">
        <v>5043974</v>
      </c>
      <c r="B185">
        <v>0</v>
      </c>
      <c r="C185">
        <v>900014785</v>
      </c>
      <c r="D185" t="s">
        <v>2519</v>
      </c>
      <c r="E185" t="s">
        <v>2523</v>
      </c>
      <c r="F185" t="s">
        <v>853</v>
      </c>
      <c r="G185" t="s">
        <v>45</v>
      </c>
      <c r="H185" t="s">
        <v>2646</v>
      </c>
      <c r="I185" s="101">
        <v>45387</v>
      </c>
      <c r="J185" t="s">
        <v>2647</v>
      </c>
      <c r="K185">
        <v>127200</v>
      </c>
      <c r="L185" t="s">
        <v>2523</v>
      </c>
      <c r="M185" t="s">
        <v>2523</v>
      </c>
      <c r="N185" t="s">
        <v>2523</v>
      </c>
      <c r="O185" t="s">
        <v>2523</v>
      </c>
      <c r="P185" t="s">
        <v>2523</v>
      </c>
      <c r="Q185" t="s">
        <v>2523</v>
      </c>
      <c r="R185" t="s">
        <v>2523</v>
      </c>
      <c r="S185" t="s">
        <v>2523</v>
      </c>
      <c r="T185" t="s">
        <v>2523</v>
      </c>
      <c r="U185" t="s">
        <v>2523</v>
      </c>
      <c r="V185" t="s">
        <v>2523</v>
      </c>
      <c r="W185" t="s">
        <v>2523</v>
      </c>
      <c r="X185" t="s">
        <v>2523</v>
      </c>
      <c r="Y185" t="s">
        <v>2523</v>
      </c>
      <c r="Z185">
        <v>0</v>
      </c>
      <c r="AA185" t="s">
        <v>2523</v>
      </c>
    </row>
    <row r="186" spans="1:27">
      <c r="A186">
        <v>5043975</v>
      </c>
      <c r="B186">
        <v>0</v>
      </c>
      <c r="C186">
        <v>900014785</v>
      </c>
      <c r="D186" t="s">
        <v>2519</v>
      </c>
      <c r="E186" t="s">
        <v>2523</v>
      </c>
      <c r="F186" t="s">
        <v>1165</v>
      </c>
      <c r="G186" t="s">
        <v>45</v>
      </c>
      <c r="H186" t="s">
        <v>2648</v>
      </c>
      <c r="I186" s="101">
        <v>45387</v>
      </c>
      <c r="J186" t="s">
        <v>2649</v>
      </c>
      <c r="K186">
        <v>35300</v>
      </c>
      <c r="L186" t="s">
        <v>2523</v>
      </c>
      <c r="M186" t="s">
        <v>2523</v>
      </c>
      <c r="N186" t="s">
        <v>2523</v>
      </c>
      <c r="O186" t="s">
        <v>2523</v>
      </c>
      <c r="P186" t="s">
        <v>2523</v>
      </c>
      <c r="Q186" t="s">
        <v>2523</v>
      </c>
      <c r="R186" t="s">
        <v>2523</v>
      </c>
      <c r="S186" t="s">
        <v>2523</v>
      </c>
      <c r="T186" t="s">
        <v>2523</v>
      </c>
      <c r="U186" t="s">
        <v>2523</v>
      </c>
      <c r="V186" t="s">
        <v>2523</v>
      </c>
      <c r="W186" t="s">
        <v>2523</v>
      </c>
      <c r="X186" t="s">
        <v>2523</v>
      </c>
      <c r="Y186" t="s">
        <v>2523</v>
      </c>
      <c r="Z186">
        <v>0</v>
      </c>
      <c r="AA186" t="s">
        <v>2523</v>
      </c>
    </row>
    <row r="187" spans="1:27">
      <c r="A187">
        <v>5043976</v>
      </c>
      <c r="B187">
        <v>0</v>
      </c>
      <c r="C187">
        <v>900014785</v>
      </c>
      <c r="D187" t="s">
        <v>2519</v>
      </c>
      <c r="E187" t="s">
        <v>2523</v>
      </c>
      <c r="F187" t="s">
        <v>1168</v>
      </c>
      <c r="G187" t="s">
        <v>45</v>
      </c>
      <c r="H187" t="s">
        <v>2650</v>
      </c>
      <c r="I187" s="101">
        <v>45387</v>
      </c>
      <c r="J187" t="s">
        <v>2651</v>
      </c>
      <c r="K187">
        <v>35300</v>
      </c>
      <c r="L187" t="s">
        <v>2523</v>
      </c>
      <c r="M187" t="s">
        <v>2523</v>
      </c>
      <c r="N187" t="s">
        <v>2523</v>
      </c>
      <c r="O187" t="s">
        <v>2523</v>
      </c>
      <c r="P187" t="s">
        <v>2523</v>
      </c>
      <c r="Q187" t="s">
        <v>2523</v>
      </c>
      <c r="R187" t="s">
        <v>2523</v>
      </c>
      <c r="S187" t="s">
        <v>2523</v>
      </c>
      <c r="T187" t="s">
        <v>2523</v>
      </c>
      <c r="U187" t="s">
        <v>2523</v>
      </c>
      <c r="V187" t="s">
        <v>2523</v>
      </c>
      <c r="W187" t="s">
        <v>2523</v>
      </c>
      <c r="X187" t="s">
        <v>2523</v>
      </c>
      <c r="Y187" t="s">
        <v>2523</v>
      </c>
      <c r="Z187">
        <v>0</v>
      </c>
      <c r="AA187" t="s">
        <v>2523</v>
      </c>
    </row>
    <row r="188" spans="1:27">
      <c r="A188">
        <v>5043977</v>
      </c>
      <c r="B188">
        <v>0</v>
      </c>
      <c r="C188">
        <v>900014785</v>
      </c>
      <c r="D188" t="s">
        <v>2519</v>
      </c>
      <c r="E188" t="s">
        <v>2523</v>
      </c>
      <c r="F188" t="s">
        <v>1170</v>
      </c>
      <c r="G188" t="s">
        <v>45</v>
      </c>
      <c r="H188" t="s">
        <v>2652</v>
      </c>
      <c r="I188" s="101">
        <v>45387</v>
      </c>
      <c r="J188" t="s">
        <v>2653</v>
      </c>
      <c r="K188">
        <v>35300</v>
      </c>
      <c r="L188" t="s">
        <v>2523</v>
      </c>
      <c r="M188" t="s">
        <v>2523</v>
      </c>
      <c r="N188" t="s">
        <v>2523</v>
      </c>
      <c r="O188" t="s">
        <v>2523</v>
      </c>
      <c r="P188" t="s">
        <v>2523</v>
      </c>
      <c r="Q188" t="s">
        <v>2523</v>
      </c>
      <c r="R188" t="s">
        <v>2523</v>
      </c>
      <c r="S188" t="s">
        <v>2523</v>
      </c>
      <c r="T188" t="s">
        <v>2523</v>
      </c>
      <c r="U188" t="s">
        <v>2523</v>
      </c>
      <c r="V188" t="s">
        <v>2523</v>
      </c>
      <c r="W188" t="s">
        <v>2523</v>
      </c>
      <c r="X188" t="s">
        <v>2523</v>
      </c>
      <c r="Y188" t="s">
        <v>2523</v>
      </c>
      <c r="Z188">
        <v>0</v>
      </c>
      <c r="AA188" t="s">
        <v>2523</v>
      </c>
    </row>
    <row r="189" spans="1:27">
      <c r="A189">
        <v>5043978</v>
      </c>
      <c r="B189">
        <v>0</v>
      </c>
      <c r="C189">
        <v>900014785</v>
      </c>
      <c r="D189" t="s">
        <v>2519</v>
      </c>
      <c r="E189" t="s">
        <v>2523</v>
      </c>
      <c r="F189" t="s">
        <v>1172</v>
      </c>
      <c r="G189" t="s">
        <v>45</v>
      </c>
      <c r="H189" t="s">
        <v>2654</v>
      </c>
      <c r="I189" s="101">
        <v>45387</v>
      </c>
      <c r="J189" t="s">
        <v>2655</v>
      </c>
      <c r="K189">
        <v>35300</v>
      </c>
      <c r="L189" t="s">
        <v>2523</v>
      </c>
      <c r="M189" t="s">
        <v>2523</v>
      </c>
      <c r="N189" t="s">
        <v>2523</v>
      </c>
      <c r="O189" t="s">
        <v>2523</v>
      </c>
      <c r="P189" t="s">
        <v>2523</v>
      </c>
      <c r="Q189" t="s">
        <v>2523</v>
      </c>
      <c r="R189" t="s">
        <v>2523</v>
      </c>
      <c r="S189" t="s">
        <v>2523</v>
      </c>
      <c r="T189" t="s">
        <v>2523</v>
      </c>
      <c r="U189" t="s">
        <v>2523</v>
      </c>
      <c r="V189" t="s">
        <v>2523</v>
      </c>
      <c r="W189" t="s">
        <v>2523</v>
      </c>
      <c r="X189" t="s">
        <v>2523</v>
      </c>
      <c r="Y189" t="s">
        <v>2523</v>
      </c>
      <c r="Z189">
        <v>0</v>
      </c>
      <c r="AA189" t="s">
        <v>2523</v>
      </c>
    </row>
    <row r="190" spans="1:27">
      <c r="A190">
        <v>5043979</v>
      </c>
      <c r="B190">
        <v>0</v>
      </c>
      <c r="C190">
        <v>900014785</v>
      </c>
      <c r="D190" t="s">
        <v>2519</v>
      </c>
      <c r="E190" t="s">
        <v>2523</v>
      </c>
      <c r="F190" t="s">
        <v>1174</v>
      </c>
      <c r="G190" t="s">
        <v>45</v>
      </c>
      <c r="H190" t="s">
        <v>2656</v>
      </c>
      <c r="I190" s="101">
        <v>45387</v>
      </c>
      <c r="J190" t="s">
        <v>2657</v>
      </c>
      <c r="K190">
        <v>35300</v>
      </c>
      <c r="L190" t="s">
        <v>2523</v>
      </c>
      <c r="M190" t="s">
        <v>2523</v>
      </c>
      <c r="N190" t="s">
        <v>2523</v>
      </c>
      <c r="O190" t="s">
        <v>2523</v>
      </c>
      <c r="P190" t="s">
        <v>2523</v>
      </c>
      <c r="Q190" t="s">
        <v>2523</v>
      </c>
      <c r="R190" t="s">
        <v>2523</v>
      </c>
      <c r="S190" t="s">
        <v>2523</v>
      </c>
      <c r="T190" t="s">
        <v>2523</v>
      </c>
      <c r="U190" t="s">
        <v>2523</v>
      </c>
      <c r="V190" t="s">
        <v>2523</v>
      </c>
      <c r="W190" t="s">
        <v>2523</v>
      </c>
      <c r="X190" t="s">
        <v>2523</v>
      </c>
      <c r="Y190" t="s">
        <v>2523</v>
      </c>
      <c r="Z190">
        <v>0</v>
      </c>
      <c r="AA190" t="s">
        <v>2523</v>
      </c>
    </row>
    <row r="191" spans="1:27">
      <c r="A191">
        <v>5044139</v>
      </c>
      <c r="B191">
        <v>0</v>
      </c>
      <c r="C191">
        <v>900014785</v>
      </c>
      <c r="D191" t="s">
        <v>2519</v>
      </c>
      <c r="E191" t="s">
        <v>2523</v>
      </c>
      <c r="F191" t="s">
        <v>1476</v>
      </c>
      <c r="G191" t="s">
        <v>1479</v>
      </c>
      <c r="H191" t="s">
        <v>2658</v>
      </c>
      <c r="I191" t="s">
        <v>2523</v>
      </c>
      <c r="J191" t="s">
        <v>2523</v>
      </c>
      <c r="K191">
        <v>94000</v>
      </c>
      <c r="L191" t="s">
        <v>2523</v>
      </c>
      <c r="M191" t="s">
        <v>2523</v>
      </c>
      <c r="N191" t="s">
        <v>2523</v>
      </c>
      <c r="O191" t="s">
        <v>2523</v>
      </c>
      <c r="P191" t="s">
        <v>2523</v>
      </c>
      <c r="Q191" t="s">
        <v>2523</v>
      </c>
      <c r="R191" t="s">
        <v>2523</v>
      </c>
      <c r="S191" t="s">
        <v>2523</v>
      </c>
      <c r="T191" t="s">
        <v>2523</v>
      </c>
      <c r="U191" t="s">
        <v>2523</v>
      </c>
      <c r="V191" t="s">
        <v>2523</v>
      </c>
      <c r="W191" t="s">
        <v>2523</v>
      </c>
      <c r="X191" t="s">
        <v>2523</v>
      </c>
      <c r="Y191" t="s">
        <v>2523</v>
      </c>
      <c r="Z191">
        <v>0</v>
      </c>
      <c r="AA191" t="s">
        <v>2523</v>
      </c>
    </row>
    <row r="192" spans="1:27">
      <c r="A192">
        <v>5044140</v>
      </c>
      <c r="B192">
        <v>0</v>
      </c>
      <c r="C192">
        <v>900014785</v>
      </c>
      <c r="D192" t="s">
        <v>2519</v>
      </c>
      <c r="E192" t="s">
        <v>2523</v>
      </c>
      <c r="F192" t="s">
        <v>930</v>
      </c>
      <c r="G192" t="s">
        <v>45</v>
      </c>
      <c r="H192" t="s">
        <v>2659</v>
      </c>
      <c r="I192" s="101">
        <v>45387</v>
      </c>
      <c r="J192" t="s">
        <v>2660</v>
      </c>
      <c r="K192">
        <v>94000</v>
      </c>
      <c r="L192" t="s">
        <v>2523</v>
      </c>
      <c r="M192" t="s">
        <v>2523</v>
      </c>
      <c r="N192" t="s">
        <v>2523</v>
      </c>
      <c r="O192" t="s">
        <v>2523</v>
      </c>
      <c r="P192" t="s">
        <v>2523</v>
      </c>
      <c r="Q192" t="s">
        <v>2523</v>
      </c>
      <c r="R192" t="s">
        <v>2523</v>
      </c>
      <c r="S192" t="s">
        <v>2523</v>
      </c>
      <c r="T192" t="s">
        <v>2523</v>
      </c>
      <c r="U192" t="s">
        <v>2523</v>
      </c>
      <c r="V192" t="s">
        <v>2523</v>
      </c>
      <c r="W192" t="s">
        <v>2523</v>
      </c>
      <c r="X192" t="s">
        <v>2523</v>
      </c>
      <c r="Y192" t="s">
        <v>2523</v>
      </c>
      <c r="Z192">
        <v>0</v>
      </c>
      <c r="AA192" t="s">
        <v>2523</v>
      </c>
    </row>
    <row r="193" spans="1:27">
      <c r="A193">
        <v>5044141</v>
      </c>
      <c r="B193">
        <v>0</v>
      </c>
      <c r="C193">
        <v>900014785</v>
      </c>
      <c r="D193" t="s">
        <v>2519</v>
      </c>
      <c r="E193" t="s">
        <v>2523</v>
      </c>
      <c r="F193" t="s">
        <v>1124</v>
      </c>
      <c r="G193" t="s">
        <v>45</v>
      </c>
      <c r="H193" t="s">
        <v>2661</v>
      </c>
      <c r="I193" s="101">
        <v>45387</v>
      </c>
      <c r="J193" t="s">
        <v>2662</v>
      </c>
      <c r="K193">
        <v>35300</v>
      </c>
      <c r="L193" t="s">
        <v>2523</v>
      </c>
      <c r="M193" t="s">
        <v>2523</v>
      </c>
      <c r="N193" t="s">
        <v>2523</v>
      </c>
      <c r="O193" t="s">
        <v>2523</v>
      </c>
      <c r="P193" t="s">
        <v>2523</v>
      </c>
      <c r="Q193" t="s">
        <v>2523</v>
      </c>
      <c r="R193" t="s">
        <v>2523</v>
      </c>
      <c r="S193" t="s">
        <v>2523</v>
      </c>
      <c r="T193" t="s">
        <v>2523</v>
      </c>
      <c r="U193" t="s">
        <v>2523</v>
      </c>
      <c r="V193" t="s">
        <v>2523</v>
      </c>
      <c r="W193" t="s">
        <v>2523</v>
      </c>
      <c r="X193" t="s">
        <v>2523</v>
      </c>
      <c r="Y193" t="s">
        <v>2523</v>
      </c>
      <c r="Z193">
        <v>0</v>
      </c>
      <c r="AA193" t="s">
        <v>2523</v>
      </c>
    </row>
    <row r="194" spans="1:27">
      <c r="A194">
        <v>5044142</v>
      </c>
      <c r="B194">
        <v>0</v>
      </c>
      <c r="C194">
        <v>900014785</v>
      </c>
      <c r="D194" t="s">
        <v>2519</v>
      </c>
      <c r="E194" t="s">
        <v>2523</v>
      </c>
      <c r="F194" t="s">
        <v>1127</v>
      </c>
      <c r="G194" t="s">
        <v>45</v>
      </c>
      <c r="H194" t="s">
        <v>2663</v>
      </c>
      <c r="I194" s="101">
        <v>45387</v>
      </c>
      <c r="J194" t="s">
        <v>2664</v>
      </c>
      <c r="K194">
        <v>35300</v>
      </c>
      <c r="L194" t="s">
        <v>2523</v>
      </c>
      <c r="M194" t="s">
        <v>2523</v>
      </c>
      <c r="N194" t="s">
        <v>2523</v>
      </c>
      <c r="O194" t="s">
        <v>2523</v>
      </c>
      <c r="P194" t="s">
        <v>2523</v>
      </c>
      <c r="Q194" t="s">
        <v>2523</v>
      </c>
      <c r="R194" t="s">
        <v>2523</v>
      </c>
      <c r="S194" t="s">
        <v>2523</v>
      </c>
      <c r="T194" t="s">
        <v>2523</v>
      </c>
      <c r="U194" t="s">
        <v>2523</v>
      </c>
      <c r="V194" t="s">
        <v>2523</v>
      </c>
      <c r="W194" t="s">
        <v>2523</v>
      </c>
      <c r="X194" t="s">
        <v>2523</v>
      </c>
      <c r="Y194" t="s">
        <v>2523</v>
      </c>
      <c r="Z194">
        <v>0</v>
      </c>
      <c r="AA194" t="s">
        <v>2523</v>
      </c>
    </row>
    <row r="195" spans="1:27">
      <c r="A195">
        <v>5044143</v>
      </c>
      <c r="B195">
        <v>0</v>
      </c>
      <c r="C195">
        <v>900014785</v>
      </c>
      <c r="D195" t="s">
        <v>2519</v>
      </c>
      <c r="E195" t="s">
        <v>2523</v>
      </c>
      <c r="F195" t="s">
        <v>1130</v>
      </c>
      <c r="G195" t="s">
        <v>45</v>
      </c>
      <c r="H195" t="s">
        <v>2665</v>
      </c>
      <c r="I195" s="101">
        <v>45387</v>
      </c>
      <c r="J195" t="s">
        <v>2666</v>
      </c>
      <c r="K195">
        <v>35300</v>
      </c>
      <c r="L195" t="s">
        <v>2523</v>
      </c>
      <c r="M195" t="s">
        <v>2523</v>
      </c>
      <c r="N195" t="s">
        <v>2523</v>
      </c>
      <c r="O195" t="s">
        <v>2523</v>
      </c>
      <c r="P195" t="s">
        <v>2523</v>
      </c>
      <c r="Q195" t="s">
        <v>2523</v>
      </c>
      <c r="R195" t="s">
        <v>2523</v>
      </c>
      <c r="S195" t="s">
        <v>2523</v>
      </c>
      <c r="T195" t="s">
        <v>2523</v>
      </c>
      <c r="U195" t="s">
        <v>2523</v>
      </c>
      <c r="V195" t="s">
        <v>2523</v>
      </c>
      <c r="W195" t="s">
        <v>2523</v>
      </c>
      <c r="X195" t="s">
        <v>2523</v>
      </c>
      <c r="Y195" t="s">
        <v>2523</v>
      </c>
      <c r="Z195">
        <v>0</v>
      </c>
      <c r="AA195" t="s">
        <v>2523</v>
      </c>
    </row>
    <row r="196" spans="1:27">
      <c r="A196">
        <v>5044144</v>
      </c>
      <c r="B196">
        <v>0</v>
      </c>
      <c r="C196">
        <v>900014785</v>
      </c>
      <c r="D196" t="s">
        <v>2519</v>
      </c>
      <c r="E196" t="s">
        <v>2523</v>
      </c>
      <c r="F196" t="s">
        <v>1133</v>
      </c>
      <c r="G196" t="s">
        <v>45</v>
      </c>
      <c r="H196" t="s">
        <v>2667</v>
      </c>
      <c r="I196" s="101">
        <v>45387</v>
      </c>
      <c r="J196" t="s">
        <v>2668</v>
      </c>
      <c r="K196">
        <v>35300</v>
      </c>
      <c r="L196" t="s">
        <v>2523</v>
      </c>
      <c r="M196" t="s">
        <v>2523</v>
      </c>
      <c r="N196" t="s">
        <v>2523</v>
      </c>
      <c r="O196" t="s">
        <v>2523</v>
      </c>
      <c r="P196" t="s">
        <v>2523</v>
      </c>
      <c r="Q196" t="s">
        <v>2523</v>
      </c>
      <c r="R196" t="s">
        <v>2523</v>
      </c>
      <c r="S196" t="s">
        <v>2523</v>
      </c>
      <c r="T196" t="s">
        <v>2523</v>
      </c>
      <c r="U196" t="s">
        <v>2523</v>
      </c>
      <c r="V196" t="s">
        <v>2523</v>
      </c>
      <c r="W196" t="s">
        <v>2523</v>
      </c>
      <c r="X196" t="s">
        <v>2523</v>
      </c>
      <c r="Y196" t="s">
        <v>2523</v>
      </c>
      <c r="Z196">
        <v>0</v>
      </c>
      <c r="AA196" t="s">
        <v>2523</v>
      </c>
    </row>
    <row r="197" spans="1:27">
      <c r="A197">
        <v>5044145</v>
      </c>
      <c r="B197">
        <v>0</v>
      </c>
      <c r="C197">
        <v>900014785</v>
      </c>
      <c r="D197" t="s">
        <v>2519</v>
      </c>
      <c r="E197" t="s">
        <v>2523</v>
      </c>
      <c r="F197" t="s">
        <v>1135</v>
      </c>
      <c r="G197" t="s">
        <v>45</v>
      </c>
      <c r="H197" t="s">
        <v>2669</v>
      </c>
      <c r="I197" s="101">
        <v>45387</v>
      </c>
      <c r="J197" t="s">
        <v>2670</v>
      </c>
      <c r="K197">
        <v>35300</v>
      </c>
      <c r="L197" t="s">
        <v>2523</v>
      </c>
      <c r="M197" t="s">
        <v>2523</v>
      </c>
      <c r="N197" t="s">
        <v>2523</v>
      </c>
      <c r="O197" t="s">
        <v>2523</v>
      </c>
      <c r="P197" t="s">
        <v>2523</v>
      </c>
      <c r="Q197" t="s">
        <v>2523</v>
      </c>
      <c r="R197" t="s">
        <v>2523</v>
      </c>
      <c r="S197" t="s">
        <v>2523</v>
      </c>
      <c r="T197" t="s">
        <v>2523</v>
      </c>
      <c r="U197" t="s">
        <v>2523</v>
      </c>
      <c r="V197" t="s">
        <v>2523</v>
      </c>
      <c r="W197" t="s">
        <v>2523</v>
      </c>
      <c r="X197" t="s">
        <v>2523</v>
      </c>
      <c r="Y197" t="s">
        <v>2523</v>
      </c>
      <c r="Z197">
        <v>0</v>
      </c>
      <c r="AA197" t="s">
        <v>2523</v>
      </c>
    </row>
    <row r="198" spans="1:27">
      <c r="A198">
        <v>5044146</v>
      </c>
      <c r="B198">
        <v>0</v>
      </c>
      <c r="C198">
        <v>900014785</v>
      </c>
      <c r="D198" t="s">
        <v>2519</v>
      </c>
      <c r="E198" t="s">
        <v>2523</v>
      </c>
      <c r="F198" t="s">
        <v>1137</v>
      </c>
      <c r="G198" t="s">
        <v>45</v>
      </c>
      <c r="H198" t="s">
        <v>2671</v>
      </c>
      <c r="I198" s="101">
        <v>45386</v>
      </c>
      <c r="J198" t="s">
        <v>2672</v>
      </c>
      <c r="K198">
        <v>35300</v>
      </c>
      <c r="L198" t="s">
        <v>2523</v>
      </c>
      <c r="M198" t="s">
        <v>2523</v>
      </c>
      <c r="N198" t="s">
        <v>2523</v>
      </c>
      <c r="O198" t="s">
        <v>2523</v>
      </c>
      <c r="P198" t="s">
        <v>2523</v>
      </c>
      <c r="Q198" t="s">
        <v>2523</v>
      </c>
      <c r="R198" t="s">
        <v>2523</v>
      </c>
      <c r="S198" t="s">
        <v>2523</v>
      </c>
      <c r="T198" t="s">
        <v>2523</v>
      </c>
      <c r="U198" t="s">
        <v>2523</v>
      </c>
      <c r="V198" t="s">
        <v>2523</v>
      </c>
      <c r="W198" t="s">
        <v>2523</v>
      </c>
      <c r="X198" t="s">
        <v>2523</v>
      </c>
      <c r="Y198" t="s">
        <v>2523</v>
      </c>
      <c r="Z198">
        <v>0</v>
      </c>
      <c r="AA198" t="s">
        <v>2523</v>
      </c>
    </row>
    <row r="199" spans="1:27">
      <c r="A199">
        <v>5044147</v>
      </c>
      <c r="B199">
        <v>0</v>
      </c>
      <c r="C199">
        <v>900014785</v>
      </c>
      <c r="D199" t="s">
        <v>2519</v>
      </c>
      <c r="E199" t="s">
        <v>2523</v>
      </c>
      <c r="F199" t="s">
        <v>1142</v>
      </c>
      <c r="G199" t="s">
        <v>45</v>
      </c>
      <c r="H199" t="s">
        <v>2673</v>
      </c>
      <c r="I199" s="101">
        <v>45387</v>
      </c>
      <c r="J199" t="s">
        <v>2674</v>
      </c>
      <c r="K199">
        <v>35300</v>
      </c>
      <c r="L199" t="s">
        <v>2523</v>
      </c>
      <c r="M199" t="s">
        <v>2523</v>
      </c>
      <c r="N199" t="s">
        <v>2523</v>
      </c>
      <c r="O199" t="s">
        <v>2523</v>
      </c>
      <c r="P199" t="s">
        <v>2523</v>
      </c>
      <c r="Q199" t="s">
        <v>2523</v>
      </c>
      <c r="R199" t="s">
        <v>2523</v>
      </c>
      <c r="S199" t="s">
        <v>2523</v>
      </c>
      <c r="T199" t="s">
        <v>2523</v>
      </c>
      <c r="U199" t="s">
        <v>2523</v>
      </c>
      <c r="V199" t="s">
        <v>2523</v>
      </c>
      <c r="W199" t="s">
        <v>2523</v>
      </c>
      <c r="X199" t="s">
        <v>2523</v>
      </c>
      <c r="Y199" t="s">
        <v>2523</v>
      </c>
      <c r="Z199">
        <v>0</v>
      </c>
      <c r="AA199" t="s">
        <v>2523</v>
      </c>
    </row>
    <row r="200" spans="1:27">
      <c r="A200">
        <v>5044148</v>
      </c>
      <c r="B200">
        <v>0</v>
      </c>
      <c r="C200">
        <v>900014785</v>
      </c>
      <c r="D200" t="s">
        <v>2519</v>
      </c>
      <c r="E200" t="s">
        <v>2523</v>
      </c>
      <c r="F200" t="s">
        <v>1144</v>
      </c>
      <c r="G200" t="s">
        <v>45</v>
      </c>
      <c r="H200" t="s">
        <v>2675</v>
      </c>
      <c r="I200" s="101">
        <v>45387</v>
      </c>
      <c r="J200" t="s">
        <v>2676</v>
      </c>
      <c r="K200">
        <v>35300</v>
      </c>
      <c r="L200" t="s">
        <v>2523</v>
      </c>
      <c r="M200" t="s">
        <v>2523</v>
      </c>
      <c r="N200" t="s">
        <v>2523</v>
      </c>
      <c r="O200" t="s">
        <v>2523</v>
      </c>
      <c r="P200" t="s">
        <v>2523</v>
      </c>
      <c r="Q200" t="s">
        <v>2523</v>
      </c>
      <c r="R200" t="s">
        <v>2523</v>
      </c>
      <c r="S200" t="s">
        <v>2523</v>
      </c>
      <c r="T200" t="s">
        <v>2523</v>
      </c>
      <c r="U200" t="s">
        <v>2523</v>
      </c>
      <c r="V200" t="s">
        <v>2523</v>
      </c>
      <c r="W200" t="s">
        <v>2523</v>
      </c>
      <c r="X200" t="s">
        <v>2523</v>
      </c>
      <c r="Y200" t="s">
        <v>2523</v>
      </c>
      <c r="Z200">
        <v>0</v>
      </c>
      <c r="AA200" t="s">
        <v>2523</v>
      </c>
    </row>
    <row r="201" spans="1:27">
      <c r="A201">
        <v>5044149</v>
      </c>
      <c r="B201">
        <v>0</v>
      </c>
      <c r="C201">
        <v>900014785</v>
      </c>
      <c r="D201" t="s">
        <v>2519</v>
      </c>
      <c r="E201" t="s">
        <v>2523</v>
      </c>
      <c r="F201" t="s">
        <v>1147</v>
      </c>
      <c r="G201" t="s">
        <v>45</v>
      </c>
      <c r="H201" t="s">
        <v>2677</v>
      </c>
      <c r="I201" s="101">
        <v>45387</v>
      </c>
      <c r="J201" t="s">
        <v>2678</v>
      </c>
      <c r="K201">
        <v>35300</v>
      </c>
      <c r="L201" t="s">
        <v>2523</v>
      </c>
      <c r="M201" t="s">
        <v>2523</v>
      </c>
      <c r="N201" t="s">
        <v>2523</v>
      </c>
      <c r="O201" t="s">
        <v>2523</v>
      </c>
      <c r="P201" t="s">
        <v>2523</v>
      </c>
      <c r="Q201" t="s">
        <v>2523</v>
      </c>
      <c r="R201" t="s">
        <v>2523</v>
      </c>
      <c r="S201" t="s">
        <v>2523</v>
      </c>
      <c r="T201" t="s">
        <v>2523</v>
      </c>
      <c r="U201" t="s">
        <v>2523</v>
      </c>
      <c r="V201" t="s">
        <v>2523</v>
      </c>
      <c r="W201" t="s">
        <v>2523</v>
      </c>
      <c r="X201" t="s">
        <v>2523</v>
      </c>
      <c r="Y201" t="s">
        <v>2523</v>
      </c>
      <c r="Z201">
        <v>0</v>
      </c>
      <c r="AA201" t="s">
        <v>2523</v>
      </c>
    </row>
    <row r="202" spans="1:27">
      <c r="A202">
        <v>5044150</v>
      </c>
      <c r="B202">
        <v>0</v>
      </c>
      <c r="C202">
        <v>900014785</v>
      </c>
      <c r="D202" t="s">
        <v>2519</v>
      </c>
      <c r="E202" t="s">
        <v>2523</v>
      </c>
      <c r="F202" t="s">
        <v>1149</v>
      </c>
      <c r="G202" t="s">
        <v>45</v>
      </c>
      <c r="H202" t="s">
        <v>2679</v>
      </c>
      <c r="I202" s="101">
        <v>45387</v>
      </c>
      <c r="J202" t="s">
        <v>2680</v>
      </c>
      <c r="K202">
        <v>35300</v>
      </c>
      <c r="L202" t="s">
        <v>2523</v>
      </c>
      <c r="M202" t="s">
        <v>2523</v>
      </c>
      <c r="N202" t="s">
        <v>2523</v>
      </c>
      <c r="O202" t="s">
        <v>2523</v>
      </c>
      <c r="P202" t="s">
        <v>2523</v>
      </c>
      <c r="Q202" t="s">
        <v>2523</v>
      </c>
      <c r="R202" t="s">
        <v>2523</v>
      </c>
      <c r="S202" t="s">
        <v>2523</v>
      </c>
      <c r="T202" t="s">
        <v>2523</v>
      </c>
      <c r="U202" t="s">
        <v>2523</v>
      </c>
      <c r="V202" t="s">
        <v>2523</v>
      </c>
      <c r="W202" t="s">
        <v>2523</v>
      </c>
      <c r="X202" t="s">
        <v>2523</v>
      </c>
      <c r="Y202" t="s">
        <v>2523</v>
      </c>
      <c r="Z202">
        <v>0</v>
      </c>
      <c r="AA202" t="s">
        <v>2523</v>
      </c>
    </row>
    <row r="203" spans="1:27">
      <c r="A203">
        <v>5044151</v>
      </c>
      <c r="B203">
        <v>0</v>
      </c>
      <c r="C203">
        <v>900014785</v>
      </c>
      <c r="D203" t="s">
        <v>2519</v>
      </c>
      <c r="E203" t="s">
        <v>2523</v>
      </c>
      <c r="F203" t="s">
        <v>1151</v>
      </c>
      <c r="G203" t="s">
        <v>45</v>
      </c>
      <c r="H203" t="s">
        <v>2681</v>
      </c>
      <c r="I203" s="101">
        <v>45387</v>
      </c>
      <c r="J203" t="s">
        <v>2682</v>
      </c>
      <c r="K203">
        <v>35300</v>
      </c>
      <c r="L203" t="s">
        <v>2523</v>
      </c>
      <c r="M203" t="s">
        <v>2523</v>
      </c>
      <c r="N203" t="s">
        <v>2523</v>
      </c>
      <c r="O203" t="s">
        <v>2523</v>
      </c>
      <c r="P203" t="s">
        <v>2523</v>
      </c>
      <c r="Q203" t="s">
        <v>2523</v>
      </c>
      <c r="R203" t="s">
        <v>2523</v>
      </c>
      <c r="S203" t="s">
        <v>2523</v>
      </c>
      <c r="T203" t="s">
        <v>2523</v>
      </c>
      <c r="U203" t="s">
        <v>2523</v>
      </c>
      <c r="V203" t="s">
        <v>2523</v>
      </c>
      <c r="W203" t="s">
        <v>2523</v>
      </c>
      <c r="X203" t="s">
        <v>2523</v>
      </c>
      <c r="Y203" t="s">
        <v>2523</v>
      </c>
      <c r="Z203">
        <v>0</v>
      </c>
      <c r="AA203" t="s">
        <v>2523</v>
      </c>
    </row>
    <row r="204" spans="1:27">
      <c r="A204">
        <v>5044152</v>
      </c>
      <c r="B204">
        <v>0</v>
      </c>
      <c r="C204">
        <v>900014785</v>
      </c>
      <c r="D204" t="s">
        <v>2519</v>
      </c>
      <c r="E204" t="s">
        <v>2523</v>
      </c>
      <c r="F204" t="s">
        <v>1153</v>
      </c>
      <c r="G204" t="s">
        <v>45</v>
      </c>
      <c r="H204" t="s">
        <v>2683</v>
      </c>
      <c r="I204" s="101">
        <v>45387</v>
      </c>
      <c r="J204" t="s">
        <v>2684</v>
      </c>
      <c r="K204">
        <v>35300</v>
      </c>
      <c r="L204" t="s">
        <v>2523</v>
      </c>
      <c r="M204" t="s">
        <v>2523</v>
      </c>
      <c r="N204" t="s">
        <v>2523</v>
      </c>
      <c r="O204" t="s">
        <v>2523</v>
      </c>
      <c r="P204" t="s">
        <v>2523</v>
      </c>
      <c r="Q204" t="s">
        <v>2523</v>
      </c>
      <c r="R204" t="s">
        <v>2523</v>
      </c>
      <c r="S204" t="s">
        <v>2523</v>
      </c>
      <c r="T204" t="s">
        <v>2523</v>
      </c>
      <c r="U204" t="s">
        <v>2523</v>
      </c>
      <c r="V204" t="s">
        <v>2523</v>
      </c>
      <c r="W204" t="s">
        <v>2523</v>
      </c>
      <c r="X204" t="s">
        <v>2523</v>
      </c>
      <c r="Y204" t="s">
        <v>2523</v>
      </c>
      <c r="Z204">
        <v>0</v>
      </c>
      <c r="AA204" t="s">
        <v>2523</v>
      </c>
    </row>
    <row r="205" spans="1:27">
      <c r="A205">
        <v>5044153</v>
      </c>
      <c r="B205">
        <v>0</v>
      </c>
      <c r="C205">
        <v>900014785</v>
      </c>
      <c r="D205" t="s">
        <v>2519</v>
      </c>
      <c r="E205" t="s">
        <v>2523</v>
      </c>
      <c r="F205" t="s">
        <v>1155</v>
      </c>
      <c r="G205" t="s">
        <v>45</v>
      </c>
      <c r="H205" t="s">
        <v>2685</v>
      </c>
      <c r="I205" s="101">
        <v>45387</v>
      </c>
      <c r="J205" t="s">
        <v>2686</v>
      </c>
      <c r="K205">
        <v>35300</v>
      </c>
      <c r="L205" t="s">
        <v>2523</v>
      </c>
      <c r="M205" t="s">
        <v>2523</v>
      </c>
      <c r="N205" t="s">
        <v>2523</v>
      </c>
      <c r="O205" t="s">
        <v>2523</v>
      </c>
      <c r="P205" t="s">
        <v>2523</v>
      </c>
      <c r="Q205" t="s">
        <v>2523</v>
      </c>
      <c r="R205" t="s">
        <v>2523</v>
      </c>
      <c r="S205" t="s">
        <v>2523</v>
      </c>
      <c r="T205" t="s">
        <v>2523</v>
      </c>
      <c r="U205" t="s">
        <v>2523</v>
      </c>
      <c r="V205" t="s">
        <v>2523</v>
      </c>
      <c r="W205" t="s">
        <v>2523</v>
      </c>
      <c r="X205" t="s">
        <v>2523</v>
      </c>
      <c r="Y205" t="s">
        <v>2523</v>
      </c>
      <c r="Z205">
        <v>0</v>
      </c>
      <c r="AA205" t="s">
        <v>2523</v>
      </c>
    </row>
    <row r="206" spans="1:27">
      <c r="A206">
        <v>5044154</v>
      </c>
      <c r="B206">
        <v>0</v>
      </c>
      <c r="C206">
        <v>900014785</v>
      </c>
      <c r="D206" t="s">
        <v>2519</v>
      </c>
      <c r="E206" t="s">
        <v>2523</v>
      </c>
      <c r="F206" t="s">
        <v>1157</v>
      </c>
      <c r="G206" t="s">
        <v>45</v>
      </c>
      <c r="H206" t="s">
        <v>2687</v>
      </c>
      <c r="I206" s="101">
        <v>45387</v>
      </c>
      <c r="J206" t="s">
        <v>2688</v>
      </c>
      <c r="K206">
        <v>35300</v>
      </c>
      <c r="L206" t="s">
        <v>2523</v>
      </c>
      <c r="M206" t="s">
        <v>2523</v>
      </c>
      <c r="N206" t="s">
        <v>2523</v>
      </c>
      <c r="O206" t="s">
        <v>2523</v>
      </c>
      <c r="P206" t="s">
        <v>2523</v>
      </c>
      <c r="Q206" t="s">
        <v>2523</v>
      </c>
      <c r="R206" t="s">
        <v>2523</v>
      </c>
      <c r="S206" t="s">
        <v>2523</v>
      </c>
      <c r="T206" t="s">
        <v>2523</v>
      </c>
      <c r="U206" t="s">
        <v>2523</v>
      </c>
      <c r="V206" t="s">
        <v>2523</v>
      </c>
      <c r="W206" t="s">
        <v>2523</v>
      </c>
      <c r="X206" t="s">
        <v>2523</v>
      </c>
      <c r="Y206" t="s">
        <v>2523</v>
      </c>
      <c r="Z206">
        <v>0</v>
      </c>
      <c r="AA206" t="s">
        <v>2523</v>
      </c>
    </row>
    <row r="207" spans="1:27">
      <c r="A207">
        <v>5044155</v>
      </c>
      <c r="B207">
        <v>0</v>
      </c>
      <c r="C207">
        <v>900014785</v>
      </c>
      <c r="D207" t="s">
        <v>2519</v>
      </c>
      <c r="E207" t="s">
        <v>2523</v>
      </c>
      <c r="F207" t="s">
        <v>1159</v>
      </c>
      <c r="G207" t="s">
        <v>45</v>
      </c>
      <c r="H207" t="s">
        <v>2689</v>
      </c>
      <c r="I207" s="101">
        <v>45387</v>
      </c>
      <c r="J207" t="s">
        <v>2690</v>
      </c>
      <c r="K207">
        <v>35300</v>
      </c>
      <c r="L207" t="s">
        <v>2523</v>
      </c>
      <c r="M207" t="s">
        <v>2523</v>
      </c>
      <c r="N207" t="s">
        <v>2523</v>
      </c>
      <c r="O207" t="s">
        <v>2523</v>
      </c>
      <c r="P207" t="s">
        <v>2523</v>
      </c>
      <c r="Q207" t="s">
        <v>2523</v>
      </c>
      <c r="R207" t="s">
        <v>2523</v>
      </c>
      <c r="S207" t="s">
        <v>2523</v>
      </c>
      <c r="T207" t="s">
        <v>2523</v>
      </c>
      <c r="U207" t="s">
        <v>2523</v>
      </c>
      <c r="V207" t="s">
        <v>2523</v>
      </c>
      <c r="W207" t="s">
        <v>2523</v>
      </c>
      <c r="X207" t="s">
        <v>2523</v>
      </c>
      <c r="Y207" t="s">
        <v>2523</v>
      </c>
      <c r="Z207">
        <v>0</v>
      </c>
      <c r="AA207" t="s">
        <v>2523</v>
      </c>
    </row>
    <row r="208" spans="1:27">
      <c r="A208">
        <v>5044156</v>
      </c>
      <c r="B208">
        <v>0</v>
      </c>
      <c r="C208">
        <v>900014785</v>
      </c>
      <c r="D208" t="s">
        <v>2519</v>
      </c>
      <c r="E208" t="s">
        <v>2523</v>
      </c>
      <c r="F208" t="s">
        <v>1161</v>
      </c>
      <c r="G208" t="s">
        <v>45</v>
      </c>
      <c r="H208" t="s">
        <v>2691</v>
      </c>
      <c r="I208" s="101">
        <v>45387</v>
      </c>
      <c r="J208" t="s">
        <v>2692</v>
      </c>
      <c r="K208">
        <v>35300</v>
      </c>
      <c r="L208" t="s">
        <v>2523</v>
      </c>
      <c r="M208" t="s">
        <v>2523</v>
      </c>
      <c r="N208" t="s">
        <v>2523</v>
      </c>
      <c r="O208" t="s">
        <v>2523</v>
      </c>
      <c r="P208" t="s">
        <v>2523</v>
      </c>
      <c r="Q208" t="s">
        <v>2523</v>
      </c>
      <c r="R208" t="s">
        <v>2523</v>
      </c>
      <c r="S208" t="s">
        <v>2523</v>
      </c>
      <c r="T208" t="s">
        <v>2523</v>
      </c>
      <c r="U208" t="s">
        <v>2523</v>
      </c>
      <c r="V208" t="s">
        <v>2523</v>
      </c>
      <c r="W208" t="s">
        <v>2523</v>
      </c>
      <c r="X208" t="s">
        <v>2523</v>
      </c>
      <c r="Y208" t="s">
        <v>2523</v>
      </c>
      <c r="Z208">
        <v>0</v>
      </c>
      <c r="AA208" t="s">
        <v>2523</v>
      </c>
    </row>
    <row r="209" spans="1:27">
      <c r="A209">
        <v>5044157</v>
      </c>
      <c r="B209">
        <v>0</v>
      </c>
      <c r="C209">
        <v>900014785</v>
      </c>
      <c r="D209" t="s">
        <v>2519</v>
      </c>
      <c r="E209" t="s">
        <v>2523</v>
      </c>
      <c r="F209" t="s">
        <v>1163</v>
      </c>
      <c r="G209" t="s">
        <v>45</v>
      </c>
      <c r="H209" t="s">
        <v>2693</v>
      </c>
      <c r="I209" s="101">
        <v>45387</v>
      </c>
      <c r="J209" t="s">
        <v>2694</v>
      </c>
      <c r="K209">
        <v>35300</v>
      </c>
      <c r="L209" t="s">
        <v>2523</v>
      </c>
      <c r="M209" t="s">
        <v>2523</v>
      </c>
      <c r="N209" t="s">
        <v>2523</v>
      </c>
      <c r="O209" t="s">
        <v>2523</v>
      </c>
      <c r="P209" t="s">
        <v>2523</v>
      </c>
      <c r="Q209" t="s">
        <v>2523</v>
      </c>
      <c r="R209" t="s">
        <v>2523</v>
      </c>
      <c r="S209" t="s">
        <v>2523</v>
      </c>
      <c r="T209" t="s">
        <v>2523</v>
      </c>
      <c r="U209" t="s">
        <v>2523</v>
      </c>
      <c r="V209" t="s">
        <v>2523</v>
      </c>
      <c r="W209" t="s">
        <v>2523</v>
      </c>
      <c r="X209" t="s">
        <v>2523</v>
      </c>
      <c r="Y209" t="s">
        <v>2523</v>
      </c>
      <c r="Z209">
        <v>0</v>
      </c>
      <c r="AA209" t="s">
        <v>2523</v>
      </c>
    </row>
    <row r="210" spans="1:27">
      <c r="A210">
        <v>5044417</v>
      </c>
      <c r="B210">
        <v>0</v>
      </c>
      <c r="C210">
        <v>900014785</v>
      </c>
      <c r="D210" t="s">
        <v>2519</v>
      </c>
      <c r="E210" t="s">
        <v>2523</v>
      </c>
      <c r="F210" t="s">
        <v>1490</v>
      </c>
      <c r="G210" t="s">
        <v>1479</v>
      </c>
      <c r="H210" t="s">
        <v>2695</v>
      </c>
      <c r="I210" t="s">
        <v>2523</v>
      </c>
      <c r="J210" t="s">
        <v>2523</v>
      </c>
      <c r="K210">
        <v>39900</v>
      </c>
      <c r="L210" t="s">
        <v>2523</v>
      </c>
      <c r="M210" t="s">
        <v>2523</v>
      </c>
      <c r="N210" t="s">
        <v>2523</v>
      </c>
      <c r="O210" t="s">
        <v>2523</v>
      </c>
      <c r="P210" t="s">
        <v>2523</v>
      </c>
      <c r="Q210" t="s">
        <v>2523</v>
      </c>
      <c r="R210" t="s">
        <v>2523</v>
      </c>
      <c r="S210" t="s">
        <v>2523</v>
      </c>
      <c r="T210" t="s">
        <v>2523</v>
      </c>
      <c r="U210" t="s">
        <v>2523</v>
      </c>
      <c r="V210" t="s">
        <v>2523</v>
      </c>
      <c r="W210" t="s">
        <v>2523</v>
      </c>
      <c r="X210" t="s">
        <v>2523</v>
      </c>
      <c r="Y210" t="s">
        <v>2523</v>
      </c>
      <c r="Z210">
        <v>0</v>
      </c>
      <c r="AA210" t="s">
        <v>2523</v>
      </c>
    </row>
    <row r="211" spans="1:27">
      <c r="A211">
        <v>5044437</v>
      </c>
      <c r="B211">
        <v>0</v>
      </c>
      <c r="C211">
        <v>900014785</v>
      </c>
      <c r="D211" t="s">
        <v>2519</v>
      </c>
      <c r="E211" t="s">
        <v>2523</v>
      </c>
      <c r="F211" t="s">
        <v>1140</v>
      </c>
      <c r="G211" t="s">
        <v>45</v>
      </c>
      <c r="H211" t="s">
        <v>2696</v>
      </c>
      <c r="I211" s="101">
        <v>45387</v>
      </c>
      <c r="J211" t="s">
        <v>2697</v>
      </c>
      <c r="K211">
        <v>35300</v>
      </c>
      <c r="L211" t="s">
        <v>2523</v>
      </c>
      <c r="M211" t="s">
        <v>2523</v>
      </c>
      <c r="N211" t="s">
        <v>2523</v>
      </c>
      <c r="O211" t="s">
        <v>2523</v>
      </c>
      <c r="P211" t="s">
        <v>2523</v>
      </c>
      <c r="Q211" t="s">
        <v>2523</v>
      </c>
      <c r="R211" t="s">
        <v>2523</v>
      </c>
      <c r="S211" t="s">
        <v>2523</v>
      </c>
      <c r="T211" t="s">
        <v>2523</v>
      </c>
      <c r="U211" t="s">
        <v>2523</v>
      </c>
      <c r="V211" t="s">
        <v>2523</v>
      </c>
      <c r="W211" t="s">
        <v>2523</v>
      </c>
      <c r="X211" t="s">
        <v>2523</v>
      </c>
      <c r="Y211" t="s">
        <v>2523</v>
      </c>
      <c r="Z211">
        <v>0</v>
      </c>
      <c r="AA211" t="s">
        <v>2523</v>
      </c>
    </row>
    <row r="212" spans="1:27">
      <c r="A212">
        <v>5044438</v>
      </c>
      <c r="B212">
        <v>0</v>
      </c>
      <c r="C212">
        <v>900014785</v>
      </c>
      <c r="D212" t="s">
        <v>2519</v>
      </c>
      <c r="E212" t="s">
        <v>2523</v>
      </c>
      <c r="F212" t="s">
        <v>1480</v>
      </c>
      <c r="G212" t="s">
        <v>1479</v>
      </c>
      <c r="H212" t="s">
        <v>2698</v>
      </c>
      <c r="I212" t="s">
        <v>2523</v>
      </c>
      <c r="J212" t="s">
        <v>2523</v>
      </c>
      <c r="K212">
        <v>35300</v>
      </c>
      <c r="L212" t="s">
        <v>2523</v>
      </c>
      <c r="M212" t="s">
        <v>2523</v>
      </c>
      <c r="N212" t="s">
        <v>2523</v>
      </c>
      <c r="O212" t="s">
        <v>2523</v>
      </c>
      <c r="P212" t="s">
        <v>2523</v>
      </c>
      <c r="Q212" t="s">
        <v>2523</v>
      </c>
      <c r="R212" t="s">
        <v>2523</v>
      </c>
      <c r="S212" t="s">
        <v>2523</v>
      </c>
      <c r="T212" t="s">
        <v>2523</v>
      </c>
      <c r="U212" t="s">
        <v>2523</v>
      </c>
      <c r="V212" t="s">
        <v>2523</v>
      </c>
      <c r="W212" t="s">
        <v>2523</v>
      </c>
      <c r="X212" t="s">
        <v>2523</v>
      </c>
      <c r="Y212" t="s">
        <v>2523</v>
      </c>
      <c r="Z212">
        <v>0</v>
      </c>
      <c r="AA212" t="s">
        <v>2523</v>
      </c>
    </row>
    <row r="213" spans="1:27">
      <c r="A213">
        <v>5046816</v>
      </c>
      <c r="B213">
        <v>0</v>
      </c>
      <c r="C213">
        <v>900014785</v>
      </c>
      <c r="D213" t="s">
        <v>2519</v>
      </c>
      <c r="E213" t="s">
        <v>2523</v>
      </c>
      <c r="F213" t="s">
        <v>1031</v>
      </c>
      <c r="G213" t="s">
        <v>45</v>
      </c>
      <c r="H213" t="s">
        <v>2699</v>
      </c>
      <c r="I213" s="101">
        <v>45358</v>
      </c>
      <c r="J213" t="s">
        <v>2700</v>
      </c>
      <c r="K213">
        <v>39900</v>
      </c>
      <c r="L213" t="s">
        <v>2523</v>
      </c>
      <c r="M213" t="s">
        <v>2523</v>
      </c>
      <c r="N213" t="s">
        <v>2523</v>
      </c>
      <c r="O213" t="s">
        <v>2523</v>
      </c>
      <c r="P213" t="s">
        <v>2523</v>
      </c>
      <c r="Q213" t="s">
        <v>2523</v>
      </c>
      <c r="R213" t="s">
        <v>2523</v>
      </c>
      <c r="S213" t="s">
        <v>2523</v>
      </c>
      <c r="T213" t="s">
        <v>2523</v>
      </c>
      <c r="U213" t="s">
        <v>2523</v>
      </c>
      <c r="V213" t="s">
        <v>2523</v>
      </c>
      <c r="W213" t="s">
        <v>2523</v>
      </c>
      <c r="X213" t="s">
        <v>2523</v>
      </c>
      <c r="Y213" t="s">
        <v>2523</v>
      </c>
      <c r="Z213">
        <v>0</v>
      </c>
      <c r="AA213" t="s">
        <v>2523</v>
      </c>
    </row>
    <row r="214" spans="1:27">
      <c r="A214">
        <v>5047058</v>
      </c>
      <c r="B214">
        <v>0</v>
      </c>
      <c r="C214">
        <v>900014785</v>
      </c>
      <c r="D214" t="s">
        <v>2519</v>
      </c>
      <c r="E214" t="s">
        <v>2523</v>
      </c>
      <c r="F214" t="s">
        <v>184</v>
      </c>
      <c r="G214" t="s">
        <v>45</v>
      </c>
      <c r="H214" t="s">
        <v>2701</v>
      </c>
      <c r="I214" s="101">
        <v>45358</v>
      </c>
      <c r="J214" t="s">
        <v>2702</v>
      </c>
      <c r="K214">
        <v>196700</v>
      </c>
      <c r="L214" t="s">
        <v>2523</v>
      </c>
      <c r="M214" t="s">
        <v>2523</v>
      </c>
      <c r="N214" t="s">
        <v>2523</v>
      </c>
      <c r="O214" t="s">
        <v>2523</v>
      </c>
      <c r="P214" t="s">
        <v>2523</v>
      </c>
      <c r="Q214" t="s">
        <v>2523</v>
      </c>
      <c r="R214" t="s">
        <v>2523</v>
      </c>
      <c r="S214" t="s">
        <v>2523</v>
      </c>
      <c r="T214" t="s">
        <v>2523</v>
      </c>
      <c r="U214" t="s">
        <v>2523</v>
      </c>
      <c r="V214" t="s">
        <v>2523</v>
      </c>
      <c r="W214" t="s">
        <v>2523</v>
      </c>
      <c r="X214" t="s">
        <v>2523</v>
      </c>
      <c r="Y214" t="s">
        <v>2523</v>
      </c>
      <c r="Z214">
        <v>0</v>
      </c>
      <c r="AA214" t="s">
        <v>2523</v>
      </c>
    </row>
    <row r="215" spans="1:27">
      <c r="A215">
        <v>5047059</v>
      </c>
      <c r="B215">
        <v>0</v>
      </c>
      <c r="C215">
        <v>900014785</v>
      </c>
      <c r="D215" t="s">
        <v>2519</v>
      </c>
      <c r="E215" t="s">
        <v>2523</v>
      </c>
      <c r="F215" t="s">
        <v>187</v>
      </c>
      <c r="G215" t="s">
        <v>45</v>
      </c>
      <c r="H215" t="s">
        <v>2703</v>
      </c>
      <c r="I215" s="101">
        <v>45358</v>
      </c>
      <c r="J215" t="s">
        <v>2704</v>
      </c>
      <c r="K215">
        <v>196700</v>
      </c>
      <c r="L215" t="s">
        <v>2523</v>
      </c>
      <c r="M215" t="s">
        <v>2523</v>
      </c>
      <c r="N215" t="s">
        <v>2523</v>
      </c>
      <c r="O215" t="s">
        <v>2523</v>
      </c>
      <c r="P215" t="s">
        <v>2523</v>
      </c>
      <c r="Q215" t="s">
        <v>2523</v>
      </c>
      <c r="R215" t="s">
        <v>2523</v>
      </c>
      <c r="S215" t="s">
        <v>2523</v>
      </c>
      <c r="T215" t="s">
        <v>2523</v>
      </c>
      <c r="U215" t="s">
        <v>2523</v>
      </c>
      <c r="V215" t="s">
        <v>2523</v>
      </c>
      <c r="W215" t="s">
        <v>2523</v>
      </c>
      <c r="X215" t="s">
        <v>2523</v>
      </c>
      <c r="Y215" t="s">
        <v>2523</v>
      </c>
      <c r="Z215">
        <v>0</v>
      </c>
      <c r="AA215" t="s">
        <v>2523</v>
      </c>
    </row>
    <row r="216" spans="1:27">
      <c r="A216">
        <v>5047060</v>
      </c>
      <c r="B216">
        <v>0</v>
      </c>
      <c r="C216">
        <v>900014785</v>
      </c>
      <c r="D216" t="s">
        <v>2519</v>
      </c>
      <c r="E216" t="s">
        <v>2523</v>
      </c>
      <c r="F216" t="s">
        <v>191</v>
      </c>
      <c r="G216" t="s">
        <v>45</v>
      </c>
      <c r="H216" t="s">
        <v>2705</v>
      </c>
      <c r="I216" s="101">
        <v>45358</v>
      </c>
      <c r="J216" t="s">
        <v>2706</v>
      </c>
      <c r="K216">
        <v>196700</v>
      </c>
      <c r="L216" t="s">
        <v>2523</v>
      </c>
      <c r="M216" t="s">
        <v>2523</v>
      </c>
      <c r="N216" t="s">
        <v>2523</v>
      </c>
      <c r="O216" t="s">
        <v>2523</v>
      </c>
      <c r="P216" t="s">
        <v>2523</v>
      </c>
      <c r="Q216" t="s">
        <v>2523</v>
      </c>
      <c r="R216" t="s">
        <v>2523</v>
      </c>
      <c r="S216" t="s">
        <v>2523</v>
      </c>
      <c r="T216" t="s">
        <v>2523</v>
      </c>
      <c r="U216" t="s">
        <v>2523</v>
      </c>
      <c r="V216" t="s">
        <v>2523</v>
      </c>
      <c r="W216" t="s">
        <v>2523</v>
      </c>
      <c r="X216" t="s">
        <v>2523</v>
      </c>
      <c r="Y216" t="s">
        <v>2523</v>
      </c>
      <c r="Z216">
        <v>0</v>
      </c>
      <c r="AA216" t="s">
        <v>2523</v>
      </c>
    </row>
    <row r="217" spans="1:27">
      <c r="A217">
        <v>5047061</v>
      </c>
      <c r="B217">
        <v>0</v>
      </c>
      <c r="C217">
        <v>900014785</v>
      </c>
      <c r="D217" t="s">
        <v>2519</v>
      </c>
      <c r="E217" t="s">
        <v>2523</v>
      </c>
      <c r="F217" t="s">
        <v>194</v>
      </c>
      <c r="G217" t="s">
        <v>45</v>
      </c>
      <c r="H217" t="s">
        <v>2707</v>
      </c>
      <c r="I217" s="101">
        <v>45358</v>
      </c>
      <c r="J217" t="s">
        <v>2708</v>
      </c>
      <c r="K217">
        <v>196700</v>
      </c>
      <c r="L217" t="s">
        <v>2523</v>
      </c>
      <c r="M217" t="s">
        <v>2523</v>
      </c>
      <c r="N217" t="s">
        <v>2523</v>
      </c>
      <c r="O217" t="s">
        <v>2523</v>
      </c>
      <c r="P217" t="s">
        <v>2523</v>
      </c>
      <c r="Q217" t="s">
        <v>2523</v>
      </c>
      <c r="R217" t="s">
        <v>2523</v>
      </c>
      <c r="S217" t="s">
        <v>2523</v>
      </c>
      <c r="T217" t="s">
        <v>2523</v>
      </c>
      <c r="U217" t="s">
        <v>2523</v>
      </c>
      <c r="V217" t="s">
        <v>2523</v>
      </c>
      <c r="W217" t="s">
        <v>2523</v>
      </c>
      <c r="X217" t="s">
        <v>2523</v>
      </c>
      <c r="Y217" t="s">
        <v>2523</v>
      </c>
      <c r="Z217">
        <v>0</v>
      </c>
      <c r="AA217" t="s">
        <v>2523</v>
      </c>
    </row>
    <row r="218" spans="1:27">
      <c r="A218">
        <v>5047062</v>
      </c>
      <c r="B218">
        <v>0</v>
      </c>
      <c r="C218">
        <v>900014785</v>
      </c>
      <c r="D218" t="s">
        <v>2519</v>
      </c>
      <c r="E218" t="s">
        <v>2523</v>
      </c>
      <c r="F218" t="s">
        <v>197</v>
      </c>
      <c r="G218" t="s">
        <v>45</v>
      </c>
      <c r="H218" t="s">
        <v>2709</v>
      </c>
      <c r="I218" s="101">
        <v>45358</v>
      </c>
      <c r="J218" t="s">
        <v>2710</v>
      </c>
      <c r="K218">
        <v>196700</v>
      </c>
      <c r="L218" t="s">
        <v>2523</v>
      </c>
      <c r="M218" t="s">
        <v>2523</v>
      </c>
      <c r="N218" t="s">
        <v>2523</v>
      </c>
      <c r="O218" t="s">
        <v>2523</v>
      </c>
      <c r="P218" t="s">
        <v>2523</v>
      </c>
      <c r="Q218" t="s">
        <v>2523</v>
      </c>
      <c r="R218" t="s">
        <v>2523</v>
      </c>
      <c r="S218" t="s">
        <v>2523</v>
      </c>
      <c r="T218" t="s">
        <v>2523</v>
      </c>
      <c r="U218" t="s">
        <v>2523</v>
      </c>
      <c r="V218" t="s">
        <v>2523</v>
      </c>
      <c r="W218" t="s">
        <v>2523</v>
      </c>
      <c r="X218" t="s">
        <v>2523</v>
      </c>
      <c r="Y218" t="s">
        <v>2523</v>
      </c>
      <c r="Z218">
        <v>0</v>
      </c>
      <c r="AA218" t="s">
        <v>2523</v>
      </c>
    </row>
    <row r="219" spans="1:27">
      <c r="A219">
        <v>5047063</v>
      </c>
      <c r="B219">
        <v>0</v>
      </c>
      <c r="C219">
        <v>900014785</v>
      </c>
      <c r="D219" t="s">
        <v>2519</v>
      </c>
      <c r="E219" t="s">
        <v>2523</v>
      </c>
      <c r="F219" t="s">
        <v>199</v>
      </c>
      <c r="G219" t="s">
        <v>45</v>
      </c>
      <c r="H219" t="s">
        <v>2711</v>
      </c>
      <c r="I219" s="101">
        <v>45358</v>
      </c>
      <c r="J219" t="s">
        <v>2712</v>
      </c>
      <c r="K219">
        <v>196700</v>
      </c>
      <c r="L219" t="s">
        <v>2523</v>
      </c>
      <c r="M219" t="s">
        <v>2523</v>
      </c>
      <c r="N219" t="s">
        <v>2523</v>
      </c>
      <c r="O219" t="s">
        <v>2523</v>
      </c>
      <c r="P219" t="s">
        <v>2523</v>
      </c>
      <c r="Q219" t="s">
        <v>2523</v>
      </c>
      <c r="R219" t="s">
        <v>2523</v>
      </c>
      <c r="S219" t="s">
        <v>2523</v>
      </c>
      <c r="T219" t="s">
        <v>2523</v>
      </c>
      <c r="U219" t="s">
        <v>2523</v>
      </c>
      <c r="V219" t="s">
        <v>2523</v>
      </c>
      <c r="W219" t="s">
        <v>2523</v>
      </c>
      <c r="X219" t="s">
        <v>2523</v>
      </c>
      <c r="Y219" t="s">
        <v>2523</v>
      </c>
      <c r="Z219">
        <v>0</v>
      </c>
      <c r="AA219" t="s">
        <v>2523</v>
      </c>
    </row>
    <row r="220" spans="1:27">
      <c r="A220">
        <v>5047100</v>
      </c>
      <c r="B220">
        <v>0</v>
      </c>
      <c r="C220">
        <v>900014785</v>
      </c>
      <c r="D220" t="s">
        <v>2519</v>
      </c>
      <c r="E220" t="s">
        <v>2523</v>
      </c>
      <c r="F220" t="s">
        <v>201</v>
      </c>
      <c r="G220" t="s">
        <v>45</v>
      </c>
      <c r="H220" t="s">
        <v>2713</v>
      </c>
      <c r="I220" s="101">
        <v>45358</v>
      </c>
      <c r="J220" t="s">
        <v>2714</v>
      </c>
      <c r="K220">
        <v>196700</v>
      </c>
      <c r="L220" t="s">
        <v>2523</v>
      </c>
      <c r="M220" t="s">
        <v>2523</v>
      </c>
      <c r="N220" t="s">
        <v>2523</v>
      </c>
      <c r="O220" t="s">
        <v>2523</v>
      </c>
      <c r="P220" t="s">
        <v>2523</v>
      </c>
      <c r="Q220" t="s">
        <v>2523</v>
      </c>
      <c r="R220" t="s">
        <v>2523</v>
      </c>
      <c r="S220" t="s">
        <v>2523</v>
      </c>
      <c r="T220" t="s">
        <v>2523</v>
      </c>
      <c r="U220" t="s">
        <v>2523</v>
      </c>
      <c r="V220" t="s">
        <v>2523</v>
      </c>
      <c r="W220" t="s">
        <v>2523</v>
      </c>
      <c r="X220" t="s">
        <v>2523</v>
      </c>
      <c r="Y220" t="s">
        <v>2523</v>
      </c>
      <c r="Z220">
        <v>0</v>
      </c>
      <c r="AA220" t="s">
        <v>2523</v>
      </c>
    </row>
    <row r="221" spans="1:27">
      <c r="A221">
        <v>5047101</v>
      </c>
      <c r="B221">
        <v>0</v>
      </c>
      <c r="C221">
        <v>900014785</v>
      </c>
      <c r="D221" t="s">
        <v>2519</v>
      </c>
      <c r="E221" t="s">
        <v>2523</v>
      </c>
      <c r="F221" t="s">
        <v>203</v>
      </c>
      <c r="G221" t="s">
        <v>45</v>
      </c>
      <c r="H221" t="s">
        <v>2715</v>
      </c>
      <c r="I221" s="101">
        <v>45358</v>
      </c>
      <c r="J221" t="s">
        <v>2716</v>
      </c>
      <c r="K221">
        <v>196700</v>
      </c>
      <c r="L221" t="s">
        <v>2523</v>
      </c>
      <c r="M221" t="s">
        <v>2523</v>
      </c>
      <c r="N221" t="s">
        <v>2523</v>
      </c>
      <c r="O221" t="s">
        <v>2523</v>
      </c>
      <c r="P221" t="s">
        <v>2523</v>
      </c>
      <c r="Q221" t="s">
        <v>2523</v>
      </c>
      <c r="R221" t="s">
        <v>2523</v>
      </c>
      <c r="S221" t="s">
        <v>2523</v>
      </c>
      <c r="T221" t="s">
        <v>2523</v>
      </c>
      <c r="U221" t="s">
        <v>2523</v>
      </c>
      <c r="V221" t="s">
        <v>2523</v>
      </c>
      <c r="W221" t="s">
        <v>2523</v>
      </c>
      <c r="X221" t="s">
        <v>2523</v>
      </c>
      <c r="Y221" t="s">
        <v>2523</v>
      </c>
      <c r="Z221">
        <v>0</v>
      </c>
      <c r="AA221" t="s">
        <v>2523</v>
      </c>
    </row>
    <row r="222" spans="1:27">
      <c r="A222">
        <v>5047102</v>
      </c>
      <c r="B222">
        <v>0</v>
      </c>
      <c r="C222">
        <v>900014785</v>
      </c>
      <c r="D222" t="s">
        <v>2519</v>
      </c>
      <c r="E222" t="s">
        <v>2523</v>
      </c>
      <c r="F222" t="s">
        <v>205</v>
      </c>
      <c r="G222" t="s">
        <v>45</v>
      </c>
      <c r="H222" t="s">
        <v>2717</v>
      </c>
      <c r="I222" s="101">
        <v>45358</v>
      </c>
      <c r="J222" t="s">
        <v>2718</v>
      </c>
      <c r="K222">
        <v>196700</v>
      </c>
      <c r="L222" t="s">
        <v>2523</v>
      </c>
      <c r="M222" t="s">
        <v>2523</v>
      </c>
      <c r="N222" t="s">
        <v>2523</v>
      </c>
      <c r="O222" t="s">
        <v>2523</v>
      </c>
      <c r="P222" t="s">
        <v>2523</v>
      </c>
      <c r="Q222" t="s">
        <v>2523</v>
      </c>
      <c r="R222" t="s">
        <v>2523</v>
      </c>
      <c r="S222" t="s">
        <v>2523</v>
      </c>
      <c r="T222" t="s">
        <v>2523</v>
      </c>
      <c r="U222" t="s">
        <v>2523</v>
      </c>
      <c r="V222" t="s">
        <v>2523</v>
      </c>
      <c r="W222" t="s">
        <v>2523</v>
      </c>
      <c r="X222" t="s">
        <v>2523</v>
      </c>
      <c r="Y222" t="s">
        <v>2523</v>
      </c>
      <c r="Z222">
        <v>0</v>
      </c>
      <c r="AA222" t="s">
        <v>2523</v>
      </c>
    </row>
    <row r="223" spans="1:27">
      <c r="A223">
        <v>5047103</v>
      </c>
      <c r="B223">
        <v>0</v>
      </c>
      <c r="C223">
        <v>900014785</v>
      </c>
      <c r="D223" t="s">
        <v>2519</v>
      </c>
      <c r="E223" t="s">
        <v>2523</v>
      </c>
      <c r="F223" t="s">
        <v>208</v>
      </c>
      <c r="G223" t="s">
        <v>45</v>
      </c>
      <c r="H223" t="s">
        <v>2719</v>
      </c>
      <c r="I223" s="101">
        <v>45358</v>
      </c>
      <c r="J223" t="s">
        <v>2720</v>
      </c>
      <c r="K223">
        <v>196700</v>
      </c>
      <c r="L223" t="s">
        <v>2523</v>
      </c>
      <c r="M223" t="s">
        <v>2523</v>
      </c>
      <c r="N223" t="s">
        <v>2523</v>
      </c>
      <c r="O223" t="s">
        <v>2523</v>
      </c>
      <c r="P223" t="s">
        <v>2523</v>
      </c>
      <c r="Q223" t="s">
        <v>2523</v>
      </c>
      <c r="R223" t="s">
        <v>2523</v>
      </c>
      <c r="S223" t="s">
        <v>2523</v>
      </c>
      <c r="T223" t="s">
        <v>2523</v>
      </c>
      <c r="U223" t="s">
        <v>2523</v>
      </c>
      <c r="V223" t="s">
        <v>2523</v>
      </c>
      <c r="W223" t="s">
        <v>2523</v>
      </c>
      <c r="X223" t="s">
        <v>2523</v>
      </c>
      <c r="Y223" t="s">
        <v>2523</v>
      </c>
      <c r="Z223">
        <v>0</v>
      </c>
      <c r="AA223" t="s">
        <v>2523</v>
      </c>
    </row>
    <row r="224" spans="1:27">
      <c r="A224">
        <v>5047104</v>
      </c>
      <c r="B224">
        <v>0</v>
      </c>
      <c r="C224">
        <v>900014785</v>
      </c>
      <c r="D224" t="s">
        <v>2519</v>
      </c>
      <c r="E224" t="s">
        <v>2523</v>
      </c>
      <c r="F224" t="s">
        <v>210</v>
      </c>
      <c r="G224" t="s">
        <v>45</v>
      </c>
      <c r="H224" t="s">
        <v>2721</v>
      </c>
      <c r="I224" s="101">
        <v>45358</v>
      </c>
      <c r="J224" t="s">
        <v>2722</v>
      </c>
      <c r="K224">
        <v>196700</v>
      </c>
      <c r="L224" t="s">
        <v>2523</v>
      </c>
      <c r="M224" t="s">
        <v>2523</v>
      </c>
      <c r="N224" t="s">
        <v>2523</v>
      </c>
      <c r="O224" t="s">
        <v>2523</v>
      </c>
      <c r="P224" t="s">
        <v>2523</v>
      </c>
      <c r="Q224" t="s">
        <v>2523</v>
      </c>
      <c r="R224" t="s">
        <v>2523</v>
      </c>
      <c r="S224" t="s">
        <v>2523</v>
      </c>
      <c r="T224" t="s">
        <v>2523</v>
      </c>
      <c r="U224" t="s">
        <v>2523</v>
      </c>
      <c r="V224" t="s">
        <v>2523</v>
      </c>
      <c r="W224" t="s">
        <v>2523</v>
      </c>
      <c r="X224" t="s">
        <v>2523</v>
      </c>
      <c r="Y224" t="s">
        <v>2523</v>
      </c>
      <c r="Z224">
        <v>0</v>
      </c>
      <c r="AA224" t="s">
        <v>2523</v>
      </c>
    </row>
    <row r="225" spans="1:27">
      <c r="A225">
        <v>5047118</v>
      </c>
      <c r="B225">
        <v>0</v>
      </c>
      <c r="C225">
        <v>900014785</v>
      </c>
      <c r="D225" t="s">
        <v>2519</v>
      </c>
      <c r="E225" t="s">
        <v>2523</v>
      </c>
      <c r="F225" t="s">
        <v>749</v>
      </c>
      <c r="G225" t="s">
        <v>45</v>
      </c>
      <c r="H225" t="s">
        <v>2723</v>
      </c>
      <c r="I225" s="101">
        <v>45358</v>
      </c>
      <c r="J225" t="s">
        <v>2724</v>
      </c>
      <c r="K225">
        <v>145600</v>
      </c>
      <c r="L225" t="s">
        <v>2523</v>
      </c>
      <c r="M225" t="s">
        <v>2523</v>
      </c>
      <c r="N225" t="s">
        <v>2523</v>
      </c>
      <c r="O225" t="s">
        <v>2523</v>
      </c>
      <c r="P225" t="s">
        <v>2523</v>
      </c>
      <c r="Q225" t="s">
        <v>2523</v>
      </c>
      <c r="R225" t="s">
        <v>2523</v>
      </c>
      <c r="S225" t="s">
        <v>2523</v>
      </c>
      <c r="T225" t="s">
        <v>2523</v>
      </c>
      <c r="U225" t="s">
        <v>2523</v>
      </c>
      <c r="V225" t="s">
        <v>2523</v>
      </c>
      <c r="W225" t="s">
        <v>2523</v>
      </c>
      <c r="X225" t="s">
        <v>2523</v>
      </c>
      <c r="Y225" t="s">
        <v>2523</v>
      </c>
      <c r="Z225">
        <v>0</v>
      </c>
      <c r="AA225" t="s">
        <v>2523</v>
      </c>
    </row>
    <row r="226" spans="1:27">
      <c r="A226">
        <v>5047119</v>
      </c>
      <c r="B226">
        <v>5136155</v>
      </c>
      <c r="C226">
        <v>900014785</v>
      </c>
      <c r="D226" t="s">
        <v>2519</v>
      </c>
      <c r="E226" t="s">
        <v>2725</v>
      </c>
      <c r="F226" t="s">
        <v>1291</v>
      </c>
      <c r="G226" t="s">
        <v>1186</v>
      </c>
      <c r="H226" t="s">
        <v>2726</v>
      </c>
      <c r="I226" s="101">
        <v>45358</v>
      </c>
      <c r="J226" t="s">
        <v>2523</v>
      </c>
      <c r="K226">
        <v>181800</v>
      </c>
      <c r="L226">
        <v>181800</v>
      </c>
      <c r="M226">
        <v>181800</v>
      </c>
      <c r="N226">
        <v>0</v>
      </c>
      <c r="O226">
        <v>176800</v>
      </c>
      <c r="P226">
        <v>3636</v>
      </c>
      <c r="Q226">
        <v>0</v>
      </c>
      <c r="R226">
        <v>0</v>
      </c>
      <c r="S226">
        <v>0</v>
      </c>
      <c r="T226">
        <v>0</v>
      </c>
      <c r="U226">
        <v>181800</v>
      </c>
      <c r="V226">
        <v>178164</v>
      </c>
      <c r="W226">
        <v>1</v>
      </c>
      <c r="X226" t="s">
        <v>2727</v>
      </c>
      <c r="Y226" t="s">
        <v>2727</v>
      </c>
      <c r="Z226">
        <v>0</v>
      </c>
      <c r="AA226" t="s">
        <v>2523</v>
      </c>
    </row>
    <row r="227" spans="1:27">
      <c r="A227">
        <v>5047120</v>
      </c>
      <c r="B227">
        <v>0</v>
      </c>
      <c r="C227">
        <v>900014785</v>
      </c>
      <c r="D227" t="s">
        <v>2519</v>
      </c>
      <c r="E227" t="s">
        <v>2523</v>
      </c>
      <c r="F227" t="s">
        <v>897</v>
      </c>
      <c r="G227" t="s">
        <v>45</v>
      </c>
      <c r="H227" t="s">
        <v>2728</v>
      </c>
      <c r="I227" s="101">
        <v>45358</v>
      </c>
      <c r="J227" t="s">
        <v>2729</v>
      </c>
      <c r="K227">
        <v>108900</v>
      </c>
      <c r="L227" t="s">
        <v>2523</v>
      </c>
      <c r="M227" t="s">
        <v>2523</v>
      </c>
      <c r="N227" t="s">
        <v>2523</v>
      </c>
      <c r="O227" t="s">
        <v>2523</v>
      </c>
      <c r="P227" t="s">
        <v>2523</v>
      </c>
      <c r="Q227" t="s">
        <v>2523</v>
      </c>
      <c r="R227" t="s">
        <v>2523</v>
      </c>
      <c r="S227" t="s">
        <v>2523</v>
      </c>
      <c r="T227" t="s">
        <v>2523</v>
      </c>
      <c r="U227" t="s">
        <v>2523</v>
      </c>
      <c r="V227" t="s">
        <v>2523</v>
      </c>
      <c r="W227" t="s">
        <v>2523</v>
      </c>
      <c r="X227" t="s">
        <v>2523</v>
      </c>
      <c r="Y227" t="s">
        <v>2523</v>
      </c>
      <c r="Z227">
        <v>0</v>
      </c>
      <c r="AA227" t="s">
        <v>2523</v>
      </c>
    </row>
    <row r="228" spans="1:27">
      <c r="A228">
        <v>5047121</v>
      </c>
      <c r="B228">
        <v>0</v>
      </c>
      <c r="C228">
        <v>900014785</v>
      </c>
      <c r="D228" t="s">
        <v>2519</v>
      </c>
      <c r="E228" t="s">
        <v>2523</v>
      </c>
      <c r="F228" t="s">
        <v>900</v>
      </c>
      <c r="G228" t="s">
        <v>45</v>
      </c>
      <c r="H228" t="s">
        <v>2730</v>
      </c>
      <c r="I228" s="101">
        <v>45358</v>
      </c>
      <c r="J228" t="s">
        <v>2731</v>
      </c>
      <c r="K228">
        <v>108900</v>
      </c>
      <c r="L228" t="s">
        <v>2523</v>
      </c>
      <c r="M228" t="s">
        <v>2523</v>
      </c>
      <c r="N228" t="s">
        <v>2523</v>
      </c>
      <c r="O228" t="s">
        <v>2523</v>
      </c>
      <c r="P228" t="s">
        <v>2523</v>
      </c>
      <c r="Q228" t="s">
        <v>2523</v>
      </c>
      <c r="R228" t="s">
        <v>2523</v>
      </c>
      <c r="S228" t="s">
        <v>2523</v>
      </c>
      <c r="T228" t="s">
        <v>2523</v>
      </c>
      <c r="U228" t="s">
        <v>2523</v>
      </c>
      <c r="V228" t="s">
        <v>2523</v>
      </c>
      <c r="W228" t="s">
        <v>2523</v>
      </c>
      <c r="X228" t="s">
        <v>2523</v>
      </c>
      <c r="Y228" t="s">
        <v>2523</v>
      </c>
      <c r="Z228">
        <v>0</v>
      </c>
      <c r="AA228" t="s">
        <v>2523</v>
      </c>
    </row>
    <row r="229" spans="1:27">
      <c r="A229">
        <v>5047237</v>
      </c>
      <c r="B229">
        <v>0</v>
      </c>
      <c r="C229">
        <v>900014785</v>
      </c>
      <c r="D229" t="s">
        <v>2519</v>
      </c>
      <c r="E229" t="s">
        <v>2523</v>
      </c>
      <c r="F229" t="s">
        <v>404</v>
      </c>
      <c r="G229" t="s">
        <v>45</v>
      </c>
      <c r="H229" t="s">
        <v>2732</v>
      </c>
      <c r="I229" s="101">
        <v>45358</v>
      </c>
      <c r="J229" t="s">
        <v>2733</v>
      </c>
      <c r="K229">
        <v>186600</v>
      </c>
      <c r="L229" t="s">
        <v>2523</v>
      </c>
      <c r="M229" t="s">
        <v>2523</v>
      </c>
      <c r="N229" t="s">
        <v>2523</v>
      </c>
      <c r="O229" t="s">
        <v>2523</v>
      </c>
      <c r="P229" t="s">
        <v>2523</v>
      </c>
      <c r="Q229" t="s">
        <v>2523</v>
      </c>
      <c r="R229" t="s">
        <v>2523</v>
      </c>
      <c r="S229" t="s">
        <v>2523</v>
      </c>
      <c r="T229" t="s">
        <v>2523</v>
      </c>
      <c r="U229" t="s">
        <v>2523</v>
      </c>
      <c r="V229" t="s">
        <v>2523</v>
      </c>
      <c r="W229" t="s">
        <v>2523</v>
      </c>
      <c r="X229" t="s">
        <v>2523</v>
      </c>
      <c r="Y229" t="s">
        <v>2523</v>
      </c>
      <c r="Z229">
        <v>0</v>
      </c>
      <c r="AA229" t="s">
        <v>2523</v>
      </c>
    </row>
    <row r="230" spans="1:27">
      <c r="A230">
        <v>5047238</v>
      </c>
      <c r="B230">
        <v>0</v>
      </c>
      <c r="C230">
        <v>900014785</v>
      </c>
      <c r="D230" t="s">
        <v>2519</v>
      </c>
      <c r="E230" t="s">
        <v>2523</v>
      </c>
      <c r="F230" t="s">
        <v>407</v>
      </c>
      <c r="G230" t="s">
        <v>45</v>
      </c>
      <c r="H230" t="s">
        <v>2734</v>
      </c>
      <c r="I230" s="101">
        <v>45358</v>
      </c>
      <c r="J230" t="s">
        <v>2735</v>
      </c>
      <c r="K230">
        <v>186600</v>
      </c>
      <c r="L230" t="s">
        <v>2523</v>
      </c>
      <c r="M230" t="s">
        <v>2523</v>
      </c>
      <c r="N230" t="s">
        <v>2523</v>
      </c>
      <c r="O230" t="s">
        <v>2523</v>
      </c>
      <c r="P230" t="s">
        <v>2523</v>
      </c>
      <c r="Q230" t="s">
        <v>2523</v>
      </c>
      <c r="R230" t="s">
        <v>2523</v>
      </c>
      <c r="S230" t="s">
        <v>2523</v>
      </c>
      <c r="T230" t="s">
        <v>2523</v>
      </c>
      <c r="U230" t="s">
        <v>2523</v>
      </c>
      <c r="V230" t="s">
        <v>2523</v>
      </c>
      <c r="W230" t="s">
        <v>2523</v>
      </c>
      <c r="X230" t="s">
        <v>2523</v>
      </c>
      <c r="Y230" t="s">
        <v>2523</v>
      </c>
      <c r="Z230">
        <v>0</v>
      </c>
      <c r="AA230" t="s">
        <v>2523</v>
      </c>
    </row>
    <row r="231" spans="1:27">
      <c r="A231">
        <v>5048162</v>
      </c>
      <c r="B231">
        <v>0</v>
      </c>
      <c r="C231">
        <v>900014785</v>
      </c>
      <c r="D231" t="s">
        <v>2519</v>
      </c>
      <c r="E231" t="s">
        <v>2523</v>
      </c>
      <c r="F231" t="s">
        <v>1528</v>
      </c>
      <c r="G231" t="s">
        <v>1479</v>
      </c>
      <c r="H231" t="s">
        <v>2736</v>
      </c>
      <c r="I231" t="s">
        <v>2523</v>
      </c>
      <c r="J231" t="s">
        <v>2523</v>
      </c>
      <c r="K231">
        <v>127800</v>
      </c>
      <c r="L231" t="s">
        <v>2523</v>
      </c>
      <c r="M231" t="s">
        <v>2523</v>
      </c>
      <c r="N231" t="s">
        <v>2523</v>
      </c>
      <c r="O231" t="s">
        <v>2523</v>
      </c>
      <c r="P231" t="s">
        <v>2523</v>
      </c>
      <c r="Q231" t="s">
        <v>2523</v>
      </c>
      <c r="R231" t="s">
        <v>2523</v>
      </c>
      <c r="S231" t="s">
        <v>2523</v>
      </c>
      <c r="T231" t="s">
        <v>2523</v>
      </c>
      <c r="U231" t="s">
        <v>2523</v>
      </c>
      <c r="V231" t="s">
        <v>2523</v>
      </c>
      <c r="W231" t="s">
        <v>2523</v>
      </c>
      <c r="X231" t="s">
        <v>2523</v>
      </c>
      <c r="Y231" t="s">
        <v>2523</v>
      </c>
      <c r="Z231">
        <v>0</v>
      </c>
      <c r="AA231" t="s">
        <v>2523</v>
      </c>
    </row>
    <row r="232" spans="1:27">
      <c r="A232">
        <v>5058177</v>
      </c>
      <c r="B232">
        <v>0</v>
      </c>
      <c r="C232">
        <v>900014785</v>
      </c>
      <c r="D232" t="s">
        <v>2519</v>
      </c>
      <c r="E232" t="s">
        <v>2523</v>
      </c>
      <c r="F232" t="s">
        <v>1496</v>
      </c>
      <c r="G232" t="s">
        <v>1479</v>
      </c>
      <c r="H232" t="s">
        <v>2737</v>
      </c>
      <c r="I232" t="s">
        <v>2523</v>
      </c>
      <c r="J232" t="s">
        <v>2523</v>
      </c>
      <c r="K232">
        <v>39900</v>
      </c>
      <c r="L232" t="s">
        <v>2523</v>
      </c>
      <c r="M232" t="s">
        <v>2523</v>
      </c>
      <c r="N232" t="s">
        <v>2523</v>
      </c>
      <c r="O232" t="s">
        <v>2523</v>
      </c>
      <c r="P232" t="s">
        <v>2523</v>
      </c>
      <c r="Q232" t="s">
        <v>2523</v>
      </c>
      <c r="R232" t="s">
        <v>2523</v>
      </c>
      <c r="S232" t="s">
        <v>2523</v>
      </c>
      <c r="T232" t="s">
        <v>2523</v>
      </c>
      <c r="U232" t="s">
        <v>2523</v>
      </c>
      <c r="V232" t="s">
        <v>2523</v>
      </c>
      <c r="W232" t="s">
        <v>2523</v>
      </c>
      <c r="X232" t="s">
        <v>2523</v>
      </c>
      <c r="Y232" t="s">
        <v>2523</v>
      </c>
      <c r="Z232">
        <v>0</v>
      </c>
      <c r="AA232" t="s">
        <v>2523</v>
      </c>
    </row>
    <row r="233" spans="1:27">
      <c r="A233">
        <v>5058183</v>
      </c>
      <c r="B233">
        <v>0</v>
      </c>
      <c r="C233">
        <v>900014785</v>
      </c>
      <c r="D233" t="s">
        <v>2519</v>
      </c>
      <c r="E233" t="s">
        <v>2523</v>
      </c>
      <c r="F233" t="s">
        <v>1494</v>
      </c>
      <c r="G233" t="s">
        <v>1479</v>
      </c>
      <c r="H233" t="s">
        <v>2738</v>
      </c>
      <c r="I233" t="s">
        <v>2523</v>
      </c>
      <c r="J233" t="s">
        <v>2523</v>
      </c>
      <c r="K233">
        <v>39900</v>
      </c>
      <c r="L233" t="s">
        <v>2523</v>
      </c>
      <c r="M233" t="s">
        <v>2523</v>
      </c>
      <c r="N233" t="s">
        <v>2523</v>
      </c>
      <c r="O233" t="s">
        <v>2523</v>
      </c>
      <c r="P233" t="s">
        <v>2523</v>
      </c>
      <c r="Q233" t="s">
        <v>2523</v>
      </c>
      <c r="R233" t="s">
        <v>2523</v>
      </c>
      <c r="S233" t="s">
        <v>2523</v>
      </c>
      <c r="T233" t="s">
        <v>2523</v>
      </c>
      <c r="U233" t="s">
        <v>2523</v>
      </c>
      <c r="V233" t="s">
        <v>2523</v>
      </c>
      <c r="W233" t="s">
        <v>2523</v>
      </c>
      <c r="X233" t="s">
        <v>2523</v>
      </c>
      <c r="Y233" t="s">
        <v>2523</v>
      </c>
      <c r="Z233">
        <v>0</v>
      </c>
      <c r="AA233" t="s">
        <v>2523</v>
      </c>
    </row>
    <row r="234" spans="1:27">
      <c r="A234">
        <v>5058188</v>
      </c>
      <c r="B234">
        <v>0</v>
      </c>
      <c r="C234">
        <v>900014785</v>
      </c>
      <c r="D234" t="s">
        <v>2519</v>
      </c>
      <c r="E234" t="s">
        <v>2523</v>
      </c>
      <c r="F234" t="s">
        <v>1498</v>
      </c>
      <c r="G234" t="s">
        <v>1479</v>
      </c>
      <c r="H234" t="s">
        <v>2739</v>
      </c>
      <c r="I234" t="s">
        <v>2523</v>
      </c>
      <c r="J234" t="s">
        <v>2523</v>
      </c>
      <c r="K234">
        <v>39900</v>
      </c>
      <c r="L234" t="s">
        <v>2523</v>
      </c>
      <c r="M234" t="s">
        <v>2523</v>
      </c>
      <c r="N234" t="s">
        <v>2523</v>
      </c>
      <c r="O234" t="s">
        <v>2523</v>
      </c>
      <c r="P234" t="s">
        <v>2523</v>
      </c>
      <c r="Q234" t="s">
        <v>2523</v>
      </c>
      <c r="R234" t="s">
        <v>2523</v>
      </c>
      <c r="S234" t="s">
        <v>2523</v>
      </c>
      <c r="T234" t="s">
        <v>2523</v>
      </c>
      <c r="U234" t="s">
        <v>2523</v>
      </c>
      <c r="V234" t="s">
        <v>2523</v>
      </c>
      <c r="W234" t="s">
        <v>2523</v>
      </c>
      <c r="X234" t="s">
        <v>2523</v>
      </c>
      <c r="Y234" t="s">
        <v>2523</v>
      </c>
      <c r="Z234">
        <v>0</v>
      </c>
      <c r="AA234" t="s">
        <v>2523</v>
      </c>
    </row>
    <row r="235" spans="1:27">
      <c r="A235">
        <v>5058189</v>
      </c>
      <c r="B235">
        <v>0</v>
      </c>
      <c r="C235">
        <v>900014785</v>
      </c>
      <c r="D235" t="s">
        <v>2519</v>
      </c>
      <c r="E235" t="s">
        <v>2523</v>
      </c>
      <c r="F235" t="s">
        <v>1500</v>
      </c>
      <c r="G235" t="s">
        <v>1479</v>
      </c>
      <c r="H235" t="s">
        <v>2740</v>
      </c>
      <c r="I235" t="s">
        <v>2523</v>
      </c>
      <c r="J235" t="s">
        <v>2523</v>
      </c>
      <c r="K235">
        <v>108331</v>
      </c>
      <c r="L235" t="s">
        <v>2523</v>
      </c>
      <c r="M235" t="s">
        <v>2523</v>
      </c>
      <c r="N235" t="s">
        <v>2523</v>
      </c>
      <c r="O235" t="s">
        <v>2523</v>
      </c>
      <c r="P235" t="s">
        <v>2523</v>
      </c>
      <c r="Q235" t="s">
        <v>2523</v>
      </c>
      <c r="R235" t="s">
        <v>2523</v>
      </c>
      <c r="S235" t="s">
        <v>2523</v>
      </c>
      <c r="T235" t="s">
        <v>2523</v>
      </c>
      <c r="U235" t="s">
        <v>2523</v>
      </c>
      <c r="V235" t="s">
        <v>2523</v>
      </c>
      <c r="W235" t="s">
        <v>2523</v>
      </c>
      <c r="X235" t="s">
        <v>2523</v>
      </c>
      <c r="Y235" t="s">
        <v>2523</v>
      </c>
      <c r="Z235">
        <v>0</v>
      </c>
      <c r="AA235" t="s">
        <v>2523</v>
      </c>
    </row>
    <row r="236" spans="1:27">
      <c r="A236">
        <v>5058190</v>
      </c>
      <c r="B236">
        <v>0</v>
      </c>
      <c r="C236">
        <v>900014785</v>
      </c>
      <c r="D236" t="s">
        <v>2519</v>
      </c>
      <c r="E236" t="s">
        <v>2523</v>
      </c>
      <c r="F236" t="s">
        <v>1502</v>
      </c>
      <c r="G236" t="s">
        <v>1479</v>
      </c>
      <c r="H236" t="s">
        <v>2741</v>
      </c>
      <c r="I236" t="s">
        <v>2523</v>
      </c>
      <c r="J236" t="s">
        <v>2523</v>
      </c>
      <c r="K236">
        <v>108900</v>
      </c>
      <c r="L236" t="s">
        <v>2523</v>
      </c>
      <c r="M236" t="s">
        <v>2523</v>
      </c>
      <c r="N236" t="s">
        <v>2523</v>
      </c>
      <c r="O236" t="s">
        <v>2523</v>
      </c>
      <c r="P236" t="s">
        <v>2523</v>
      </c>
      <c r="Q236" t="s">
        <v>2523</v>
      </c>
      <c r="R236" t="s">
        <v>2523</v>
      </c>
      <c r="S236" t="s">
        <v>2523</v>
      </c>
      <c r="T236" t="s">
        <v>2523</v>
      </c>
      <c r="U236" t="s">
        <v>2523</v>
      </c>
      <c r="V236" t="s">
        <v>2523</v>
      </c>
      <c r="W236" t="s">
        <v>2523</v>
      </c>
      <c r="X236" t="s">
        <v>2523</v>
      </c>
      <c r="Y236" t="s">
        <v>2523</v>
      </c>
      <c r="Z236">
        <v>0</v>
      </c>
      <c r="AA236" t="s">
        <v>2523</v>
      </c>
    </row>
    <row r="237" spans="1:27">
      <c r="A237">
        <v>5058198</v>
      </c>
      <c r="B237">
        <v>0</v>
      </c>
      <c r="C237">
        <v>900014785</v>
      </c>
      <c r="D237" t="s">
        <v>2519</v>
      </c>
      <c r="E237" t="s">
        <v>2523</v>
      </c>
      <c r="F237" t="s">
        <v>1504</v>
      </c>
      <c r="G237" t="s">
        <v>1479</v>
      </c>
      <c r="H237" t="s">
        <v>2742</v>
      </c>
      <c r="I237" t="s">
        <v>2523</v>
      </c>
      <c r="J237" t="s">
        <v>2523</v>
      </c>
      <c r="K237">
        <v>196700</v>
      </c>
      <c r="L237" t="s">
        <v>2523</v>
      </c>
      <c r="M237" t="s">
        <v>2523</v>
      </c>
      <c r="N237" t="s">
        <v>2523</v>
      </c>
      <c r="O237" t="s">
        <v>2523</v>
      </c>
      <c r="P237" t="s">
        <v>2523</v>
      </c>
      <c r="Q237" t="s">
        <v>2523</v>
      </c>
      <c r="R237" t="s">
        <v>2523</v>
      </c>
      <c r="S237" t="s">
        <v>2523</v>
      </c>
      <c r="T237" t="s">
        <v>2523</v>
      </c>
      <c r="U237" t="s">
        <v>2523</v>
      </c>
      <c r="V237" t="s">
        <v>2523</v>
      </c>
      <c r="W237" t="s">
        <v>2523</v>
      </c>
      <c r="X237" t="s">
        <v>2523</v>
      </c>
      <c r="Y237" t="s">
        <v>2523</v>
      </c>
      <c r="Z237">
        <v>0</v>
      </c>
      <c r="AA237" t="s">
        <v>2523</v>
      </c>
    </row>
    <row r="238" spans="1:27">
      <c r="A238">
        <v>5058200</v>
      </c>
      <c r="B238">
        <v>0</v>
      </c>
      <c r="C238">
        <v>900014785</v>
      </c>
      <c r="D238" t="s">
        <v>2519</v>
      </c>
      <c r="E238" t="s">
        <v>2523</v>
      </c>
      <c r="F238" t="s">
        <v>1506</v>
      </c>
      <c r="G238" t="s">
        <v>1479</v>
      </c>
      <c r="H238" t="s">
        <v>2743</v>
      </c>
      <c r="I238" t="s">
        <v>2523</v>
      </c>
      <c r="J238" t="s">
        <v>2523</v>
      </c>
      <c r="K238">
        <v>181800</v>
      </c>
      <c r="L238" t="s">
        <v>2523</v>
      </c>
      <c r="M238" t="s">
        <v>2523</v>
      </c>
      <c r="N238" t="s">
        <v>2523</v>
      </c>
      <c r="O238" t="s">
        <v>2523</v>
      </c>
      <c r="P238" t="s">
        <v>2523</v>
      </c>
      <c r="Q238" t="s">
        <v>2523</v>
      </c>
      <c r="R238" t="s">
        <v>2523</v>
      </c>
      <c r="S238" t="s">
        <v>2523</v>
      </c>
      <c r="T238" t="s">
        <v>2523</v>
      </c>
      <c r="U238" t="s">
        <v>2523</v>
      </c>
      <c r="V238" t="s">
        <v>2523</v>
      </c>
      <c r="W238" t="s">
        <v>2523</v>
      </c>
      <c r="X238" t="s">
        <v>2523</v>
      </c>
      <c r="Y238" t="s">
        <v>2523</v>
      </c>
      <c r="Z238">
        <v>0</v>
      </c>
      <c r="AA238" t="s">
        <v>2523</v>
      </c>
    </row>
    <row r="239" spans="1:27">
      <c r="A239">
        <v>5058207</v>
      </c>
      <c r="B239">
        <v>0</v>
      </c>
      <c r="C239">
        <v>900014785</v>
      </c>
      <c r="D239" t="s">
        <v>2519</v>
      </c>
      <c r="E239" t="s">
        <v>2523</v>
      </c>
      <c r="F239" t="s">
        <v>1508</v>
      </c>
      <c r="G239" t="s">
        <v>1479</v>
      </c>
      <c r="H239" t="s">
        <v>2744</v>
      </c>
      <c r="I239" t="s">
        <v>2523</v>
      </c>
      <c r="J239" t="s">
        <v>2523</v>
      </c>
      <c r="K239">
        <v>186600</v>
      </c>
      <c r="L239" t="s">
        <v>2523</v>
      </c>
      <c r="M239" t="s">
        <v>2523</v>
      </c>
      <c r="N239" t="s">
        <v>2523</v>
      </c>
      <c r="O239" t="s">
        <v>2523</v>
      </c>
      <c r="P239" t="s">
        <v>2523</v>
      </c>
      <c r="Q239" t="s">
        <v>2523</v>
      </c>
      <c r="R239" t="s">
        <v>2523</v>
      </c>
      <c r="S239" t="s">
        <v>2523</v>
      </c>
      <c r="T239" t="s">
        <v>2523</v>
      </c>
      <c r="U239" t="s">
        <v>2523</v>
      </c>
      <c r="V239" t="s">
        <v>2523</v>
      </c>
      <c r="W239" t="s">
        <v>2523</v>
      </c>
      <c r="X239" t="s">
        <v>2523</v>
      </c>
      <c r="Y239" t="s">
        <v>2523</v>
      </c>
      <c r="Z239">
        <v>0</v>
      </c>
      <c r="AA239" t="s">
        <v>2523</v>
      </c>
    </row>
    <row r="240" spans="1:27">
      <c r="A240">
        <v>5058403</v>
      </c>
      <c r="B240">
        <v>0</v>
      </c>
      <c r="C240">
        <v>900014785</v>
      </c>
      <c r="D240" t="s">
        <v>2519</v>
      </c>
      <c r="E240" t="s">
        <v>2523</v>
      </c>
      <c r="F240" t="s">
        <v>1014</v>
      </c>
      <c r="G240" t="s">
        <v>45</v>
      </c>
      <c r="H240" t="s">
        <v>2745</v>
      </c>
      <c r="I240" s="101">
        <v>45170</v>
      </c>
      <c r="J240" t="s">
        <v>2746</v>
      </c>
      <c r="K240">
        <v>39900</v>
      </c>
      <c r="L240" t="s">
        <v>2523</v>
      </c>
      <c r="M240" t="s">
        <v>2523</v>
      </c>
      <c r="N240" t="s">
        <v>2523</v>
      </c>
      <c r="O240" t="s">
        <v>2523</v>
      </c>
      <c r="P240" t="s">
        <v>2523</v>
      </c>
      <c r="Q240" t="s">
        <v>2523</v>
      </c>
      <c r="R240" t="s">
        <v>2523</v>
      </c>
      <c r="S240" t="s">
        <v>2523</v>
      </c>
      <c r="T240" t="s">
        <v>2523</v>
      </c>
      <c r="U240" t="s">
        <v>2523</v>
      </c>
      <c r="V240" t="s">
        <v>2523</v>
      </c>
      <c r="W240" t="s">
        <v>2523</v>
      </c>
      <c r="X240" t="s">
        <v>2523</v>
      </c>
      <c r="Y240" t="s">
        <v>2523</v>
      </c>
      <c r="Z240">
        <v>0</v>
      </c>
    </row>
    <row r="241" spans="1:27">
      <c r="A241">
        <v>5058869</v>
      </c>
      <c r="B241">
        <v>0</v>
      </c>
      <c r="C241">
        <v>900014785</v>
      </c>
      <c r="D241" t="s">
        <v>2519</v>
      </c>
      <c r="E241" t="s">
        <v>2523</v>
      </c>
      <c r="F241" t="s">
        <v>1482</v>
      </c>
      <c r="G241" t="s">
        <v>1479</v>
      </c>
      <c r="H241" t="s">
        <v>2747</v>
      </c>
      <c r="I241" t="s">
        <v>2523</v>
      </c>
      <c r="J241" t="s">
        <v>2523</v>
      </c>
      <c r="K241">
        <v>39900</v>
      </c>
      <c r="L241" t="s">
        <v>2523</v>
      </c>
      <c r="M241" t="s">
        <v>2523</v>
      </c>
      <c r="N241" t="s">
        <v>2523</v>
      </c>
      <c r="O241" t="s">
        <v>2523</v>
      </c>
      <c r="P241" t="s">
        <v>2523</v>
      </c>
      <c r="Q241" t="s">
        <v>2523</v>
      </c>
      <c r="R241" t="s">
        <v>2523</v>
      </c>
      <c r="S241" t="s">
        <v>2523</v>
      </c>
      <c r="T241" t="s">
        <v>2523</v>
      </c>
      <c r="U241" t="s">
        <v>2523</v>
      </c>
      <c r="V241" t="s">
        <v>2523</v>
      </c>
      <c r="W241" t="s">
        <v>2523</v>
      </c>
      <c r="X241" t="s">
        <v>2523</v>
      </c>
      <c r="Y241" t="s">
        <v>2523</v>
      </c>
      <c r="Z241">
        <v>0</v>
      </c>
      <c r="AA241" t="s">
        <v>2523</v>
      </c>
    </row>
    <row r="242" spans="1:27">
      <c r="A242">
        <v>5058870</v>
      </c>
      <c r="B242">
        <v>0</v>
      </c>
      <c r="C242">
        <v>900014785</v>
      </c>
      <c r="D242" t="s">
        <v>2519</v>
      </c>
      <c r="E242" t="s">
        <v>2523</v>
      </c>
      <c r="F242" t="s">
        <v>1484</v>
      </c>
      <c r="G242" t="s">
        <v>1479</v>
      </c>
      <c r="H242" t="s">
        <v>2748</v>
      </c>
      <c r="I242" t="s">
        <v>2523</v>
      </c>
      <c r="J242" t="s">
        <v>2523</v>
      </c>
      <c r="K242">
        <v>39900</v>
      </c>
      <c r="L242" t="s">
        <v>2523</v>
      </c>
      <c r="M242" t="s">
        <v>2523</v>
      </c>
      <c r="N242" t="s">
        <v>2523</v>
      </c>
      <c r="O242" t="s">
        <v>2523</v>
      </c>
      <c r="P242" t="s">
        <v>2523</v>
      </c>
      <c r="Q242" t="s">
        <v>2523</v>
      </c>
      <c r="R242" t="s">
        <v>2523</v>
      </c>
      <c r="S242" t="s">
        <v>2523</v>
      </c>
      <c r="T242" t="s">
        <v>2523</v>
      </c>
      <c r="U242" t="s">
        <v>2523</v>
      </c>
      <c r="V242" t="s">
        <v>2523</v>
      </c>
      <c r="W242" t="s">
        <v>2523</v>
      </c>
      <c r="X242" t="s">
        <v>2523</v>
      </c>
      <c r="Y242" t="s">
        <v>2523</v>
      </c>
      <c r="Z242">
        <v>0</v>
      </c>
      <c r="AA242" t="s">
        <v>2523</v>
      </c>
    </row>
    <row r="243" spans="1:27">
      <c r="A243">
        <v>5058871</v>
      </c>
      <c r="B243">
        <v>0</v>
      </c>
      <c r="C243">
        <v>900014785</v>
      </c>
      <c r="D243" t="s">
        <v>2519</v>
      </c>
      <c r="E243" t="s">
        <v>2523</v>
      </c>
      <c r="F243" t="s">
        <v>1492</v>
      </c>
      <c r="G243" t="s">
        <v>1479</v>
      </c>
      <c r="H243" t="s">
        <v>2749</v>
      </c>
      <c r="I243" t="s">
        <v>2523</v>
      </c>
      <c r="J243" t="s">
        <v>2523</v>
      </c>
      <c r="K243">
        <v>39900</v>
      </c>
      <c r="L243" t="s">
        <v>2523</v>
      </c>
      <c r="M243" t="s">
        <v>2523</v>
      </c>
      <c r="N243" t="s">
        <v>2523</v>
      </c>
      <c r="O243" t="s">
        <v>2523</v>
      </c>
      <c r="P243" t="s">
        <v>2523</v>
      </c>
      <c r="Q243" t="s">
        <v>2523</v>
      </c>
      <c r="R243" t="s">
        <v>2523</v>
      </c>
      <c r="S243" t="s">
        <v>2523</v>
      </c>
      <c r="T243" t="s">
        <v>2523</v>
      </c>
      <c r="U243" t="s">
        <v>2523</v>
      </c>
      <c r="V243" t="s">
        <v>2523</v>
      </c>
      <c r="W243" t="s">
        <v>2523</v>
      </c>
      <c r="X243" t="s">
        <v>2523</v>
      </c>
      <c r="Y243" t="s">
        <v>2523</v>
      </c>
      <c r="Z243">
        <v>0</v>
      </c>
      <c r="AA243" t="s">
        <v>2523</v>
      </c>
    </row>
    <row r="244" spans="1:27">
      <c r="A244">
        <v>5058872</v>
      </c>
      <c r="B244">
        <v>0</v>
      </c>
      <c r="C244">
        <v>900014785</v>
      </c>
      <c r="D244" t="s">
        <v>2519</v>
      </c>
      <c r="E244" t="s">
        <v>2523</v>
      </c>
      <c r="F244" t="s">
        <v>1510</v>
      </c>
      <c r="G244" t="s">
        <v>1479</v>
      </c>
      <c r="H244" t="s">
        <v>2750</v>
      </c>
      <c r="I244" t="s">
        <v>2523</v>
      </c>
      <c r="J244" t="s">
        <v>2523</v>
      </c>
      <c r="K244">
        <v>39900</v>
      </c>
      <c r="L244" t="s">
        <v>2523</v>
      </c>
      <c r="M244" t="s">
        <v>2523</v>
      </c>
      <c r="N244" t="s">
        <v>2523</v>
      </c>
      <c r="O244" t="s">
        <v>2523</v>
      </c>
      <c r="P244" t="s">
        <v>2523</v>
      </c>
      <c r="Q244" t="s">
        <v>2523</v>
      </c>
      <c r="R244" t="s">
        <v>2523</v>
      </c>
      <c r="S244" t="s">
        <v>2523</v>
      </c>
      <c r="T244" t="s">
        <v>2523</v>
      </c>
      <c r="U244" t="s">
        <v>2523</v>
      </c>
      <c r="V244" t="s">
        <v>2523</v>
      </c>
      <c r="W244" t="s">
        <v>2523</v>
      </c>
      <c r="X244" t="s">
        <v>2523</v>
      </c>
      <c r="Y244" t="s">
        <v>2523</v>
      </c>
      <c r="Z244">
        <v>0</v>
      </c>
      <c r="AA244" t="s">
        <v>2523</v>
      </c>
    </row>
    <row r="245" spans="1:27">
      <c r="A245">
        <v>5058873</v>
      </c>
      <c r="B245">
        <v>0</v>
      </c>
      <c r="C245">
        <v>900014785</v>
      </c>
      <c r="D245" t="s">
        <v>2519</v>
      </c>
      <c r="E245" t="s">
        <v>2523</v>
      </c>
      <c r="F245" t="s">
        <v>1512</v>
      </c>
      <c r="G245" t="s">
        <v>1479</v>
      </c>
      <c r="H245" t="s">
        <v>2751</v>
      </c>
      <c r="I245" t="s">
        <v>2523</v>
      </c>
      <c r="J245" t="s">
        <v>2523</v>
      </c>
      <c r="K245">
        <v>181800</v>
      </c>
      <c r="L245" t="s">
        <v>2523</v>
      </c>
      <c r="M245" t="s">
        <v>2523</v>
      </c>
      <c r="N245" t="s">
        <v>2523</v>
      </c>
      <c r="O245" t="s">
        <v>2523</v>
      </c>
      <c r="P245" t="s">
        <v>2523</v>
      </c>
      <c r="Q245" t="s">
        <v>2523</v>
      </c>
      <c r="R245" t="s">
        <v>2523</v>
      </c>
      <c r="S245" t="s">
        <v>2523</v>
      </c>
      <c r="T245" t="s">
        <v>2523</v>
      </c>
      <c r="U245" t="s">
        <v>2523</v>
      </c>
      <c r="V245" t="s">
        <v>2523</v>
      </c>
      <c r="W245" t="s">
        <v>2523</v>
      </c>
      <c r="X245" t="s">
        <v>2523</v>
      </c>
      <c r="Y245" t="s">
        <v>2523</v>
      </c>
      <c r="Z245">
        <v>0</v>
      </c>
      <c r="AA245" t="s">
        <v>2523</v>
      </c>
    </row>
    <row r="246" spans="1:27">
      <c r="A246">
        <v>5058874</v>
      </c>
      <c r="B246">
        <v>0</v>
      </c>
      <c r="C246">
        <v>900014785</v>
      </c>
      <c r="D246" t="s">
        <v>2519</v>
      </c>
      <c r="E246" t="s">
        <v>2523</v>
      </c>
      <c r="F246" t="s">
        <v>1514</v>
      </c>
      <c r="G246" t="s">
        <v>1479</v>
      </c>
      <c r="H246" t="s">
        <v>2752</v>
      </c>
      <c r="I246" t="s">
        <v>2523</v>
      </c>
      <c r="J246" t="s">
        <v>2523</v>
      </c>
      <c r="K246">
        <v>181800</v>
      </c>
      <c r="L246" t="s">
        <v>2523</v>
      </c>
      <c r="M246" t="s">
        <v>2523</v>
      </c>
      <c r="N246" t="s">
        <v>2523</v>
      </c>
      <c r="O246" t="s">
        <v>2523</v>
      </c>
      <c r="P246" t="s">
        <v>2523</v>
      </c>
      <c r="Q246" t="s">
        <v>2523</v>
      </c>
      <c r="R246" t="s">
        <v>2523</v>
      </c>
      <c r="S246" t="s">
        <v>2523</v>
      </c>
      <c r="T246" t="s">
        <v>2523</v>
      </c>
      <c r="U246" t="s">
        <v>2523</v>
      </c>
      <c r="V246" t="s">
        <v>2523</v>
      </c>
      <c r="W246" t="s">
        <v>2523</v>
      </c>
      <c r="X246" t="s">
        <v>2523</v>
      </c>
      <c r="Y246" t="s">
        <v>2523</v>
      </c>
      <c r="Z246">
        <v>0</v>
      </c>
      <c r="AA246" t="s">
        <v>2523</v>
      </c>
    </row>
    <row r="247" spans="1:27">
      <c r="A247">
        <v>5058875</v>
      </c>
      <c r="B247">
        <v>0</v>
      </c>
      <c r="C247">
        <v>900014785</v>
      </c>
      <c r="D247" t="s">
        <v>2519</v>
      </c>
      <c r="E247" t="s">
        <v>2523</v>
      </c>
      <c r="F247" t="s">
        <v>1516</v>
      </c>
      <c r="G247" t="s">
        <v>1479</v>
      </c>
      <c r="H247" t="s">
        <v>2753</v>
      </c>
      <c r="I247" t="s">
        <v>2523</v>
      </c>
      <c r="J247" t="s">
        <v>2523</v>
      </c>
      <c r="K247">
        <v>181800</v>
      </c>
      <c r="L247" t="s">
        <v>2523</v>
      </c>
      <c r="M247" t="s">
        <v>2523</v>
      </c>
      <c r="N247" t="s">
        <v>2523</v>
      </c>
      <c r="O247" t="s">
        <v>2523</v>
      </c>
      <c r="P247" t="s">
        <v>2523</v>
      </c>
      <c r="Q247" t="s">
        <v>2523</v>
      </c>
      <c r="R247" t="s">
        <v>2523</v>
      </c>
      <c r="S247" t="s">
        <v>2523</v>
      </c>
      <c r="T247" t="s">
        <v>2523</v>
      </c>
      <c r="U247" t="s">
        <v>2523</v>
      </c>
      <c r="V247" t="s">
        <v>2523</v>
      </c>
      <c r="W247" t="s">
        <v>2523</v>
      </c>
      <c r="X247" t="s">
        <v>2523</v>
      </c>
      <c r="Y247" t="s">
        <v>2523</v>
      </c>
      <c r="Z247">
        <v>0</v>
      </c>
      <c r="AA247" t="s">
        <v>2523</v>
      </c>
    </row>
    <row r="248" spans="1:27">
      <c r="A248">
        <v>5058876</v>
      </c>
      <c r="B248">
        <v>0</v>
      </c>
      <c r="C248">
        <v>900014785</v>
      </c>
      <c r="D248" t="s">
        <v>2519</v>
      </c>
      <c r="E248" t="s">
        <v>2523</v>
      </c>
      <c r="F248" t="s">
        <v>1518</v>
      </c>
      <c r="G248" t="s">
        <v>1479</v>
      </c>
      <c r="H248" t="s">
        <v>2754</v>
      </c>
      <c r="I248" t="s">
        <v>2523</v>
      </c>
      <c r="J248" t="s">
        <v>2523</v>
      </c>
      <c r="K248">
        <v>181800</v>
      </c>
      <c r="L248" t="s">
        <v>2523</v>
      </c>
      <c r="M248" t="s">
        <v>2523</v>
      </c>
      <c r="N248" t="s">
        <v>2523</v>
      </c>
      <c r="O248" t="s">
        <v>2523</v>
      </c>
      <c r="P248" t="s">
        <v>2523</v>
      </c>
      <c r="Q248" t="s">
        <v>2523</v>
      </c>
      <c r="R248" t="s">
        <v>2523</v>
      </c>
      <c r="S248" t="s">
        <v>2523</v>
      </c>
      <c r="T248" t="s">
        <v>2523</v>
      </c>
      <c r="U248" t="s">
        <v>2523</v>
      </c>
      <c r="V248" t="s">
        <v>2523</v>
      </c>
      <c r="W248" t="s">
        <v>2523</v>
      </c>
      <c r="X248" t="s">
        <v>2523</v>
      </c>
      <c r="Y248" t="s">
        <v>2523</v>
      </c>
      <c r="Z248">
        <v>0</v>
      </c>
      <c r="AA248" t="s">
        <v>2523</v>
      </c>
    </row>
    <row r="249" spans="1:27">
      <c r="A249">
        <v>5058877</v>
      </c>
      <c r="B249">
        <v>0</v>
      </c>
      <c r="C249">
        <v>900014785</v>
      </c>
      <c r="D249" t="s">
        <v>2519</v>
      </c>
      <c r="E249" t="s">
        <v>2523</v>
      </c>
      <c r="F249" t="s">
        <v>1520</v>
      </c>
      <c r="G249" t="s">
        <v>1479</v>
      </c>
      <c r="H249" t="s">
        <v>2755</v>
      </c>
      <c r="I249" t="s">
        <v>2523</v>
      </c>
      <c r="J249" t="s">
        <v>2523</v>
      </c>
      <c r="K249">
        <v>181800</v>
      </c>
      <c r="L249" t="s">
        <v>2523</v>
      </c>
      <c r="M249" t="s">
        <v>2523</v>
      </c>
      <c r="N249" t="s">
        <v>2523</v>
      </c>
      <c r="O249" t="s">
        <v>2523</v>
      </c>
      <c r="P249" t="s">
        <v>2523</v>
      </c>
      <c r="Q249" t="s">
        <v>2523</v>
      </c>
      <c r="R249" t="s">
        <v>2523</v>
      </c>
      <c r="S249" t="s">
        <v>2523</v>
      </c>
      <c r="T249" t="s">
        <v>2523</v>
      </c>
      <c r="U249" t="s">
        <v>2523</v>
      </c>
      <c r="V249" t="s">
        <v>2523</v>
      </c>
      <c r="W249" t="s">
        <v>2523</v>
      </c>
      <c r="X249" t="s">
        <v>2523</v>
      </c>
      <c r="Y249" t="s">
        <v>2523</v>
      </c>
      <c r="Z249">
        <v>0</v>
      </c>
      <c r="AA249" t="s">
        <v>2523</v>
      </c>
    </row>
    <row r="250" spans="1:27">
      <c r="A250">
        <v>5058878</v>
      </c>
      <c r="B250">
        <v>0</v>
      </c>
      <c r="C250">
        <v>900014785</v>
      </c>
      <c r="D250" t="s">
        <v>2519</v>
      </c>
      <c r="E250" t="s">
        <v>2523</v>
      </c>
      <c r="F250" t="s">
        <v>1522</v>
      </c>
      <c r="G250" t="s">
        <v>1479</v>
      </c>
      <c r="H250" t="s">
        <v>2756</v>
      </c>
      <c r="I250" t="s">
        <v>2523</v>
      </c>
      <c r="J250" t="s">
        <v>2523</v>
      </c>
      <c r="K250">
        <v>181800</v>
      </c>
      <c r="L250" t="s">
        <v>2523</v>
      </c>
      <c r="M250" t="s">
        <v>2523</v>
      </c>
      <c r="N250" t="s">
        <v>2523</v>
      </c>
      <c r="O250" t="s">
        <v>2523</v>
      </c>
      <c r="P250" t="s">
        <v>2523</v>
      </c>
      <c r="Q250" t="s">
        <v>2523</v>
      </c>
      <c r="R250" t="s">
        <v>2523</v>
      </c>
      <c r="S250" t="s">
        <v>2523</v>
      </c>
      <c r="T250" t="s">
        <v>2523</v>
      </c>
      <c r="U250" t="s">
        <v>2523</v>
      </c>
      <c r="V250" t="s">
        <v>2523</v>
      </c>
      <c r="W250" t="s">
        <v>2523</v>
      </c>
      <c r="X250" t="s">
        <v>2523</v>
      </c>
      <c r="Y250" t="s">
        <v>2523</v>
      </c>
      <c r="Z250">
        <v>0</v>
      </c>
      <c r="AA250" t="s">
        <v>2523</v>
      </c>
    </row>
    <row r="251" spans="1:27">
      <c r="A251">
        <v>5058879</v>
      </c>
      <c r="B251">
        <v>0</v>
      </c>
      <c r="C251">
        <v>900014785</v>
      </c>
      <c r="D251" t="s">
        <v>2519</v>
      </c>
      <c r="E251" t="s">
        <v>2523</v>
      </c>
      <c r="F251" t="s">
        <v>1524</v>
      </c>
      <c r="G251" t="s">
        <v>1479</v>
      </c>
      <c r="H251" t="s">
        <v>2757</v>
      </c>
      <c r="I251" t="s">
        <v>2523</v>
      </c>
      <c r="J251" t="s">
        <v>2523</v>
      </c>
      <c r="K251">
        <v>181800</v>
      </c>
      <c r="L251" t="s">
        <v>2523</v>
      </c>
      <c r="M251" t="s">
        <v>2523</v>
      </c>
      <c r="N251" t="s">
        <v>2523</v>
      </c>
      <c r="O251" t="s">
        <v>2523</v>
      </c>
      <c r="P251" t="s">
        <v>2523</v>
      </c>
      <c r="Q251" t="s">
        <v>2523</v>
      </c>
      <c r="R251" t="s">
        <v>2523</v>
      </c>
      <c r="S251" t="s">
        <v>2523</v>
      </c>
      <c r="T251" t="s">
        <v>2523</v>
      </c>
      <c r="U251" t="s">
        <v>2523</v>
      </c>
      <c r="V251" t="s">
        <v>2523</v>
      </c>
      <c r="W251" t="s">
        <v>2523</v>
      </c>
      <c r="X251" t="s">
        <v>2523</v>
      </c>
      <c r="Y251" t="s">
        <v>2523</v>
      </c>
      <c r="Z251">
        <v>0</v>
      </c>
      <c r="AA251" t="s">
        <v>2523</v>
      </c>
    </row>
    <row r="252" spans="1:27">
      <c r="A252">
        <v>5058880</v>
      </c>
      <c r="B252">
        <v>0</v>
      </c>
      <c r="C252">
        <v>900014785</v>
      </c>
      <c r="D252" t="s">
        <v>2519</v>
      </c>
      <c r="E252" t="s">
        <v>2523</v>
      </c>
      <c r="F252" t="s">
        <v>1526</v>
      </c>
      <c r="G252" t="s">
        <v>1479</v>
      </c>
      <c r="H252" t="s">
        <v>2758</v>
      </c>
      <c r="I252" t="s">
        <v>2523</v>
      </c>
      <c r="J252" t="s">
        <v>2523</v>
      </c>
      <c r="K252">
        <v>257500</v>
      </c>
      <c r="L252" t="s">
        <v>2523</v>
      </c>
      <c r="M252" t="s">
        <v>2523</v>
      </c>
      <c r="N252" t="s">
        <v>2523</v>
      </c>
      <c r="O252" t="s">
        <v>2523</v>
      </c>
      <c r="P252" t="s">
        <v>2523</v>
      </c>
      <c r="Q252" t="s">
        <v>2523</v>
      </c>
      <c r="R252" t="s">
        <v>2523</v>
      </c>
      <c r="S252" t="s">
        <v>2523</v>
      </c>
      <c r="T252" t="s">
        <v>2523</v>
      </c>
      <c r="U252" t="s">
        <v>2523</v>
      </c>
      <c r="V252" t="s">
        <v>2523</v>
      </c>
      <c r="W252" t="s">
        <v>2523</v>
      </c>
      <c r="X252" t="s">
        <v>2523</v>
      </c>
      <c r="Y252" t="s">
        <v>2523</v>
      </c>
      <c r="Z252">
        <v>0</v>
      </c>
      <c r="AA252" t="s">
        <v>2523</v>
      </c>
    </row>
    <row r="253" spans="1:27">
      <c r="A253">
        <v>5059780</v>
      </c>
      <c r="B253">
        <v>0</v>
      </c>
      <c r="C253">
        <v>900014785</v>
      </c>
      <c r="D253" t="s">
        <v>2519</v>
      </c>
      <c r="E253" t="s">
        <v>2523</v>
      </c>
      <c r="F253" t="s">
        <v>1486</v>
      </c>
      <c r="G253" t="s">
        <v>1479</v>
      </c>
      <c r="H253" t="s">
        <v>2759</v>
      </c>
      <c r="I253" t="s">
        <v>2523</v>
      </c>
      <c r="J253" t="s">
        <v>2523</v>
      </c>
      <c r="K253">
        <v>196700</v>
      </c>
      <c r="L253" t="s">
        <v>2523</v>
      </c>
      <c r="M253" t="s">
        <v>2523</v>
      </c>
      <c r="N253" t="s">
        <v>2523</v>
      </c>
      <c r="O253" t="s">
        <v>2523</v>
      </c>
      <c r="P253" t="s">
        <v>2523</v>
      </c>
      <c r="Q253" t="s">
        <v>2523</v>
      </c>
      <c r="R253" t="s">
        <v>2523</v>
      </c>
      <c r="S253" t="s">
        <v>2523</v>
      </c>
      <c r="T253" t="s">
        <v>2523</v>
      </c>
      <c r="U253" t="s">
        <v>2523</v>
      </c>
      <c r="V253" t="s">
        <v>2523</v>
      </c>
      <c r="W253" t="s">
        <v>2523</v>
      </c>
      <c r="X253" t="s">
        <v>2523</v>
      </c>
      <c r="Y253" t="s">
        <v>2523</v>
      </c>
      <c r="Z253">
        <v>0</v>
      </c>
      <c r="AA253" t="s">
        <v>2523</v>
      </c>
    </row>
    <row r="254" spans="1:27">
      <c r="A254">
        <v>5059781</v>
      </c>
      <c r="B254">
        <v>0</v>
      </c>
      <c r="C254">
        <v>900014785</v>
      </c>
      <c r="D254" t="s">
        <v>2519</v>
      </c>
      <c r="E254" t="s">
        <v>2523</v>
      </c>
      <c r="F254" t="s">
        <v>1488</v>
      </c>
      <c r="G254" t="s">
        <v>1479</v>
      </c>
      <c r="H254" t="s">
        <v>2760</v>
      </c>
      <c r="I254" t="s">
        <v>2523</v>
      </c>
      <c r="J254" t="s">
        <v>2523</v>
      </c>
      <c r="K254">
        <v>196700</v>
      </c>
      <c r="L254" t="s">
        <v>2523</v>
      </c>
      <c r="M254" t="s">
        <v>2523</v>
      </c>
      <c r="N254" t="s">
        <v>2523</v>
      </c>
      <c r="O254" t="s">
        <v>2523</v>
      </c>
      <c r="P254" t="s">
        <v>2523</v>
      </c>
      <c r="Q254" t="s">
        <v>2523</v>
      </c>
      <c r="R254" t="s">
        <v>2523</v>
      </c>
      <c r="S254" t="s">
        <v>2523</v>
      </c>
      <c r="T254" t="s">
        <v>2523</v>
      </c>
      <c r="U254" t="s">
        <v>2523</v>
      </c>
      <c r="V254" t="s">
        <v>2523</v>
      </c>
      <c r="W254" t="s">
        <v>2523</v>
      </c>
      <c r="X254" t="s">
        <v>2523</v>
      </c>
      <c r="Y254" t="s">
        <v>2523</v>
      </c>
      <c r="Z254">
        <v>0</v>
      </c>
      <c r="AA254" t="s">
        <v>2523</v>
      </c>
    </row>
    <row r="255" spans="1:27">
      <c r="A255">
        <v>5103099</v>
      </c>
      <c r="B255">
        <v>5154782</v>
      </c>
      <c r="C255">
        <v>900014785</v>
      </c>
      <c r="D255" t="s">
        <v>2519</v>
      </c>
      <c r="E255" t="s">
        <v>2725</v>
      </c>
      <c r="F255" t="s">
        <v>1293</v>
      </c>
      <c r="G255" t="s">
        <v>1186</v>
      </c>
      <c r="H255" t="s">
        <v>2761</v>
      </c>
      <c r="I255" s="101">
        <v>45387</v>
      </c>
      <c r="J255" t="s">
        <v>2523</v>
      </c>
      <c r="K255">
        <v>181800</v>
      </c>
      <c r="L255">
        <v>181800</v>
      </c>
      <c r="M255">
        <v>181800</v>
      </c>
      <c r="N255">
        <v>0</v>
      </c>
      <c r="O255" t="s">
        <v>2523</v>
      </c>
      <c r="P255">
        <v>3636</v>
      </c>
      <c r="Q255">
        <v>0</v>
      </c>
      <c r="R255">
        <v>0</v>
      </c>
      <c r="S255">
        <v>0</v>
      </c>
      <c r="T255">
        <v>0</v>
      </c>
      <c r="U255">
        <v>181800</v>
      </c>
      <c r="V255">
        <v>178164</v>
      </c>
      <c r="W255">
        <v>1</v>
      </c>
      <c r="X255" t="s">
        <v>2727</v>
      </c>
      <c r="Y255" t="s">
        <v>2727</v>
      </c>
      <c r="Z255">
        <v>0</v>
      </c>
      <c r="AA255" t="s">
        <v>2523</v>
      </c>
    </row>
    <row r="256" spans="1:27">
      <c r="A256">
        <v>5103100</v>
      </c>
      <c r="B256">
        <v>0</v>
      </c>
      <c r="C256">
        <v>900014785</v>
      </c>
      <c r="D256" t="s">
        <v>2519</v>
      </c>
      <c r="E256" t="s">
        <v>2523</v>
      </c>
      <c r="F256" t="s">
        <v>212</v>
      </c>
      <c r="G256" t="s">
        <v>45</v>
      </c>
      <c r="H256" t="s">
        <v>2762</v>
      </c>
      <c r="I256" s="101">
        <v>45387</v>
      </c>
      <c r="J256" t="s">
        <v>2763</v>
      </c>
      <c r="K256">
        <v>196700</v>
      </c>
      <c r="L256" t="s">
        <v>2523</v>
      </c>
      <c r="M256" t="s">
        <v>2523</v>
      </c>
      <c r="N256" t="s">
        <v>2523</v>
      </c>
      <c r="O256" t="s">
        <v>2523</v>
      </c>
      <c r="P256" t="s">
        <v>2523</v>
      </c>
      <c r="Q256" t="s">
        <v>2523</v>
      </c>
      <c r="R256" t="s">
        <v>2523</v>
      </c>
      <c r="S256" t="s">
        <v>2523</v>
      </c>
      <c r="T256" t="s">
        <v>2523</v>
      </c>
      <c r="U256" t="s">
        <v>2523</v>
      </c>
      <c r="V256" t="s">
        <v>2523</v>
      </c>
      <c r="W256" t="s">
        <v>2523</v>
      </c>
      <c r="X256" t="s">
        <v>2523</v>
      </c>
      <c r="Y256" t="s">
        <v>2523</v>
      </c>
      <c r="Z256">
        <v>0</v>
      </c>
      <c r="AA256" t="s">
        <v>2523</v>
      </c>
    </row>
    <row r="257" spans="1:27">
      <c r="A257">
        <v>5103101</v>
      </c>
      <c r="B257">
        <v>0</v>
      </c>
      <c r="C257">
        <v>900014785</v>
      </c>
      <c r="D257" t="s">
        <v>2519</v>
      </c>
      <c r="E257" t="s">
        <v>2523</v>
      </c>
      <c r="F257" t="s">
        <v>1536</v>
      </c>
      <c r="G257" t="s">
        <v>1479</v>
      </c>
      <c r="H257" t="s">
        <v>2764</v>
      </c>
      <c r="I257" t="s">
        <v>2523</v>
      </c>
      <c r="J257" t="s">
        <v>2523</v>
      </c>
      <c r="K257">
        <v>108900</v>
      </c>
      <c r="L257" t="s">
        <v>2523</v>
      </c>
      <c r="M257" t="s">
        <v>2523</v>
      </c>
      <c r="N257" t="s">
        <v>2523</v>
      </c>
      <c r="O257" t="s">
        <v>2523</v>
      </c>
      <c r="P257" t="s">
        <v>2523</v>
      </c>
      <c r="Q257" t="s">
        <v>2523</v>
      </c>
      <c r="R257" t="s">
        <v>2523</v>
      </c>
      <c r="S257" t="s">
        <v>2523</v>
      </c>
      <c r="T257" t="s">
        <v>2523</v>
      </c>
      <c r="U257" t="s">
        <v>2523</v>
      </c>
      <c r="V257" t="s">
        <v>2523</v>
      </c>
      <c r="W257" t="s">
        <v>2523</v>
      </c>
      <c r="X257" t="s">
        <v>2523</v>
      </c>
      <c r="Y257" t="s">
        <v>2523</v>
      </c>
      <c r="Z257">
        <v>0</v>
      </c>
      <c r="AA257" t="s">
        <v>2523</v>
      </c>
    </row>
    <row r="258" spans="1:27">
      <c r="A258">
        <v>5103102</v>
      </c>
      <c r="B258">
        <v>0</v>
      </c>
      <c r="C258">
        <v>900014785</v>
      </c>
      <c r="D258" t="s">
        <v>2519</v>
      </c>
      <c r="E258" t="s">
        <v>2523</v>
      </c>
      <c r="F258" t="s">
        <v>752</v>
      </c>
      <c r="G258" t="s">
        <v>45</v>
      </c>
      <c r="H258" t="s">
        <v>2765</v>
      </c>
      <c r="I258" s="101">
        <v>45387</v>
      </c>
      <c r="J258" t="s">
        <v>2766</v>
      </c>
      <c r="K258">
        <v>145600</v>
      </c>
      <c r="L258" t="s">
        <v>2523</v>
      </c>
      <c r="M258" t="s">
        <v>2523</v>
      </c>
      <c r="N258" t="s">
        <v>2523</v>
      </c>
      <c r="O258" t="s">
        <v>2523</v>
      </c>
      <c r="P258" t="s">
        <v>2523</v>
      </c>
      <c r="Q258" t="s">
        <v>2523</v>
      </c>
      <c r="R258" t="s">
        <v>2523</v>
      </c>
      <c r="S258" t="s">
        <v>2523</v>
      </c>
      <c r="T258" t="s">
        <v>2523</v>
      </c>
      <c r="U258" t="s">
        <v>2523</v>
      </c>
      <c r="V258" t="s">
        <v>2523</v>
      </c>
      <c r="W258" t="s">
        <v>2523</v>
      </c>
      <c r="X258" t="s">
        <v>2523</v>
      </c>
      <c r="Y258" t="s">
        <v>2523</v>
      </c>
      <c r="Z258">
        <v>0</v>
      </c>
      <c r="AA258" t="s">
        <v>2523</v>
      </c>
    </row>
    <row r="259" spans="1:27">
      <c r="A259">
        <v>5103103</v>
      </c>
      <c r="B259">
        <v>0</v>
      </c>
      <c r="C259">
        <v>900014785</v>
      </c>
      <c r="D259" t="s">
        <v>2519</v>
      </c>
      <c r="E259" t="s">
        <v>2523</v>
      </c>
      <c r="F259" t="s">
        <v>1538</v>
      </c>
      <c r="G259" t="s">
        <v>1479</v>
      </c>
      <c r="H259" t="s">
        <v>2767</v>
      </c>
      <c r="I259" t="s">
        <v>2523</v>
      </c>
      <c r="J259" t="s">
        <v>2523</v>
      </c>
      <c r="K259">
        <v>196700</v>
      </c>
      <c r="L259" t="s">
        <v>2523</v>
      </c>
      <c r="M259" t="s">
        <v>2523</v>
      </c>
      <c r="N259" t="s">
        <v>2523</v>
      </c>
      <c r="O259" t="s">
        <v>2523</v>
      </c>
      <c r="P259" t="s">
        <v>2523</v>
      </c>
      <c r="Q259" t="s">
        <v>2523</v>
      </c>
      <c r="R259" t="s">
        <v>2523</v>
      </c>
      <c r="S259" t="s">
        <v>2523</v>
      </c>
      <c r="T259" t="s">
        <v>2523</v>
      </c>
      <c r="U259" t="s">
        <v>2523</v>
      </c>
      <c r="V259" t="s">
        <v>2523</v>
      </c>
      <c r="W259" t="s">
        <v>2523</v>
      </c>
      <c r="X259" t="s">
        <v>2523</v>
      </c>
      <c r="Y259" t="s">
        <v>2523</v>
      </c>
      <c r="Z259">
        <v>0</v>
      </c>
      <c r="AA259" t="s">
        <v>2523</v>
      </c>
    </row>
    <row r="260" spans="1:27">
      <c r="A260">
        <v>5103213</v>
      </c>
      <c r="B260">
        <v>0</v>
      </c>
      <c r="C260">
        <v>900014785</v>
      </c>
      <c r="D260" t="s">
        <v>2519</v>
      </c>
      <c r="E260" t="s">
        <v>2523</v>
      </c>
      <c r="F260" t="s">
        <v>215</v>
      </c>
      <c r="G260" t="s">
        <v>45</v>
      </c>
      <c r="H260" t="s">
        <v>2768</v>
      </c>
      <c r="I260" s="101">
        <v>45387</v>
      </c>
      <c r="J260" t="s">
        <v>2769</v>
      </c>
      <c r="K260">
        <v>196700</v>
      </c>
      <c r="L260" t="s">
        <v>2523</v>
      </c>
      <c r="M260" t="s">
        <v>2523</v>
      </c>
      <c r="N260" t="s">
        <v>2523</v>
      </c>
      <c r="O260" t="s">
        <v>2523</v>
      </c>
      <c r="P260" t="s">
        <v>2523</v>
      </c>
      <c r="Q260" t="s">
        <v>2523</v>
      </c>
      <c r="R260" t="s">
        <v>2523</v>
      </c>
      <c r="S260" t="s">
        <v>2523</v>
      </c>
      <c r="T260" t="s">
        <v>2523</v>
      </c>
      <c r="U260" t="s">
        <v>2523</v>
      </c>
      <c r="V260" t="s">
        <v>2523</v>
      </c>
      <c r="W260" t="s">
        <v>2523</v>
      </c>
      <c r="X260" t="s">
        <v>2523</v>
      </c>
      <c r="Y260" t="s">
        <v>2523</v>
      </c>
      <c r="Z260">
        <v>0</v>
      </c>
      <c r="AA260" t="s">
        <v>2523</v>
      </c>
    </row>
    <row r="261" spans="1:27">
      <c r="A261">
        <v>5103214</v>
      </c>
      <c r="B261">
        <v>0</v>
      </c>
      <c r="C261">
        <v>900014785</v>
      </c>
      <c r="D261" t="s">
        <v>2519</v>
      </c>
      <c r="E261" t="s">
        <v>2523</v>
      </c>
      <c r="F261" t="s">
        <v>755</v>
      </c>
      <c r="G261" t="s">
        <v>45</v>
      </c>
      <c r="H261" t="s">
        <v>2770</v>
      </c>
      <c r="I261" s="101">
        <v>45387</v>
      </c>
      <c r="J261" t="s">
        <v>2771</v>
      </c>
      <c r="K261">
        <v>145600</v>
      </c>
      <c r="L261" t="s">
        <v>2523</v>
      </c>
      <c r="M261" t="s">
        <v>2523</v>
      </c>
      <c r="N261" t="s">
        <v>2523</v>
      </c>
      <c r="O261" t="s">
        <v>2523</v>
      </c>
      <c r="P261" t="s">
        <v>2523</v>
      </c>
      <c r="Q261" t="s">
        <v>2523</v>
      </c>
      <c r="R261" t="s">
        <v>2523</v>
      </c>
      <c r="S261" t="s">
        <v>2523</v>
      </c>
      <c r="T261" t="s">
        <v>2523</v>
      </c>
      <c r="U261" t="s">
        <v>2523</v>
      </c>
      <c r="V261" t="s">
        <v>2523</v>
      </c>
      <c r="W261" t="s">
        <v>2523</v>
      </c>
      <c r="X261" t="s">
        <v>2523</v>
      </c>
      <c r="Y261" t="s">
        <v>2523</v>
      </c>
      <c r="Z261">
        <v>0</v>
      </c>
      <c r="AA261" t="s">
        <v>2523</v>
      </c>
    </row>
    <row r="262" spans="1:27">
      <c r="A262">
        <v>5103718</v>
      </c>
      <c r="B262">
        <v>0</v>
      </c>
      <c r="C262">
        <v>900014785</v>
      </c>
      <c r="D262" t="s">
        <v>2519</v>
      </c>
      <c r="E262" t="s">
        <v>2523</v>
      </c>
      <c r="F262" t="s">
        <v>218</v>
      </c>
      <c r="G262" t="s">
        <v>45</v>
      </c>
      <c r="H262" t="s">
        <v>2772</v>
      </c>
      <c r="I262" s="101">
        <v>45387</v>
      </c>
      <c r="J262" t="s">
        <v>2773</v>
      </c>
      <c r="K262">
        <v>196700</v>
      </c>
      <c r="L262" t="s">
        <v>2523</v>
      </c>
      <c r="M262" t="s">
        <v>2523</v>
      </c>
      <c r="N262" t="s">
        <v>2523</v>
      </c>
      <c r="O262" t="s">
        <v>2523</v>
      </c>
      <c r="P262" t="s">
        <v>2523</v>
      </c>
      <c r="Q262" t="s">
        <v>2523</v>
      </c>
      <c r="R262" t="s">
        <v>2523</v>
      </c>
      <c r="S262" t="s">
        <v>2523</v>
      </c>
      <c r="T262" t="s">
        <v>2523</v>
      </c>
      <c r="U262" t="s">
        <v>2523</v>
      </c>
      <c r="V262" t="s">
        <v>2523</v>
      </c>
      <c r="W262" t="s">
        <v>2523</v>
      </c>
      <c r="X262" t="s">
        <v>2523</v>
      </c>
      <c r="Y262" t="s">
        <v>2523</v>
      </c>
      <c r="Z262">
        <v>0</v>
      </c>
      <c r="AA262" t="s">
        <v>2523</v>
      </c>
    </row>
    <row r="263" spans="1:27">
      <c r="A263">
        <v>5103720</v>
      </c>
      <c r="B263">
        <v>0</v>
      </c>
      <c r="C263">
        <v>900014785</v>
      </c>
      <c r="D263" t="s">
        <v>2519</v>
      </c>
      <c r="E263" t="s">
        <v>2523</v>
      </c>
      <c r="F263" t="s">
        <v>221</v>
      </c>
      <c r="G263" t="s">
        <v>45</v>
      </c>
      <c r="H263" t="s">
        <v>2774</v>
      </c>
      <c r="I263" s="101">
        <v>45390</v>
      </c>
      <c r="J263" t="s">
        <v>2775</v>
      </c>
      <c r="K263">
        <v>196700</v>
      </c>
      <c r="L263" t="s">
        <v>2523</v>
      </c>
      <c r="M263" t="s">
        <v>2523</v>
      </c>
      <c r="N263" t="s">
        <v>2523</v>
      </c>
      <c r="O263" t="s">
        <v>2523</v>
      </c>
      <c r="P263" t="s">
        <v>2523</v>
      </c>
      <c r="Q263" t="s">
        <v>2523</v>
      </c>
      <c r="R263" t="s">
        <v>2523</v>
      </c>
      <c r="S263" t="s">
        <v>2523</v>
      </c>
      <c r="T263" t="s">
        <v>2523</v>
      </c>
      <c r="U263" t="s">
        <v>2523</v>
      </c>
      <c r="V263" t="s">
        <v>2523</v>
      </c>
      <c r="W263" t="s">
        <v>2523</v>
      </c>
      <c r="X263" t="s">
        <v>2523</v>
      </c>
      <c r="Y263" t="s">
        <v>2523</v>
      </c>
      <c r="Z263">
        <v>0</v>
      </c>
      <c r="AA263" t="s">
        <v>2523</v>
      </c>
    </row>
    <row r="264" spans="1:27">
      <c r="A264">
        <v>5103722</v>
      </c>
      <c r="B264">
        <v>0</v>
      </c>
      <c r="C264">
        <v>900014785</v>
      </c>
      <c r="D264" t="s">
        <v>2519</v>
      </c>
      <c r="E264" t="s">
        <v>2523</v>
      </c>
      <c r="F264" t="s">
        <v>224</v>
      </c>
      <c r="G264" t="s">
        <v>45</v>
      </c>
      <c r="H264" t="s">
        <v>2776</v>
      </c>
      <c r="I264" s="101">
        <v>45390</v>
      </c>
      <c r="J264" t="s">
        <v>2777</v>
      </c>
      <c r="K264">
        <v>196700</v>
      </c>
      <c r="L264" t="s">
        <v>2523</v>
      </c>
      <c r="M264" t="s">
        <v>2523</v>
      </c>
      <c r="N264" t="s">
        <v>2523</v>
      </c>
      <c r="O264" t="s">
        <v>2523</v>
      </c>
      <c r="P264" t="s">
        <v>2523</v>
      </c>
      <c r="Q264" t="s">
        <v>2523</v>
      </c>
      <c r="R264" t="s">
        <v>2523</v>
      </c>
      <c r="S264" t="s">
        <v>2523</v>
      </c>
      <c r="T264" t="s">
        <v>2523</v>
      </c>
      <c r="U264" t="s">
        <v>2523</v>
      </c>
      <c r="V264" t="s">
        <v>2523</v>
      </c>
      <c r="W264" t="s">
        <v>2523</v>
      </c>
      <c r="X264" t="s">
        <v>2523</v>
      </c>
      <c r="Y264" t="s">
        <v>2523</v>
      </c>
      <c r="Z264">
        <v>0</v>
      </c>
      <c r="AA264" t="s">
        <v>2523</v>
      </c>
    </row>
    <row r="265" spans="1:27">
      <c r="A265">
        <v>5103851</v>
      </c>
      <c r="B265">
        <v>0</v>
      </c>
      <c r="C265">
        <v>900014785</v>
      </c>
      <c r="D265" t="s">
        <v>2519</v>
      </c>
      <c r="E265" t="s">
        <v>2523</v>
      </c>
      <c r="F265" t="s">
        <v>824</v>
      </c>
      <c r="G265" t="s">
        <v>45</v>
      </c>
      <c r="H265" t="s">
        <v>2778</v>
      </c>
      <c r="I265" s="101">
        <v>45390</v>
      </c>
      <c r="J265" t="s">
        <v>2779</v>
      </c>
      <c r="K265">
        <v>138000</v>
      </c>
      <c r="L265" t="s">
        <v>2523</v>
      </c>
      <c r="M265" t="s">
        <v>2523</v>
      </c>
      <c r="N265" t="s">
        <v>2523</v>
      </c>
      <c r="O265" t="s">
        <v>2523</v>
      </c>
      <c r="P265" t="s">
        <v>2523</v>
      </c>
      <c r="Q265" t="s">
        <v>2523</v>
      </c>
      <c r="R265" t="s">
        <v>2523</v>
      </c>
      <c r="S265" t="s">
        <v>2523</v>
      </c>
      <c r="T265" t="s">
        <v>2523</v>
      </c>
      <c r="U265" t="s">
        <v>2523</v>
      </c>
      <c r="V265" t="s">
        <v>2523</v>
      </c>
      <c r="W265" t="s">
        <v>2523</v>
      </c>
      <c r="X265" t="s">
        <v>2523</v>
      </c>
      <c r="Y265" t="s">
        <v>2523</v>
      </c>
      <c r="Z265">
        <v>0</v>
      </c>
      <c r="AA265" t="s">
        <v>2523</v>
      </c>
    </row>
    <row r="266" spans="1:27">
      <c r="A266">
        <v>5103852</v>
      </c>
      <c r="B266">
        <v>0</v>
      </c>
      <c r="C266">
        <v>900014785</v>
      </c>
      <c r="D266" t="s">
        <v>2519</v>
      </c>
      <c r="E266" t="s">
        <v>2523</v>
      </c>
      <c r="F266" t="s">
        <v>226</v>
      </c>
      <c r="G266" t="s">
        <v>45</v>
      </c>
      <c r="H266" t="s">
        <v>2780</v>
      </c>
      <c r="I266" s="101">
        <v>45390</v>
      </c>
      <c r="J266" t="s">
        <v>2781</v>
      </c>
      <c r="K266">
        <v>196700</v>
      </c>
      <c r="L266" t="s">
        <v>2523</v>
      </c>
      <c r="M266" t="s">
        <v>2523</v>
      </c>
      <c r="N266" t="s">
        <v>2523</v>
      </c>
      <c r="O266" t="s">
        <v>2523</v>
      </c>
      <c r="P266" t="s">
        <v>2523</v>
      </c>
      <c r="Q266" t="s">
        <v>2523</v>
      </c>
      <c r="R266" t="s">
        <v>2523</v>
      </c>
      <c r="S266" t="s">
        <v>2523</v>
      </c>
      <c r="T266" t="s">
        <v>2523</v>
      </c>
      <c r="U266" t="s">
        <v>2523</v>
      </c>
      <c r="V266" t="s">
        <v>2523</v>
      </c>
      <c r="W266" t="s">
        <v>2523</v>
      </c>
      <c r="X266" t="s">
        <v>2523</v>
      </c>
      <c r="Y266" t="s">
        <v>2523</v>
      </c>
      <c r="Z266">
        <v>0</v>
      </c>
      <c r="AA266" t="s">
        <v>2523</v>
      </c>
    </row>
    <row r="267" spans="1:27">
      <c r="A267">
        <v>5105384</v>
      </c>
      <c r="B267">
        <v>0</v>
      </c>
      <c r="C267">
        <v>900014785</v>
      </c>
      <c r="D267" t="s">
        <v>2519</v>
      </c>
      <c r="E267" t="s">
        <v>2523</v>
      </c>
      <c r="F267" t="s">
        <v>758</v>
      </c>
      <c r="G267" t="s">
        <v>45</v>
      </c>
      <c r="H267" t="s">
        <v>2782</v>
      </c>
      <c r="I267" s="101">
        <v>45390</v>
      </c>
      <c r="J267" t="s">
        <v>2783</v>
      </c>
      <c r="K267">
        <v>145600</v>
      </c>
      <c r="L267" t="s">
        <v>2523</v>
      </c>
      <c r="M267" t="s">
        <v>2523</v>
      </c>
      <c r="N267" t="s">
        <v>2523</v>
      </c>
      <c r="O267" t="s">
        <v>2523</v>
      </c>
      <c r="P267" t="s">
        <v>2523</v>
      </c>
      <c r="Q267" t="s">
        <v>2523</v>
      </c>
      <c r="R267" t="s">
        <v>2523</v>
      </c>
      <c r="S267" t="s">
        <v>2523</v>
      </c>
      <c r="T267" t="s">
        <v>2523</v>
      </c>
      <c r="U267" t="s">
        <v>2523</v>
      </c>
      <c r="V267" t="s">
        <v>2523</v>
      </c>
      <c r="W267" t="s">
        <v>2523</v>
      </c>
      <c r="X267" t="s">
        <v>2523</v>
      </c>
      <c r="Y267" t="s">
        <v>2523</v>
      </c>
      <c r="Z267">
        <v>0</v>
      </c>
      <c r="AA267" t="s">
        <v>2523</v>
      </c>
    </row>
    <row r="268" spans="1:27">
      <c r="A268">
        <v>5105464</v>
      </c>
      <c r="B268">
        <v>0</v>
      </c>
      <c r="C268">
        <v>900014785</v>
      </c>
      <c r="D268" t="s">
        <v>2519</v>
      </c>
      <c r="E268" t="s">
        <v>2523</v>
      </c>
      <c r="F268" t="s">
        <v>228</v>
      </c>
      <c r="G268" t="s">
        <v>45</v>
      </c>
      <c r="H268" t="s">
        <v>2784</v>
      </c>
      <c r="I268" s="101">
        <v>45390</v>
      </c>
      <c r="J268" t="s">
        <v>2785</v>
      </c>
      <c r="K268">
        <v>196700</v>
      </c>
      <c r="L268" t="s">
        <v>2523</v>
      </c>
      <c r="M268" t="s">
        <v>2523</v>
      </c>
      <c r="N268" t="s">
        <v>2523</v>
      </c>
      <c r="O268" t="s">
        <v>2523</v>
      </c>
      <c r="P268" t="s">
        <v>2523</v>
      </c>
      <c r="Q268" t="s">
        <v>2523</v>
      </c>
      <c r="R268" t="s">
        <v>2523</v>
      </c>
      <c r="S268" t="s">
        <v>2523</v>
      </c>
      <c r="T268" t="s">
        <v>2523</v>
      </c>
      <c r="U268" t="s">
        <v>2523</v>
      </c>
      <c r="V268" t="s">
        <v>2523</v>
      </c>
      <c r="W268" t="s">
        <v>2523</v>
      </c>
      <c r="X268" t="s">
        <v>2523</v>
      </c>
      <c r="Y268" t="s">
        <v>2523</v>
      </c>
      <c r="Z268">
        <v>0</v>
      </c>
      <c r="AA268" t="s">
        <v>2523</v>
      </c>
    </row>
    <row r="269" spans="1:27">
      <c r="A269">
        <v>5110887</v>
      </c>
      <c r="B269">
        <v>0</v>
      </c>
      <c r="C269">
        <v>900014785</v>
      </c>
      <c r="D269" t="s">
        <v>2519</v>
      </c>
      <c r="E269" t="s">
        <v>2523</v>
      </c>
      <c r="F269" t="s">
        <v>903</v>
      </c>
      <c r="G269" t="s">
        <v>45</v>
      </c>
      <c r="H269" t="s">
        <v>2786</v>
      </c>
      <c r="I269" s="101">
        <v>45390</v>
      </c>
      <c r="J269" t="s">
        <v>2787</v>
      </c>
      <c r="K269">
        <v>108900</v>
      </c>
      <c r="L269" t="s">
        <v>2523</v>
      </c>
      <c r="M269" t="s">
        <v>2523</v>
      </c>
      <c r="N269" t="s">
        <v>2523</v>
      </c>
      <c r="O269" t="s">
        <v>2523</v>
      </c>
      <c r="P269" t="s">
        <v>2523</v>
      </c>
      <c r="Q269" t="s">
        <v>2523</v>
      </c>
      <c r="R269" t="s">
        <v>2523</v>
      </c>
      <c r="S269" t="s">
        <v>2523</v>
      </c>
      <c r="T269" t="s">
        <v>2523</v>
      </c>
      <c r="U269" t="s">
        <v>2523</v>
      </c>
      <c r="V269" t="s">
        <v>2523</v>
      </c>
      <c r="W269" t="s">
        <v>2523</v>
      </c>
      <c r="X269" t="s">
        <v>2523</v>
      </c>
      <c r="Y269" t="s">
        <v>2523</v>
      </c>
      <c r="Z269">
        <v>0</v>
      </c>
      <c r="AA269" t="s">
        <v>2523</v>
      </c>
    </row>
    <row r="270" spans="1:27">
      <c r="A270">
        <v>5112725</v>
      </c>
      <c r="B270">
        <v>0</v>
      </c>
      <c r="C270">
        <v>900014785</v>
      </c>
      <c r="D270" t="s">
        <v>2519</v>
      </c>
      <c r="E270" t="s">
        <v>2523</v>
      </c>
      <c r="F270" t="s">
        <v>1540</v>
      </c>
      <c r="G270" t="s">
        <v>1479</v>
      </c>
      <c r="H270" t="s">
        <v>2788</v>
      </c>
      <c r="I270" t="s">
        <v>2523</v>
      </c>
      <c r="J270" t="s">
        <v>2523</v>
      </c>
      <c r="K270">
        <v>592680</v>
      </c>
      <c r="L270" t="s">
        <v>2523</v>
      </c>
      <c r="M270" t="s">
        <v>2523</v>
      </c>
      <c r="N270" t="s">
        <v>2523</v>
      </c>
      <c r="O270" t="s">
        <v>2523</v>
      </c>
      <c r="P270" t="s">
        <v>2523</v>
      </c>
      <c r="Q270" t="s">
        <v>2523</v>
      </c>
      <c r="R270" t="s">
        <v>2523</v>
      </c>
      <c r="S270" t="s">
        <v>2523</v>
      </c>
      <c r="T270" t="s">
        <v>2523</v>
      </c>
      <c r="U270" t="s">
        <v>2523</v>
      </c>
      <c r="V270" t="s">
        <v>2523</v>
      </c>
      <c r="W270" t="s">
        <v>2523</v>
      </c>
      <c r="X270" t="s">
        <v>2523</v>
      </c>
      <c r="Y270" t="s">
        <v>2523</v>
      </c>
      <c r="Z270">
        <v>0</v>
      </c>
      <c r="AA270" t="s">
        <v>2523</v>
      </c>
    </row>
    <row r="271" spans="1:27">
      <c r="A271">
        <v>5112727</v>
      </c>
      <c r="B271">
        <v>0</v>
      </c>
      <c r="C271">
        <v>900014785</v>
      </c>
      <c r="D271" t="s">
        <v>2519</v>
      </c>
      <c r="E271" t="s">
        <v>2523</v>
      </c>
      <c r="F271" t="s">
        <v>1532</v>
      </c>
      <c r="G271" t="s">
        <v>1479</v>
      </c>
      <c r="H271" t="s">
        <v>2789</v>
      </c>
      <c r="I271" t="s">
        <v>2523</v>
      </c>
      <c r="J271" t="s">
        <v>2523</v>
      </c>
      <c r="K271">
        <v>39900</v>
      </c>
      <c r="L271" t="s">
        <v>2523</v>
      </c>
      <c r="M271" t="s">
        <v>2523</v>
      </c>
      <c r="N271" t="s">
        <v>2523</v>
      </c>
      <c r="O271" t="s">
        <v>2523</v>
      </c>
      <c r="P271" t="s">
        <v>2523</v>
      </c>
      <c r="Q271" t="s">
        <v>2523</v>
      </c>
      <c r="R271" t="s">
        <v>2523</v>
      </c>
      <c r="S271" t="s">
        <v>2523</v>
      </c>
      <c r="T271" t="s">
        <v>2523</v>
      </c>
      <c r="U271" t="s">
        <v>2523</v>
      </c>
      <c r="V271" t="s">
        <v>2523</v>
      </c>
      <c r="W271" t="s">
        <v>2523</v>
      </c>
      <c r="X271" t="s">
        <v>2523</v>
      </c>
      <c r="Y271" t="s">
        <v>2523</v>
      </c>
      <c r="Z271">
        <v>0</v>
      </c>
      <c r="AA271" t="s">
        <v>2523</v>
      </c>
    </row>
    <row r="272" spans="1:27">
      <c r="A272">
        <v>5112771</v>
      </c>
      <c r="B272">
        <v>0</v>
      </c>
      <c r="C272">
        <v>900014785</v>
      </c>
      <c r="D272" t="s">
        <v>2519</v>
      </c>
      <c r="E272" t="s">
        <v>2523</v>
      </c>
      <c r="F272" t="s">
        <v>230</v>
      </c>
      <c r="G272" t="s">
        <v>45</v>
      </c>
      <c r="H272" t="s">
        <v>2790</v>
      </c>
      <c r="I272" s="101">
        <v>45414</v>
      </c>
      <c r="J272" t="s">
        <v>2791</v>
      </c>
      <c r="K272">
        <v>196700</v>
      </c>
      <c r="L272" t="s">
        <v>2523</v>
      </c>
      <c r="M272" t="s">
        <v>2523</v>
      </c>
      <c r="N272" t="s">
        <v>2523</v>
      </c>
      <c r="O272" t="s">
        <v>2523</v>
      </c>
      <c r="P272" t="s">
        <v>2523</v>
      </c>
      <c r="Q272" t="s">
        <v>2523</v>
      </c>
      <c r="R272" t="s">
        <v>2523</v>
      </c>
      <c r="S272" t="s">
        <v>2523</v>
      </c>
      <c r="T272" t="s">
        <v>2523</v>
      </c>
      <c r="U272" t="s">
        <v>2523</v>
      </c>
      <c r="V272" t="s">
        <v>2523</v>
      </c>
      <c r="W272" t="s">
        <v>2523</v>
      </c>
      <c r="X272" t="s">
        <v>2523</v>
      </c>
      <c r="Y272" t="s">
        <v>2523</v>
      </c>
      <c r="Z272">
        <v>0</v>
      </c>
      <c r="AA272" t="s">
        <v>2523</v>
      </c>
    </row>
    <row r="273" spans="1:27">
      <c r="A273">
        <v>5112772</v>
      </c>
      <c r="B273">
        <v>0</v>
      </c>
      <c r="C273">
        <v>900014785</v>
      </c>
      <c r="D273" t="s">
        <v>2519</v>
      </c>
      <c r="E273" t="s">
        <v>2523</v>
      </c>
      <c r="F273" t="s">
        <v>410</v>
      </c>
      <c r="G273" t="s">
        <v>45</v>
      </c>
      <c r="H273" t="s">
        <v>2792</v>
      </c>
      <c r="I273" s="101">
        <v>45414</v>
      </c>
      <c r="J273" t="s">
        <v>2793</v>
      </c>
      <c r="K273">
        <v>186600</v>
      </c>
      <c r="L273" t="s">
        <v>2523</v>
      </c>
      <c r="M273" t="s">
        <v>2523</v>
      </c>
      <c r="N273" t="s">
        <v>2523</v>
      </c>
      <c r="O273" t="s">
        <v>2523</v>
      </c>
      <c r="P273" t="s">
        <v>2523</v>
      </c>
      <c r="Q273" t="s">
        <v>2523</v>
      </c>
      <c r="R273" t="s">
        <v>2523</v>
      </c>
      <c r="S273" t="s">
        <v>2523</v>
      </c>
      <c r="T273" t="s">
        <v>2523</v>
      </c>
      <c r="U273" t="s">
        <v>2523</v>
      </c>
      <c r="V273" t="s">
        <v>2523</v>
      </c>
      <c r="W273" t="s">
        <v>2523</v>
      </c>
      <c r="X273" t="s">
        <v>2523</v>
      </c>
      <c r="Y273" t="s">
        <v>2523</v>
      </c>
      <c r="Z273">
        <v>0</v>
      </c>
      <c r="AA273" t="s">
        <v>2523</v>
      </c>
    </row>
    <row r="274" spans="1:27">
      <c r="A274">
        <v>5112773</v>
      </c>
      <c r="B274">
        <v>0</v>
      </c>
      <c r="C274">
        <v>900014785</v>
      </c>
      <c r="D274" t="s">
        <v>2519</v>
      </c>
      <c r="E274" t="s">
        <v>2523</v>
      </c>
      <c r="F274" t="s">
        <v>841</v>
      </c>
      <c r="G274" t="s">
        <v>45</v>
      </c>
      <c r="H274" t="s">
        <v>2794</v>
      </c>
      <c r="I274" s="101">
        <v>45414</v>
      </c>
      <c r="J274" t="s">
        <v>2795</v>
      </c>
      <c r="K274">
        <v>127800</v>
      </c>
      <c r="L274" t="s">
        <v>2523</v>
      </c>
      <c r="M274" t="s">
        <v>2523</v>
      </c>
      <c r="N274" t="s">
        <v>2523</v>
      </c>
      <c r="O274" t="s">
        <v>2523</v>
      </c>
      <c r="P274" t="s">
        <v>2523</v>
      </c>
      <c r="Q274" t="s">
        <v>2523</v>
      </c>
      <c r="R274" t="s">
        <v>2523</v>
      </c>
      <c r="S274" t="s">
        <v>2523</v>
      </c>
      <c r="T274" t="s">
        <v>2523</v>
      </c>
      <c r="U274" t="s">
        <v>2523</v>
      </c>
      <c r="V274" t="s">
        <v>2523</v>
      </c>
      <c r="W274" t="s">
        <v>2523</v>
      </c>
      <c r="X274" t="s">
        <v>2523</v>
      </c>
      <c r="Y274" t="s">
        <v>2523</v>
      </c>
      <c r="Z274">
        <v>0</v>
      </c>
      <c r="AA274" t="s">
        <v>2523</v>
      </c>
    </row>
    <row r="275" spans="1:27">
      <c r="A275">
        <v>5112776</v>
      </c>
      <c r="B275">
        <v>0</v>
      </c>
      <c r="C275">
        <v>900014785</v>
      </c>
      <c r="D275" t="s">
        <v>2519</v>
      </c>
      <c r="E275" t="s">
        <v>2523</v>
      </c>
      <c r="F275" t="s">
        <v>1034</v>
      </c>
      <c r="G275" t="s">
        <v>45</v>
      </c>
      <c r="H275" t="s">
        <v>2796</v>
      </c>
      <c r="I275" s="101">
        <v>45414</v>
      </c>
      <c r="J275" t="s">
        <v>2797</v>
      </c>
      <c r="K275">
        <v>39900</v>
      </c>
      <c r="L275" t="s">
        <v>2523</v>
      </c>
      <c r="M275" t="s">
        <v>2523</v>
      </c>
      <c r="N275" t="s">
        <v>2523</v>
      </c>
      <c r="O275" t="s">
        <v>2523</v>
      </c>
      <c r="P275" t="s">
        <v>2523</v>
      </c>
      <c r="Q275" t="s">
        <v>2523</v>
      </c>
      <c r="R275" t="s">
        <v>2523</v>
      </c>
      <c r="S275" t="s">
        <v>2523</v>
      </c>
      <c r="T275" t="s">
        <v>2523</v>
      </c>
      <c r="U275" t="s">
        <v>2523</v>
      </c>
      <c r="V275" t="s">
        <v>2523</v>
      </c>
      <c r="W275" t="s">
        <v>2523</v>
      </c>
      <c r="X275" t="s">
        <v>2523</v>
      </c>
      <c r="Y275" t="s">
        <v>2523</v>
      </c>
      <c r="Z275">
        <v>0</v>
      </c>
      <c r="AA275" t="s">
        <v>2523</v>
      </c>
    </row>
    <row r="276" spans="1:27">
      <c r="A276">
        <v>5112777</v>
      </c>
      <c r="B276">
        <v>0</v>
      </c>
      <c r="C276">
        <v>900014785</v>
      </c>
      <c r="D276" t="s">
        <v>2519</v>
      </c>
      <c r="E276" t="s">
        <v>2523</v>
      </c>
      <c r="F276" t="s">
        <v>232</v>
      </c>
      <c r="G276" t="s">
        <v>45</v>
      </c>
      <c r="H276" t="s">
        <v>2798</v>
      </c>
      <c r="I276" s="101">
        <v>45414</v>
      </c>
      <c r="J276" t="s">
        <v>2799</v>
      </c>
      <c r="K276">
        <v>196700</v>
      </c>
      <c r="L276" t="s">
        <v>2523</v>
      </c>
      <c r="M276" t="s">
        <v>2523</v>
      </c>
      <c r="N276" t="s">
        <v>2523</v>
      </c>
      <c r="O276" t="s">
        <v>2523</v>
      </c>
      <c r="P276" t="s">
        <v>2523</v>
      </c>
      <c r="Q276" t="s">
        <v>2523</v>
      </c>
      <c r="R276" t="s">
        <v>2523</v>
      </c>
      <c r="S276" t="s">
        <v>2523</v>
      </c>
      <c r="T276" t="s">
        <v>2523</v>
      </c>
      <c r="U276" t="s">
        <v>2523</v>
      </c>
      <c r="V276" t="s">
        <v>2523</v>
      </c>
      <c r="W276" t="s">
        <v>2523</v>
      </c>
      <c r="X276" t="s">
        <v>2523</v>
      </c>
      <c r="Y276" t="s">
        <v>2523</v>
      </c>
      <c r="Z276">
        <v>0</v>
      </c>
      <c r="AA276" t="s">
        <v>2523</v>
      </c>
    </row>
    <row r="277" spans="1:27">
      <c r="A277">
        <v>5112778</v>
      </c>
      <c r="B277">
        <v>0</v>
      </c>
      <c r="C277">
        <v>900014785</v>
      </c>
      <c r="D277" t="s">
        <v>2519</v>
      </c>
      <c r="E277" t="s">
        <v>2523</v>
      </c>
      <c r="F277" t="s">
        <v>1036</v>
      </c>
      <c r="G277" t="s">
        <v>45</v>
      </c>
      <c r="H277" t="s">
        <v>2800</v>
      </c>
      <c r="I277" s="101">
        <v>45414</v>
      </c>
      <c r="J277" t="s">
        <v>2801</v>
      </c>
      <c r="K277">
        <v>39900</v>
      </c>
      <c r="L277" t="s">
        <v>2523</v>
      </c>
      <c r="M277" t="s">
        <v>2523</v>
      </c>
      <c r="N277" t="s">
        <v>2523</v>
      </c>
      <c r="O277" t="s">
        <v>2523</v>
      </c>
      <c r="P277" t="s">
        <v>2523</v>
      </c>
      <c r="Q277" t="s">
        <v>2523</v>
      </c>
      <c r="R277" t="s">
        <v>2523</v>
      </c>
      <c r="S277" t="s">
        <v>2523</v>
      </c>
      <c r="T277" t="s">
        <v>2523</v>
      </c>
      <c r="U277" t="s">
        <v>2523</v>
      </c>
      <c r="V277" t="s">
        <v>2523</v>
      </c>
      <c r="W277" t="s">
        <v>2523</v>
      </c>
      <c r="X277" t="s">
        <v>2523</v>
      </c>
      <c r="Y277" t="s">
        <v>2523</v>
      </c>
      <c r="Z277">
        <v>0</v>
      </c>
      <c r="AA277" t="s">
        <v>2523</v>
      </c>
    </row>
    <row r="278" spans="1:27">
      <c r="A278">
        <v>5112779</v>
      </c>
      <c r="B278">
        <v>0</v>
      </c>
      <c r="C278">
        <v>900014785</v>
      </c>
      <c r="D278" t="s">
        <v>2519</v>
      </c>
      <c r="E278" t="s">
        <v>2523</v>
      </c>
      <c r="F278" t="s">
        <v>1039</v>
      </c>
      <c r="G278" t="s">
        <v>45</v>
      </c>
      <c r="H278" t="s">
        <v>2802</v>
      </c>
      <c r="I278" s="101">
        <v>45414</v>
      </c>
      <c r="J278" t="s">
        <v>2803</v>
      </c>
      <c r="K278">
        <v>39900</v>
      </c>
      <c r="L278" t="s">
        <v>2523</v>
      </c>
      <c r="M278" t="s">
        <v>2523</v>
      </c>
      <c r="N278" t="s">
        <v>2523</v>
      </c>
      <c r="O278" t="s">
        <v>2523</v>
      </c>
      <c r="P278" t="s">
        <v>2523</v>
      </c>
      <c r="Q278" t="s">
        <v>2523</v>
      </c>
      <c r="R278" t="s">
        <v>2523</v>
      </c>
      <c r="S278" t="s">
        <v>2523</v>
      </c>
      <c r="T278" t="s">
        <v>2523</v>
      </c>
      <c r="U278" t="s">
        <v>2523</v>
      </c>
      <c r="V278" t="s">
        <v>2523</v>
      </c>
      <c r="W278" t="s">
        <v>2523</v>
      </c>
      <c r="X278" t="s">
        <v>2523</v>
      </c>
      <c r="Y278" t="s">
        <v>2523</v>
      </c>
      <c r="Z278">
        <v>0</v>
      </c>
      <c r="AA278" t="s">
        <v>2523</v>
      </c>
    </row>
    <row r="279" spans="1:27">
      <c r="A279">
        <v>5112780</v>
      </c>
      <c r="B279">
        <v>0</v>
      </c>
      <c r="C279">
        <v>900014785</v>
      </c>
      <c r="D279" t="s">
        <v>2519</v>
      </c>
      <c r="E279" t="s">
        <v>2523</v>
      </c>
      <c r="F279" t="s">
        <v>1050</v>
      </c>
      <c r="G279" t="s">
        <v>45</v>
      </c>
      <c r="H279" t="s">
        <v>2804</v>
      </c>
      <c r="I279" s="101">
        <v>45414</v>
      </c>
      <c r="J279" t="s">
        <v>2805</v>
      </c>
      <c r="K279">
        <v>39900</v>
      </c>
      <c r="L279" t="s">
        <v>2523</v>
      </c>
      <c r="M279" t="s">
        <v>2523</v>
      </c>
      <c r="N279" t="s">
        <v>2523</v>
      </c>
      <c r="O279" t="s">
        <v>2523</v>
      </c>
      <c r="P279" t="s">
        <v>2523</v>
      </c>
      <c r="Q279" t="s">
        <v>2523</v>
      </c>
      <c r="R279" t="s">
        <v>2523</v>
      </c>
      <c r="S279" t="s">
        <v>2523</v>
      </c>
      <c r="T279" t="s">
        <v>2523</v>
      </c>
      <c r="U279" t="s">
        <v>2523</v>
      </c>
      <c r="V279" t="s">
        <v>2523</v>
      </c>
      <c r="W279" t="s">
        <v>2523</v>
      </c>
      <c r="X279" t="s">
        <v>2523</v>
      </c>
      <c r="Y279" t="s">
        <v>2523</v>
      </c>
      <c r="Z279">
        <v>0</v>
      </c>
      <c r="AA279" t="s">
        <v>2523</v>
      </c>
    </row>
    <row r="280" spans="1:27">
      <c r="A280">
        <v>5112781</v>
      </c>
      <c r="B280">
        <v>0</v>
      </c>
      <c r="C280">
        <v>900014785</v>
      </c>
      <c r="D280" t="s">
        <v>2519</v>
      </c>
      <c r="E280" t="s">
        <v>2523</v>
      </c>
      <c r="F280" t="s">
        <v>886</v>
      </c>
      <c r="G280" t="s">
        <v>45</v>
      </c>
      <c r="H280" t="s">
        <v>2806</v>
      </c>
      <c r="I280" s="101">
        <v>45414</v>
      </c>
      <c r="J280" t="s">
        <v>2807</v>
      </c>
      <c r="K280">
        <v>113317.47</v>
      </c>
      <c r="L280" t="s">
        <v>2523</v>
      </c>
      <c r="M280" t="s">
        <v>2523</v>
      </c>
      <c r="N280" t="s">
        <v>2523</v>
      </c>
      <c r="O280" t="s">
        <v>2523</v>
      </c>
      <c r="P280" t="s">
        <v>2523</v>
      </c>
      <c r="Q280" t="s">
        <v>2523</v>
      </c>
      <c r="R280" t="s">
        <v>2523</v>
      </c>
      <c r="S280" t="s">
        <v>2523</v>
      </c>
      <c r="T280" t="s">
        <v>2523</v>
      </c>
      <c r="U280" t="s">
        <v>2523</v>
      </c>
      <c r="V280" t="s">
        <v>2523</v>
      </c>
      <c r="W280" t="s">
        <v>2523</v>
      </c>
      <c r="X280" t="s">
        <v>2523</v>
      </c>
      <c r="Y280" t="s">
        <v>2523</v>
      </c>
      <c r="Z280">
        <v>0</v>
      </c>
      <c r="AA280" t="s">
        <v>2523</v>
      </c>
    </row>
    <row r="281" spans="1:27">
      <c r="A281">
        <v>5112782</v>
      </c>
      <c r="B281">
        <v>0</v>
      </c>
      <c r="C281">
        <v>900014785</v>
      </c>
      <c r="D281" t="s">
        <v>2519</v>
      </c>
      <c r="E281" t="s">
        <v>2523</v>
      </c>
      <c r="F281" t="s">
        <v>1042</v>
      </c>
      <c r="G281" t="s">
        <v>45</v>
      </c>
      <c r="H281" t="s">
        <v>2808</v>
      </c>
      <c r="I281" s="101">
        <v>45414</v>
      </c>
      <c r="J281" t="s">
        <v>2809</v>
      </c>
      <c r="K281">
        <v>39900</v>
      </c>
      <c r="L281" t="s">
        <v>2523</v>
      </c>
      <c r="M281" t="s">
        <v>2523</v>
      </c>
      <c r="N281" t="s">
        <v>2523</v>
      </c>
      <c r="O281" t="s">
        <v>2523</v>
      </c>
      <c r="P281" t="s">
        <v>2523</v>
      </c>
      <c r="Q281" t="s">
        <v>2523</v>
      </c>
      <c r="R281" t="s">
        <v>2523</v>
      </c>
      <c r="S281" t="s">
        <v>2523</v>
      </c>
      <c r="T281" t="s">
        <v>2523</v>
      </c>
      <c r="U281" t="s">
        <v>2523</v>
      </c>
      <c r="V281" t="s">
        <v>2523</v>
      </c>
      <c r="W281" t="s">
        <v>2523</v>
      </c>
      <c r="X281" t="s">
        <v>2523</v>
      </c>
      <c r="Y281" t="s">
        <v>2523</v>
      </c>
      <c r="Z281">
        <v>0</v>
      </c>
      <c r="AA281" t="s">
        <v>2523</v>
      </c>
    </row>
    <row r="282" spans="1:27">
      <c r="A282">
        <v>5112783</v>
      </c>
      <c r="B282">
        <v>0</v>
      </c>
      <c r="C282">
        <v>900014785</v>
      </c>
      <c r="D282" t="s">
        <v>2519</v>
      </c>
      <c r="E282" t="s">
        <v>2523</v>
      </c>
      <c r="F282" t="s">
        <v>234</v>
      </c>
      <c r="G282" t="s">
        <v>45</v>
      </c>
      <c r="H282" t="s">
        <v>2810</v>
      </c>
      <c r="I282" s="101">
        <v>45414</v>
      </c>
      <c r="J282" t="s">
        <v>2811</v>
      </c>
      <c r="K282">
        <v>196700</v>
      </c>
      <c r="L282" t="s">
        <v>2523</v>
      </c>
      <c r="M282" t="s">
        <v>2523</v>
      </c>
      <c r="N282" t="s">
        <v>2523</v>
      </c>
      <c r="O282" t="s">
        <v>2523</v>
      </c>
      <c r="P282" t="s">
        <v>2523</v>
      </c>
      <c r="Q282" t="s">
        <v>2523</v>
      </c>
      <c r="R282" t="s">
        <v>2523</v>
      </c>
      <c r="S282" t="s">
        <v>2523</v>
      </c>
      <c r="T282" t="s">
        <v>2523</v>
      </c>
      <c r="U282" t="s">
        <v>2523</v>
      </c>
      <c r="V282" t="s">
        <v>2523</v>
      </c>
      <c r="W282" t="s">
        <v>2523</v>
      </c>
      <c r="X282" t="s">
        <v>2523</v>
      </c>
      <c r="Y282" t="s">
        <v>2523</v>
      </c>
      <c r="Z282">
        <v>0</v>
      </c>
      <c r="AA282" t="s">
        <v>2523</v>
      </c>
    </row>
    <row r="283" spans="1:27">
      <c r="A283">
        <v>5112784</v>
      </c>
      <c r="B283">
        <v>0</v>
      </c>
      <c r="C283">
        <v>900014785</v>
      </c>
      <c r="D283" t="s">
        <v>2519</v>
      </c>
      <c r="E283" t="s">
        <v>2523</v>
      </c>
      <c r="F283" t="s">
        <v>630</v>
      </c>
      <c r="G283" t="s">
        <v>45</v>
      </c>
      <c r="H283" t="s">
        <v>2812</v>
      </c>
      <c r="I283" s="101">
        <v>45414</v>
      </c>
      <c r="J283" t="s">
        <v>2813</v>
      </c>
      <c r="K283">
        <v>181800</v>
      </c>
      <c r="L283" t="s">
        <v>2523</v>
      </c>
      <c r="M283" t="s">
        <v>2523</v>
      </c>
      <c r="N283" t="s">
        <v>2523</v>
      </c>
      <c r="O283" t="s">
        <v>2523</v>
      </c>
      <c r="P283" t="s">
        <v>2523</v>
      </c>
      <c r="Q283" t="s">
        <v>2523</v>
      </c>
      <c r="R283" t="s">
        <v>2523</v>
      </c>
      <c r="S283" t="s">
        <v>2523</v>
      </c>
      <c r="T283" t="s">
        <v>2523</v>
      </c>
      <c r="U283" t="s">
        <v>2523</v>
      </c>
      <c r="V283" t="s">
        <v>2523</v>
      </c>
      <c r="W283" t="s">
        <v>2523</v>
      </c>
      <c r="X283" t="s">
        <v>2523</v>
      </c>
      <c r="Y283" t="s">
        <v>2523</v>
      </c>
      <c r="Z283">
        <v>0</v>
      </c>
      <c r="AA283" t="s">
        <v>2523</v>
      </c>
    </row>
    <row r="284" spans="1:27">
      <c r="A284">
        <v>5112785</v>
      </c>
      <c r="B284">
        <v>0</v>
      </c>
      <c r="C284">
        <v>900014785</v>
      </c>
      <c r="D284" t="s">
        <v>2519</v>
      </c>
      <c r="E284" t="s">
        <v>2523</v>
      </c>
      <c r="F284" t="s">
        <v>761</v>
      </c>
      <c r="G284" t="s">
        <v>45</v>
      </c>
      <c r="H284" t="s">
        <v>2814</v>
      </c>
      <c r="I284" s="101">
        <v>45414</v>
      </c>
      <c r="J284" t="s">
        <v>2815</v>
      </c>
      <c r="K284">
        <v>145600</v>
      </c>
      <c r="L284" t="s">
        <v>2523</v>
      </c>
      <c r="M284" t="s">
        <v>2523</v>
      </c>
      <c r="N284" t="s">
        <v>2523</v>
      </c>
      <c r="O284" t="s">
        <v>2523</v>
      </c>
      <c r="P284" t="s">
        <v>2523</v>
      </c>
      <c r="Q284" t="s">
        <v>2523</v>
      </c>
      <c r="R284" t="s">
        <v>2523</v>
      </c>
      <c r="S284" t="s">
        <v>2523</v>
      </c>
      <c r="T284" t="s">
        <v>2523</v>
      </c>
      <c r="U284" t="s">
        <v>2523</v>
      </c>
      <c r="V284" t="s">
        <v>2523</v>
      </c>
      <c r="W284" t="s">
        <v>2523</v>
      </c>
      <c r="X284" t="s">
        <v>2523</v>
      </c>
      <c r="Y284" t="s">
        <v>2523</v>
      </c>
      <c r="Z284">
        <v>0</v>
      </c>
      <c r="AA284" t="s">
        <v>2523</v>
      </c>
    </row>
    <row r="285" spans="1:27">
      <c r="A285">
        <v>5112790</v>
      </c>
      <c r="B285">
        <v>0</v>
      </c>
      <c r="C285">
        <v>900014785</v>
      </c>
      <c r="D285" t="s">
        <v>2519</v>
      </c>
      <c r="E285" t="s">
        <v>2523</v>
      </c>
      <c r="F285" t="s">
        <v>1530</v>
      </c>
      <c r="G285" t="s">
        <v>1479</v>
      </c>
      <c r="H285" t="s">
        <v>2816</v>
      </c>
      <c r="I285" t="s">
        <v>2523</v>
      </c>
      <c r="J285" t="s">
        <v>2523</v>
      </c>
      <c r="K285">
        <v>181800</v>
      </c>
      <c r="L285" t="s">
        <v>2523</v>
      </c>
      <c r="M285" t="s">
        <v>2523</v>
      </c>
      <c r="N285" t="s">
        <v>2523</v>
      </c>
      <c r="O285" t="s">
        <v>2523</v>
      </c>
      <c r="P285" t="s">
        <v>2523</v>
      </c>
      <c r="Q285" t="s">
        <v>2523</v>
      </c>
      <c r="R285" t="s">
        <v>2523</v>
      </c>
      <c r="S285" t="s">
        <v>2523</v>
      </c>
      <c r="T285" t="s">
        <v>2523</v>
      </c>
      <c r="U285" t="s">
        <v>2523</v>
      </c>
      <c r="V285" t="s">
        <v>2523</v>
      </c>
      <c r="W285" t="s">
        <v>2523</v>
      </c>
      <c r="X285" t="s">
        <v>2523</v>
      </c>
      <c r="Y285" t="s">
        <v>2523</v>
      </c>
      <c r="Z285">
        <v>0</v>
      </c>
      <c r="AA285" t="s">
        <v>2523</v>
      </c>
    </row>
    <row r="286" spans="1:27">
      <c r="A286">
        <v>5112792</v>
      </c>
      <c r="B286">
        <v>0</v>
      </c>
      <c r="C286">
        <v>900014785</v>
      </c>
      <c r="D286" t="s">
        <v>2519</v>
      </c>
      <c r="E286" t="s">
        <v>2523</v>
      </c>
      <c r="F286" t="s">
        <v>1044</v>
      </c>
      <c r="G286" t="s">
        <v>45</v>
      </c>
      <c r="H286" t="s">
        <v>2817</v>
      </c>
      <c r="I286" s="101">
        <v>45414</v>
      </c>
      <c r="J286" t="s">
        <v>2818</v>
      </c>
      <c r="K286">
        <v>39900</v>
      </c>
      <c r="L286" t="s">
        <v>2523</v>
      </c>
      <c r="M286" t="s">
        <v>2523</v>
      </c>
      <c r="N286" t="s">
        <v>2523</v>
      </c>
      <c r="O286" t="s">
        <v>2523</v>
      </c>
      <c r="P286" t="s">
        <v>2523</v>
      </c>
      <c r="Q286" t="s">
        <v>2523</v>
      </c>
      <c r="R286" t="s">
        <v>2523</v>
      </c>
      <c r="S286" t="s">
        <v>2523</v>
      </c>
      <c r="T286" t="s">
        <v>2523</v>
      </c>
      <c r="U286" t="s">
        <v>2523</v>
      </c>
      <c r="V286" t="s">
        <v>2523</v>
      </c>
      <c r="W286" t="s">
        <v>2523</v>
      </c>
      <c r="X286" t="s">
        <v>2523</v>
      </c>
      <c r="Y286" t="s">
        <v>2523</v>
      </c>
      <c r="Z286">
        <v>0</v>
      </c>
      <c r="AA286" t="s">
        <v>2523</v>
      </c>
    </row>
    <row r="287" spans="1:27">
      <c r="A287">
        <v>5113080</v>
      </c>
      <c r="B287">
        <v>0</v>
      </c>
      <c r="C287">
        <v>900014785</v>
      </c>
      <c r="D287" t="s">
        <v>2519</v>
      </c>
      <c r="E287" t="s">
        <v>2523</v>
      </c>
      <c r="F287" t="s">
        <v>1053</v>
      </c>
      <c r="G287" t="s">
        <v>45</v>
      </c>
      <c r="H287" t="s">
        <v>2819</v>
      </c>
      <c r="I287" s="101">
        <v>45414</v>
      </c>
      <c r="J287" t="s">
        <v>2820</v>
      </c>
      <c r="K287">
        <v>39900</v>
      </c>
      <c r="L287" t="s">
        <v>2523</v>
      </c>
      <c r="M287" t="s">
        <v>2523</v>
      </c>
      <c r="N287" t="s">
        <v>2523</v>
      </c>
      <c r="O287" t="s">
        <v>2523</v>
      </c>
      <c r="P287" t="s">
        <v>2523</v>
      </c>
      <c r="Q287" t="s">
        <v>2523</v>
      </c>
      <c r="R287" t="s">
        <v>2523</v>
      </c>
      <c r="S287" t="s">
        <v>2523</v>
      </c>
      <c r="T287" t="s">
        <v>2523</v>
      </c>
      <c r="U287" t="s">
        <v>2523</v>
      </c>
      <c r="V287" t="s">
        <v>2523</v>
      </c>
      <c r="W287" t="s">
        <v>2523</v>
      </c>
      <c r="X287" t="s">
        <v>2523</v>
      </c>
      <c r="Y287" t="s">
        <v>2523</v>
      </c>
      <c r="Z287">
        <v>0</v>
      </c>
      <c r="AA287" t="s">
        <v>2523</v>
      </c>
    </row>
    <row r="288" spans="1:27">
      <c r="A288">
        <v>5113081</v>
      </c>
      <c r="B288">
        <v>0</v>
      </c>
      <c r="C288">
        <v>900014785</v>
      </c>
      <c r="D288" t="s">
        <v>2519</v>
      </c>
      <c r="E288" t="s">
        <v>2523</v>
      </c>
      <c r="F288" t="s">
        <v>632</v>
      </c>
      <c r="G288" t="s">
        <v>45</v>
      </c>
      <c r="H288" t="s">
        <v>2821</v>
      </c>
      <c r="I288" s="101">
        <v>45414</v>
      </c>
      <c r="J288" t="s">
        <v>2822</v>
      </c>
      <c r="K288">
        <v>181800</v>
      </c>
      <c r="L288" t="s">
        <v>2523</v>
      </c>
      <c r="M288" t="s">
        <v>2523</v>
      </c>
      <c r="N288" t="s">
        <v>2523</v>
      </c>
      <c r="O288" t="s">
        <v>2523</v>
      </c>
      <c r="P288" t="s">
        <v>2523</v>
      </c>
      <c r="Q288" t="s">
        <v>2523</v>
      </c>
      <c r="R288" t="s">
        <v>2523</v>
      </c>
      <c r="S288" t="s">
        <v>2523</v>
      </c>
      <c r="T288" t="s">
        <v>2523</v>
      </c>
      <c r="U288" t="s">
        <v>2523</v>
      </c>
      <c r="V288" t="s">
        <v>2523</v>
      </c>
      <c r="W288" t="s">
        <v>2523</v>
      </c>
      <c r="X288" t="s">
        <v>2523</v>
      </c>
      <c r="Y288" t="s">
        <v>2523</v>
      </c>
      <c r="Z288">
        <v>0</v>
      </c>
      <c r="AA288" t="s">
        <v>2523</v>
      </c>
    </row>
    <row r="289" spans="1:27">
      <c r="A289">
        <v>5113083</v>
      </c>
      <c r="B289">
        <v>0</v>
      </c>
      <c r="C289">
        <v>900014785</v>
      </c>
      <c r="D289" t="s">
        <v>2519</v>
      </c>
      <c r="E289" t="s">
        <v>2523</v>
      </c>
      <c r="F289" t="s">
        <v>1056</v>
      </c>
      <c r="G289" t="s">
        <v>45</v>
      </c>
      <c r="H289" t="s">
        <v>2823</v>
      </c>
      <c r="I289" s="101">
        <v>45414</v>
      </c>
      <c r="J289" t="s">
        <v>2824</v>
      </c>
      <c r="K289">
        <v>39900</v>
      </c>
      <c r="L289" t="s">
        <v>2523</v>
      </c>
      <c r="M289" t="s">
        <v>2523</v>
      </c>
      <c r="N289" t="s">
        <v>2523</v>
      </c>
      <c r="O289" t="s">
        <v>2523</v>
      </c>
      <c r="P289" t="s">
        <v>2523</v>
      </c>
      <c r="Q289" t="s">
        <v>2523</v>
      </c>
      <c r="R289" t="s">
        <v>2523</v>
      </c>
      <c r="S289" t="s">
        <v>2523</v>
      </c>
      <c r="T289" t="s">
        <v>2523</v>
      </c>
      <c r="U289" t="s">
        <v>2523</v>
      </c>
      <c r="V289" t="s">
        <v>2523</v>
      </c>
      <c r="W289" t="s">
        <v>2523</v>
      </c>
      <c r="X289" t="s">
        <v>2523</v>
      </c>
      <c r="Y289" t="s">
        <v>2523</v>
      </c>
      <c r="Z289">
        <v>0</v>
      </c>
      <c r="AA289" t="s">
        <v>2523</v>
      </c>
    </row>
    <row r="290" spans="1:27">
      <c r="A290">
        <v>5113084</v>
      </c>
      <c r="B290">
        <v>0</v>
      </c>
      <c r="C290">
        <v>900014785</v>
      </c>
      <c r="D290" t="s">
        <v>2519</v>
      </c>
      <c r="E290" t="s">
        <v>2523</v>
      </c>
      <c r="F290" t="s">
        <v>238</v>
      </c>
      <c r="G290" t="s">
        <v>45</v>
      </c>
      <c r="H290" t="s">
        <v>2825</v>
      </c>
      <c r="I290" s="101">
        <v>45414</v>
      </c>
      <c r="J290" t="s">
        <v>2826</v>
      </c>
      <c r="K290">
        <v>196700</v>
      </c>
      <c r="L290" t="s">
        <v>2523</v>
      </c>
      <c r="M290" t="s">
        <v>2523</v>
      </c>
      <c r="N290" t="s">
        <v>2523</v>
      </c>
      <c r="O290" t="s">
        <v>2523</v>
      </c>
      <c r="P290" t="s">
        <v>2523</v>
      </c>
      <c r="Q290" t="s">
        <v>2523</v>
      </c>
      <c r="R290" t="s">
        <v>2523</v>
      </c>
      <c r="S290" t="s">
        <v>2523</v>
      </c>
      <c r="T290" t="s">
        <v>2523</v>
      </c>
      <c r="U290" t="s">
        <v>2523</v>
      </c>
      <c r="V290" t="s">
        <v>2523</v>
      </c>
      <c r="W290" t="s">
        <v>2523</v>
      </c>
      <c r="X290" t="s">
        <v>2523</v>
      </c>
      <c r="Y290" t="s">
        <v>2523</v>
      </c>
      <c r="Z290">
        <v>0</v>
      </c>
      <c r="AA290" t="s">
        <v>2523</v>
      </c>
    </row>
    <row r="291" spans="1:27">
      <c r="A291">
        <v>5113085</v>
      </c>
      <c r="B291">
        <v>0</v>
      </c>
      <c r="C291">
        <v>900014785</v>
      </c>
      <c r="D291" t="s">
        <v>2519</v>
      </c>
      <c r="E291" t="s">
        <v>2523</v>
      </c>
      <c r="F291" t="s">
        <v>236</v>
      </c>
      <c r="G291" t="s">
        <v>45</v>
      </c>
      <c r="H291" t="s">
        <v>2827</v>
      </c>
      <c r="I291" s="101">
        <v>45414</v>
      </c>
      <c r="J291" t="s">
        <v>2828</v>
      </c>
      <c r="K291">
        <v>196700</v>
      </c>
      <c r="L291" t="s">
        <v>2523</v>
      </c>
      <c r="M291" t="s">
        <v>2523</v>
      </c>
      <c r="N291" t="s">
        <v>2523</v>
      </c>
      <c r="O291" t="s">
        <v>2523</v>
      </c>
      <c r="P291" t="s">
        <v>2523</v>
      </c>
      <c r="Q291" t="s">
        <v>2523</v>
      </c>
      <c r="R291" t="s">
        <v>2523</v>
      </c>
      <c r="S291" t="s">
        <v>2523</v>
      </c>
      <c r="T291" t="s">
        <v>2523</v>
      </c>
      <c r="U291" t="s">
        <v>2523</v>
      </c>
      <c r="V291" t="s">
        <v>2523</v>
      </c>
      <c r="W291" t="s">
        <v>2523</v>
      </c>
      <c r="X291" t="s">
        <v>2523</v>
      </c>
      <c r="Y291" t="s">
        <v>2523</v>
      </c>
      <c r="Z291">
        <v>0</v>
      </c>
      <c r="AA291" t="s">
        <v>2523</v>
      </c>
    </row>
    <row r="292" spans="1:27">
      <c r="A292">
        <v>5113086</v>
      </c>
      <c r="B292">
        <v>0</v>
      </c>
      <c r="C292">
        <v>900014785</v>
      </c>
      <c r="D292" t="s">
        <v>2519</v>
      </c>
      <c r="E292" t="s">
        <v>2523</v>
      </c>
      <c r="F292" t="s">
        <v>1059</v>
      </c>
      <c r="G292" t="s">
        <v>45</v>
      </c>
      <c r="H292" t="s">
        <v>2829</v>
      </c>
      <c r="I292" s="101">
        <v>45414</v>
      </c>
      <c r="J292" t="s">
        <v>2830</v>
      </c>
      <c r="K292">
        <v>39900</v>
      </c>
      <c r="L292" t="s">
        <v>2523</v>
      </c>
      <c r="M292" t="s">
        <v>2523</v>
      </c>
      <c r="N292" t="s">
        <v>2523</v>
      </c>
      <c r="O292" t="s">
        <v>2523</v>
      </c>
      <c r="P292" t="s">
        <v>2523</v>
      </c>
      <c r="Q292" t="s">
        <v>2523</v>
      </c>
      <c r="R292" t="s">
        <v>2523</v>
      </c>
      <c r="S292" t="s">
        <v>2523</v>
      </c>
      <c r="T292" t="s">
        <v>2523</v>
      </c>
      <c r="U292" t="s">
        <v>2523</v>
      </c>
      <c r="V292" t="s">
        <v>2523</v>
      </c>
      <c r="W292" t="s">
        <v>2523</v>
      </c>
      <c r="X292" t="s">
        <v>2523</v>
      </c>
      <c r="Y292" t="s">
        <v>2523</v>
      </c>
      <c r="Z292">
        <v>0</v>
      </c>
      <c r="AA292" t="s">
        <v>2523</v>
      </c>
    </row>
    <row r="293" spans="1:27">
      <c r="A293">
        <v>5113087</v>
      </c>
      <c r="B293">
        <v>0</v>
      </c>
      <c r="C293">
        <v>900014785</v>
      </c>
      <c r="D293" t="s">
        <v>2519</v>
      </c>
      <c r="E293" t="s">
        <v>2523</v>
      </c>
      <c r="F293" t="s">
        <v>764</v>
      </c>
      <c r="G293" t="s">
        <v>45</v>
      </c>
      <c r="H293" t="s">
        <v>2831</v>
      </c>
      <c r="I293" s="101">
        <v>45414</v>
      </c>
      <c r="J293" t="s">
        <v>2832</v>
      </c>
      <c r="K293">
        <v>145600</v>
      </c>
      <c r="L293" t="s">
        <v>2523</v>
      </c>
      <c r="M293" t="s">
        <v>2523</v>
      </c>
      <c r="N293" t="s">
        <v>2523</v>
      </c>
      <c r="O293" t="s">
        <v>2523</v>
      </c>
      <c r="P293" t="s">
        <v>2523</v>
      </c>
      <c r="Q293" t="s">
        <v>2523</v>
      </c>
      <c r="R293" t="s">
        <v>2523</v>
      </c>
      <c r="S293" t="s">
        <v>2523</v>
      </c>
      <c r="T293" t="s">
        <v>2523</v>
      </c>
      <c r="U293" t="s">
        <v>2523</v>
      </c>
      <c r="V293" t="s">
        <v>2523</v>
      </c>
      <c r="W293" t="s">
        <v>2523</v>
      </c>
      <c r="X293" t="s">
        <v>2523</v>
      </c>
      <c r="Y293" t="s">
        <v>2523</v>
      </c>
      <c r="Z293">
        <v>0</v>
      </c>
      <c r="AA293" t="s">
        <v>2523</v>
      </c>
    </row>
    <row r="294" spans="1:27">
      <c r="A294">
        <v>5113088</v>
      </c>
      <c r="B294">
        <v>0</v>
      </c>
      <c r="C294">
        <v>900014785</v>
      </c>
      <c r="D294" t="s">
        <v>2519</v>
      </c>
      <c r="E294" t="s">
        <v>2523</v>
      </c>
      <c r="F294" t="s">
        <v>1062</v>
      </c>
      <c r="G294" t="s">
        <v>45</v>
      </c>
      <c r="H294" t="s">
        <v>2833</v>
      </c>
      <c r="I294" s="101">
        <v>45414</v>
      </c>
      <c r="J294" t="s">
        <v>2834</v>
      </c>
      <c r="K294">
        <v>39900</v>
      </c>
      <c r="L294" t="s">
        <v>2523</v>
      </c>
      <c r="M294" t="s">
        <v>2523</v>
      </c>
      <c r="N294" t="s">
        <v>2523</v>
      </c>
      <c r="O294" t="s">
        <v>2523</v>
      </c>
      <c r="P294" t="s">
        <v>2523</v>
      </c>
      <c r="Q294" t="s">
        <v>2523</v>
      </c>
      <c r="R294" t="s">
        <v>2523</v>
      </c>
      <c r="S294" t="s">
        <v>2523</v>
      </c>
      <c r="T294" t="s">
        <v>2523</v>
      </c>
      <c r="U294" t="s">
        <v>2523</v>
      </c>
      <c r="V294" t="s">
        <v>2523</v>
      </c>
      <c r="W294" t="s">
        <v>2523</v>
      </c>
      <c r="X294" t="s">
        <v>2523</v>
      </c>
      <c r="Y294" t="s">
        <v>2523</v>
      </c>
      <c r="Z294">
        <v>0</v>
      </c>
      <c r="AA294" t="s">
        <v>2523</v>
      </c>
    </row>
    <row r="295" spans="1:27">
      <c r="A295">
        <v>5113089</v>
      </c>
      <c r="B295">
        <v>0</v>
      </c>
      <c r="C295">
        <v>900014785</v>
      </c>
      <c r="D295" t="s">
        <v>2519</v>
      </c>
      <c r="E295" t="s">
        <v>2523</v>
      </c>
      <c r="F295" t="s">
        <v>1064</v>
      </c>
      <c r="G295" t="s">
        <v>45</v>
      </c>
      <c r="H295" t="s">
        <v>2835</v>
      </c>
      <c r="I295" s="101">
        <v>45414</v>
      </c>
      <c r="J295" t="s">
        <v>2836</v>
      </c>
      <c r="K295">
        <v>39900</v>
      </c>
      <c r="L295" t="s">
        <v>2523</v>
      </c>
      <c r="M295" t="s">
        <v>2523</v>
      </c>
      <c r="N295" t="s">
        <v>2523</v>
      </c>
      <c r="O295" t="s">
        <v>2523</v>
      </c>
      <c r="P295" t="s">
        <v>2523</v>
      </c>
      <c r="Q295" t="s">
        <v>2523</v>
      </c>
      <c r="R295" t="s">
        <v>2523</v>
      </c>
      <c r="S295" t="s">
        <v>2523</v>
      </c>
      <c r="T295" t="s">
        <v>2523</v>
      </c>
      <c r="U295" t="s">
        <v>2523</v>
      </c>
      <c r="V295" t="s">
        <v>2523</v>
      </c>
      <c r="W295" t="s">
        <v>2523</v>
      </c>
      <c r="X295" t="s">
        <v>2523</v>
      </c>
      <c r="Y295" t="s">
        <v>2523</v>
      </c>
      <c r="Z295">
        <v>0</v>
      </c>
      <c r="AA295" t="s">
        <v>2523</v>
      </c>
    </row>
    <row r="296" spans="1:27">
      <c r="A296">
        <v>5113090</v>
      </c>
      <c r="B296">
        <v>0</v>
      </c>
      <c r="C296">
        <v>900014785</v>
      </c>
      <c r="D296" t="s">
        <v>2519</v>
      </c>
      <c r="E296" t="s">
        <v>2523</v>
      </c>
      <c r="F296" t="s">
        <v>1067</v>
      </c>
      <c r="G296" t="s">
        <v>45</v>
      </c>
      <c r="H296" t="s">
        <v>2837</v>
      </c>
      <c r="I296" s="101">
        <v>45414</v>
      </c>
      <c r="J296" t="s">
        <v>2838</v>
      </c>
      <c r="K296">
        <v>39900</v>
      </c>
      <c r="L296" t="s">
        <v>2523</v>
      </c>
      <c r="M296" t="s">
        <v>2523</v>
      </c>
      <c r="N296" t="s">
        <v>2523</v>
      </c>
      <c r="O296" t="s">
        <v>2523</v>
      </c>
      <c r="P296" t="s">
        <v>2523</v>
      </c>
      <c r="Q296" t="s">
        <v>2523</v>
      </c>
      <c r="R296" t="s">
        <v>2523</v>
      </c>
      <c r="S296" t="s">
        <v>2523</v>
      </c>
      <c r="T296" t="s">
        <v>2523</v>
      </c>
      <c r="U296" t="s">
        <v>2523</v>
      </c>
      <c r="V296" t="s">
        <v>2523</v>
      </c>
      <c r="W296" t="s">
        <v>2523</v>
      </c>
      <c r="X296" t="s">
        <v>2523</v>
      </c>
      <c r="Y296" t="s">
        <v>2523</v>
      </c>
      <c r="Z296">
        <v>0</v>
      </c>
      <c r="AA296" t="s">
        <v>2523</v>
      </c>
    </row>
    <row r="297" spans="1:27">
      <c r="A297">
        <v>5113091</v>
      </c>
      <c r="B297">
        <v>0</v>
      </c>
      <c r="C297">
        <v>900014785</v>
      </c>
      <c r="D297" t="s">
        <v>2519</v>
      </c>
      <c r="E297" t="s">
        <v>2523</v>
      </c>
      <c r="F297" t="s">
        <v>766</v>
      </c>
      <c r="G297" t="s">
        <v>45</v>
      </c>
      <c r="H297" t="s">
        <v>2839</v>
      </c>
      <c r="I297" s="101">
        <v>45414</v>
      </c>
      <c r="J297" t="s">
        <v>2840</v>
      </c>
      <c r="K297">
        <v>145600</v>
      </c>
      <c r="L297" t="s">
        <v>2523</v>
      </c>
      <c r="M297" t="s">
        <v>2523</v>
      </c>
      <c r="N297" t="s">
        <v>2523</v>
      </c>
      <c r="O297" t="s">
        <v>2523</v>
      </c>
      <c r="P297" t="s">
        <v>2523</v>
      </c>
      <c r="Q297" t="s">
        <v>2523</v>
      </c>
      <c r="R297" t="s">
        <v>2523</v>
      </c>
      <c r="S297" t="s">
        <v>2523</v>
      </c>
      <c r="T297" t="s">
        <v>2523</v>
      </c>
      <c r="U297" t="s">
        <v>2523</v>
      </c>
      <c r="V297" t="s">
        <v>2523</v>
      </c>
      <c r="W297" t="s">
        <v>2523</v>
      </c>
      <c r="X297" t="s">
        <v>2523</v>
      </c>
      <c r="Y297" t="s">
        <v>2523</v>
      </c>
      <c r="Z297">
        <v>0</v>
      </c>
      <c r="AA297" t="s">
        <v>2523</v>
      </c>
    </row>
    <row r="298" spans="1:27">
      <c r="A298">
        <v>5113191</v>
      </c>
      <c r="B298">
        <v>0</v>
      </c>
      <c r="C298">
        <v>900014785</v>
      </c>
      <c r="D298" t="s">
        <v>2519</v>
      </c>
      <c r="E298" t="s">
        <v>2523</v>
      </c>
      <c r="F298" t="s">
        <v>1069</v>
      </c>
      <c r="G298" t="s">
        <v>45</v>
      </c>
      <c r="H298" t="s">
        <v>2841</v>
      </c>
      <c r="I298" s="101">
        <v>45414</v>
      </c>
      <c r="J298" t="s">
        <v>2842</v>
      </c>
      <c r="K298">
        <v>39900</v>
      </c>
      <c r="L298" t="s">
        <v>2523</v>
      </c>
      <c r="M298" t="s">
        <v>2523</v>
      </c>
      <c r="N298" t="s">
        <v>2523</v>
      </c>
      <c r="O298" t="s">
        <v>2523</v>
      </c>
      <c r="P298" t="s">
        <v>2523</v>
      </c>
      <c r="Q298" t="s">
        <v>2523</v>
      </c>
      <c r="R298" t="s">
        <v>2523</v>
      </c>
      <c r="S298" t="s">
        <v>2523</v>
      </c>
      <c r="T298" t="s">
        <v>2523</v>
      </c>
      <c r="U298" t="s">
        <v>2523</v>
      </c>
      <c r="V298" t="s">
        <v>2523</v>
      </c>
      <c r="W298" t="s">
        <v>2523</v>
      </c>
      <c r="X298" t="s">
        <v>2523</v>
      </c>
      <c r="Y298" t="s">
        <v>2523</v>
      </c>
      <c r="Z298">
        <v>0</v>
      </c>
      <c r="AA298" t="s">
        <v>2523</v>
      </c>
    </row>
    <row r="299" spans="1:27">
      <c r="A299">
        <v>5113193</v>
      </c>
      <c r="B299">
        <v>0</v>
      </c>
      <c r="C299">
        <v>900014785</v>
      </c>
      <c r="D299" t="s">
        <v>2519</v>
      </c>
      <c r="E299" t="s">
        <v>2523</v>
      </c>
      <c r="F299" t="s">
        <v>1072</v>
      </c>
      <c r="G299" t="s">
        <v>45</v>
      </c>
      <c r="H299" t="s">
        <v>2843</v>
      </c>
      <c r="I299" s="101">
        <v>45414</v>
      </c>
      <c r="J299" t="s">
        <v>2844</v>
      </c>
      <c r="K299">
        <v>39900</v>
      </c>
      <c r="L299" t="s">
        <v>2523</v>
      </c>
      <c r="M299" t="s">
        <v>2523</v>
      </c>
      <c r="N299" t="s">
        <v>2523</v>
      </c>
      <c r="O299" t="s">
        <v>2523</v>
      </c>
      <c r="P299" t="s">
        <v>2523</v>
      </c>
      <c r="Q299" t="s">
        <v>2523</v>
      </c>
      <c r="R299" t="s">
        <v>2523</v>
      </c>
      <c r="S299" t="s">
        <v>2523</v>
      </c>
      <c r="T299" t="s">
        <v>2523</v>
      </c>
      <c r="U299" t="s">
        <v>2523</v>
      </c>
      <c r="V299" t="s">
        <v>2523</v>
      </c>
      <c r="W299" t="s">
        <v>2523</v>
      </c>
      <c r="X299" t="s">
        <v>2523</v>
      </c>
      <c r="Y299" t="s">
        <v>2523</v>
      </c>
      <c r="Z299">
        <v>0</v>
      </c>
      <c r="AA299" t="s">
        <v>2523</v>
      </c>
    </row>
    <row r="300" spans="1:27">
      <c r="A300">
        <v>5113337</v>
      </c>
      <c r="B300">
        <v>0</v>
      </c>
      <c r="C300">
        <v>900014785</v>
      </c>
      <c r="D300" t="s">
        <v>2519</v>
      </c>
      <c r="E300" t="s">
        <v>2523</v>
      </c>
      <c r="F300" t="s">
        <v>1542</v>
      </c>
      <c r="G300" t="s">
        <v>1479</v>
      </c>
      <c r="H300" t="s">
        <v>2845</v>
      </c>
      <c r="I300" t="s">
        <v>2523</v>
      </c>
      <c r="J300" t="s">
        <v>2523</v>
      </c>
      <c r="K300">
        <v>39900</v>
      </c>
      <c r="L300" t="s">
        <v>2523</v>
      </c>
      <c r="M300" t="s">
        <v>2523</v>
      </c>
      <c r="N300" t="s">
        <v>2523</v>
      </c>
      <c r="O300" t="s">
        <v>2523</v>
      </c>
      <c r="P300" t="s">
        <v>2523</v>
      </c>
      <c r="Q300" t="s">
        <v>2523</v>
      </c>
      <c r="R300" t="s">
        <v>2523</v>
      </c>
      <c r="S300" t="s">
        <v>2523</v>
      </c>
      <c r="T300" t="s">
        <v>2523</v>
      </c>
      <c r="U300" t="s">
        <v>2523</v>
      </c>
      <c r="V300" t="s">
        <v>2523</v>
      </c>
      <c r="W300" t="s">
        <v>2523</v>
      </c>
      <c r="X300" t="s">
        <v>2523</v>
      </c>
      <c r="Y300" t="s">
        <v>2523</v>
      </c>
      <c r="Z300">
        <v>0</v>
      </c>
      <c r="AA300" t="s">
        <v>2523</v>
      </c>
    </row>
    <row r="301" spans="1:27">
      <c r="A301">
        <v>5113338</v>
      </c>
      <c r="B301">
        <v>0</v>
      </c>
      <c r="C301">
        <v>900014785</v>
      </c>
      <c r="D301" t="s">
        <v>2519</v>
      </c>
      <c r="E301" t="s">
        <v>2523</v>
      </c>
      <c r="F301" t="s">
        <v>1544</v>
      </c>
      <c r="G301" t="s">
        <v>1479</v>
      </c>
      <c r="H301" t="s">
        <v>2846</v>
      </c>
      <c r="I301" t="s">
        <v>2523</v>
      </c>
      <c r="J301" t="s">
        <v>2523</v>
      </c>
      <c r="K301">
        <v>181800</v>
      </c>
      <c r="L301" t="s">
        <v>2523</v>
      </c>
      <c r="M301" t="s">
        <v>2523</v>
      </c>
      <c r="N301" t="s">
        <v>2523</v>
      </c>
      <c r="O301" t="s">
        <v>2523</v>
      </c>
      <c r="P301" t="s">
        <v>2523</v>
      </c>
      <c r="Q301" t="s">
        <v>2523</v>
      </c>
      <c r="R301" t="s">
        <v>2523</v>
      </c>
      <c r="S301" t="s">
        <v>2523</v>
      </c>
      <c r="T301" t="s">
        <v>2523</v>
      </c>
      <c r="U301" t="s">
        <v>2523</v>
      </c>
      <c r="V301" t="s">
        <v>2523</v>
      </c>
      <c r="W301" t="s">
        <v>2523</v>
      </c>
      <c r="X301" t="s">
        <v>2523</v>
      </c>
      <c r="Y301" t="s">
        <v>2523</v>
      </c>
      <c r="Z301">
        <v>0</v>
      </c>
      <c r="AA301" t="s">
        <v>2523</v>
      </c>
    </row>
    <row r="302" spans="1:27">
      <c r="A302">
        <v>5113339</v>
      </c>
      <c r="B302">
        <v>0</v>
      </c>
      <c r="C302">
        <v>900014785</v>
      </c>
      <c r="D302" t="s">
        <v>2519</v>
      </c>
      <c r="E302" t="s">
        <v>2523</v>
      </c>
      <c r="F302" t="s">
        <v>1546</v>
      </c>
      <c r="G302" t="s">
        <v>1479</v>
      </c>
      <c r="H302" t="s">
        <v>2847</v>
      </c>
      <c r="I302" t="s">
        <v>2523</v>
      </c>
      <c r="J302" t="s">
        <v>2523</v>
      </c>
      <c r="K302">
        <v>196700</v>
      </c>
      <c r="L302" t="s">
        <v>2523</v>
      </c>
      <c r="M302" t="s">
        <v>2523</v>
      </c>
      <c r="N302" t="s">
        <v>2523</v>
      </c>
      <c r="O302" t="s">
        <v>2523</v>
      </c>
      <c r="P302" t="s">
        <v>2523</v>
      </c>
      <c r="Q302" t="s">
        <v>2523</v>
      </c>
      <c r="R302" t="s">
        <v>2523</v>
      </c>
      <c r="S302" t="s">
        <v>2523</v>
      </c>
      <c r="T302" t="s">
        <v>2523</v>
      </c>
      <c r="U302" t="s">
        <v>2523</v>
      </c>
      <c r="V302" t="s">
        <v>2523</v>
      </c>
      <c r="W302" t="s">
        <v>2523</v>
      </c>
      <c r="X302" t="s">
        <v>2523</v>
      </c>
      <c r="Y302" t="s">
        <v>2523</v>
      </c>
      <c r="Z302">
        <v>0</v>
      </c>
      <c r="AA302" t="s">
        <v>2523</v>
      </c>
    </row>
    <row r="303" spans="1:27">
      <c r="A303">
        <v>5113340</v>
      </c>
      <c r="B303">
        <v>0</v>
      </c>
      <c r="C303">
        <v>900014785</v>
      </c>
      <c r="D303" t="s">
        <v>2519</v>
      </c>
      <c r="E303" t="s">
        <v>2523</v>
      </c>
      <c r="F303" t="s">
        <v>1548</v>
      </c>
      <c r="G303" t="s">
        <v>1479</v>
      </c>
      <c r="H303" t="s">
        <v>2848</v>
      </c>
      <c r="I303" t="s">
        <v>2523</v>
      </c>
      <c r="J303" t="s">
        <v>2523</v>
      </c>
      <c r="K303">
        <v>108900</v>
      </c>
      <c r="L303" t="s">
        <v>2523</v>
      </c>
      <c r="M303" t="s">
        <v>2523</v>
      </c>
      <c r="N303" t="s">
        <v>2523</v>
      </c>
      <c r="O303" t="s">
        <v>2523</v>
      </c>
      <c r="P303" t="s">
        <v>2523</v>
      </c>
      <c r="Q303" t="s">
        <v>2523</v>
      </c>
      <c r="R303" t="s">
        <v>2523</v>
      </c>
      <c r="S303" t="s">
        <v>2523</v>
      </c>
      <c r="T303" t="s">
        <v>2523</v>
      </c>
      <c r="U303" t="s">
        <v>2523</v>
      </c>
      <c r="V303" t="s">
        <v>2523</v>
      </c>
      <c r="W303" t="s">
        <v>2523</v>
      </c>
      <c r="X303" t="s">
        <v>2523</v>
      </c>
      <c r="Y303" t="s">
        <v>2523</v>
      </c>
      <c r="Z303">
        <v>0</v>
      </c>
      <c r="AA303" t="s">
        <v>2523</v>
      </c>
    </row>
    <row r="304" spans="1:27">
      <c r="A304">
        <v>5113341</v>
      </c>
      <c r="B304">
        <v>0</v>
      </c>
      <c r="C304">
        <v>900014785</v>
      </c>
      <c r="D304" t="s">
        <v>2519</v>
      </c>
      <c r="E304" t="s">
        <v>2523</v>
      </c>
      <c r="F304" t="s">
        <v>1550</v>
      </c>
      <c r="G304" t="s">
        <v>1479</v>
      </c>
      <c r="H304" t="s">
        <v>2849</v>
      </c>
      <c r="I304" t="s">
        <v>2523</v>
      </c>
      <c r="J304" t="s">
        <v>2523</v>
      </c>
      <c r="K304">
        <v>39900</v>
      </c>
      <c r="L304" t="s">
        <v>2523</v>
      </c>
      <c r="M304" t="s">
        <v>2523</v>
      </c>
      <c r="N304" t="s">
        <v>2523</v>
      </c>
      <c r="O304" t="s">
        <v>2523</v>
      </c>
      <c r="P304" t="s">
        <v>2523</v>
      </c>
      <c r="Q304" t="s">
        <v>2523</v>
      </c>
      <c r="R304" t="s">
        <v>2523</v>
      </c>
      <c r="S304" t="s">
        <v>2523</v>
      </c>
      <c r="T304" t="s">
        <v>2523</v>
      </c>
      <c r="U304" t="s">
        <v>2523</v>
      </c>
      <c r="V304" t="s">
        <v>2523</v>
      </c>
      <c r="W304" t="s">
        <v>2523</v>
      </c>
      <c r="X304" t="s">
        <v>2523</v>
      </c>
      <c r="Y304" t="s">
        <v>2523</v>
      </c>
      <c r="Z304">
        <v>0</v>
      </c>
      <c r="AA304" t="s">
        <v>2523</v>
      </c>
    </row>
    <row r="305" spans="1:27">
      <c r="A305">
        <v>5113342</v>
      </c>
      <c r="B305">
        <v>0</v>
      </c>
      <c r="C305">
        <v>900014785</v>
      </c>
      <c r="D305" t="s">
        <v>2519</v>
      </c>
      <c r="E305" t="s">
        <v>2523</v>
      </c>
      <c r="F305" t="s">
        <v>1552</v>
      </c>
      <c r="G305" t="s">
        <v>1479</v>
      </c>
      <c r="H305" t="s">
        <v>2850</v>
      </c>
      <c r="I305" t="s">
        <v>2523</v>
      </c>
      <c r="J305" t="s">
        <v>2523</v>
      </c>
      <c r="K305">
        <v>196700</v>
      </c>
      <c r="L305" t="s">
        <v>2523</v>
      </c>
      <c r="M305" t="s">
        <v>2523</v>
      </c>
      <c r="N305" t="s">
        <v>2523</v>
      </c>
      <c r="O305" t="s">
        <v>2523</v>
      </c>
      <c r="P305" t="s">
        <v>2523</v>
      </c>
      <c r="Q305" t="s">
        <v>2523</v>
      </c>
      <c r="R305" t="s">
        <v>2523</v>
      </c>
      <c r="S305" t="s">
        <v>2523</v>
      </c>
      <c r="T305" t="s">
        <v>2523</v>
      </c>
      <c r="U305" t="s">
        <v>2523</v>
      </c>
      <c r="V305" t="s">
        <v>2523</v>
      </c>
      <c r="W305" t="s">
        <v>2523</v>
      </c>
      <c r="X305" t="s">
        <v>2523</v>
      </c>
      <c r="Y305" t="s">
        <v>2523</v>
      </c>
      <c r="Z305">
        <v>0</v>
      </c>
      <c r="AA305" t="s">
        <v>2523</v>
      </c>
    </row>
    <row r="306" spans="1:27">
      <c r="A306">
        <v>5113343</v>
      </c>
      <c r="B306">
        <v>0</v>
      </c>
      <c r="C306">
        <v>900014785</v>
      </c>
      <c r="D306" t="s">
        <v>2519</v>
      </c>
      <c r="E306" t="s">
        <v>2523</v>
      </c>
      <c r="F306" t="s">
        <v>1554</v>
      </c>
      <c r="G306" t="s">
        <v>1479</v>
      </c>
      <c r="H306" t="s">
        <v>2851</v>
      </c>
      <c r="I306" t="s">
        <v>2523</v>
      </c>
      <c r="J306" t="s">
        <v>2523</v>
      </c>
      <c r="K306">
        <v>195700</v>
      </c>
      <c r="L306" t="s">
        <v>2523</v>
      </c>
      <c r="M306" t="s">
        <v>2523</v>
      </c>
      <c r="N306" t="s">
        <v>2523</v>
      </c>
      <c r="O306" t="s">
        <v>2523</v>
      </c>
      <c r="P306" t="s">
        <v>2523</v>
      </c>
      <c r="Q306" t="s">
        <v>2523</v>
      </c>
      <c r="R306" t="s">
        <v>2523</v>
      </c>
      <c r="S306" t="s">
        <v>2523</v>
      </c>
      <c r="T306" t="s">
        <v>2523</v>
      </c>
      <c r="U306" t="s">
        <v>2523</v>
      </c>
      <c r="V306" t="s">
        <v>2523</v>
      </c>
      <c r="W306" t="s">
        <v>2523</v>
      </c>
      <c r="X306" t="s">
        <v>2523</v>
      </c>
      <c r="Y306" t="s">
        <v>2523</v>
      </c>
      <c r="Z306">
        <v>0</v>
      </c>
      <c r="AA306" t="s">
        <v>2523</v>
      </c>
    </row>
    <row r="307" spans="1:27">
      <c r="A307">
        <v>5113344</v>
      </c>
      <c r="B307">
        <v>0</v>
      </c>
      <c r="C307">
        <v>900014785</v>
      </c>
      <c r="D307" t="s">
        <v>2519</v>
      </c>
      <c r="E307" t="s">
        <v>2523</v>
      </c>
      <c r="F307" t="s">
        <v>1534</v>
      </c>
      <c r="G307" t="s">
        <v>1479</v>
      </c>
      <c r="H307" t="s">
        <v>2852</v>
      </c>
      <c r="I307" t="s">
        <v>2523</v>
      </c>
      <c r="J307" t="s">
        <v>2523</v>
      </c>
      <c r="K307">
        <v>39900</v>
      </c>
      <c r="L307" t="s">
        <v>2523</v>
      </c>
      <c r="M307" t="s">
        <v>2523</v>
      </c>
      <c r="N307" t="s">
        <v>2523</v>
      </c>
      <c r="O307" t="s">
        <v>2523</v>
      </c>
      <c r="P307" t="s">
        <v>2523</v>
      </c>
      <c r="Q307" t="s">
        <v>2523</v>
      </c>
      <c r="R307" t="s">
        <v>2523</v>
      </c>
      <c r="S307" t="s">
        <v>2523</v>
      </c>
      <c r="T307" t="s">
        <v>2523</v>
      </c>
      <c r="U307" t="s">
        <v>2523</v>
      </c>
      <c r="V307" t="s">
        <v>2523</v>
      </c>
      <c r="W307" t="s">
        <v>2523</v>
      </c>
      <c r="X307" t="s">
        <v>2523</v>
      </c>
      <c r="Y307" t="s">
        <v>2523</v>
      </c>
      <c r="Z307">
        <v>0</v>
      </c>
      <c r="AA307" t="s">
        <v>2523</v>
      </c>
    </row>
    <row r="308" spans="1:27">
      <c r="A308">
        <v>5113440</v>
      </c>
      <c r="B308">
        <v>0</v>
      </c>
      <c r="C308">
        <v>900014785</v>
      </c>
      <c r="D308" t="s">
        <v>2519</v>
      </c>
      <c r="E308" t="s">
        <v>2523</v>
      </c>
      <c r="F308" t="s">
        <v>240</v>
      </c>
      <c r="G308" t="s">
        <v>45</v>
      </c>
      <c r="H308" t="s">
        <v>2853</v>
      </c>
      <c r="I308" s="101">
        <v>45357</v>
      </c>
      <c r="J308" t="s">
        <v>2854</v>
      </c>
      <c r="K308">
        <v>196700</v>
      </c>
      <c r="L308" t="s">
        <v>2523</v>
      </c>
      <c r="M308" t="s">
        <v>2523</v>
      </c>
      <c r="N308" t="s">
        <v>2523</v>
      </c>
      <c r="O308" t="s">
        <v>2523</v>
      </c>
      <c r="P308" t="s">
        <v>2523</v>
      </c>
      <c r="Q308" t="s">
        <v>2523</v>
      </c>
      <c r="R308" t="s">
        <v>2523</v>
      </c>
      <c r="S308" t="s">
        <v>2523</v>
      </c>
      <c r="T308" t="s">
        <v>2523</v>
      </c>
      <c r="U308" t="s">
        <v>2523</v>
      </c>
      <c r="V308" t="s">
        <v>2523</v>
      </c>
      <c r="W308" t="s">
        <v>2523</v>
      </c>
      <c r="X308" t="s">
        <v>2523</v>
      </c>
      <c r="Y308" t="s">
        <v>2523</v>
      </c>
      <c r="Z308">
        <v>0</v>
      </c>
      <c r="AA308" t="s">
        <v>2523</v>
      </c>
    </row>
    <row r="309" spans="1:27">
      <c r="A309">
        <v>5113441</v>
      </c>
      <c r="B309">
        <v>0</v>
      </c>
      <c r="C309">
        <v>900014785</v>
      </c>
      <c r="D309" t="s">
        <v>2519</v>
      </c>
      <c r="E309" t="s">
        <v>2523</v>
      </c>
      <c r="F309" t="s">
        <v>1074</v>
      </c>
      <c r="G309" t="s">
        <v>45</v>
      </c>
      <c r="H309" t="s">
        <v>2855</v>
      </c>
      <c r="I309" s="101">
        <v>45357</v>
      </c>
      <c r="J309" t="s">
        <v>2856</v>
      </c>
      <c r="K309">
        <v>39900</v>
      </c>
      <c r="L309" t="s">
        <v>2523</v>
      </c>
      <c r="M309" t="s">
        <v>2523</v>
      </c>
      <c r="N309" t="s">
        <v>2523</v>
      </c>
      <c r="O309" t="s">
        <v>2523</v>
      </c>
      <c r="P309" t="s">
        <v>2523</v>
      </c>
      <c r="Q309" t="s">
        <v>2523</v>
      </c>
      <c r="R309" t="s">
        <v>2523</v>
      </c>
      <c r="S309" t="s">
        <v>2523</v>
      </c>
      <c r="T309" t="s">
        <v>2523</v>
      </c>
      <c r="U309" t="s">
        <v>2523</v>
      </c>
      <c r="V309" t="s">
        <v>2523</v>
      </c>
      <c r="W309" t="s">
        <v>2523</v>
      </c>
      <c r="X309" t="s">
        <v>2523</v>
      </c>
      <c r="Y309" t="s">
        <v>2523</v>
      </c>
      <c r="Z309">
        <v>0</v>
      </c>
      <c r="AA309" t="s">
        <v>2523</v>
      </c>
    </row>
    <row r="310" spans="1:27">
      <c r="A310">
        <v>5113442</v>
      </c>
      <c r="B310">
        <v>0</v>
      </c>
      <c r="C310">
        <v>900014785</v>
      </c>
      <c r="D310" t="s">
        <v>2519</v>
      </c>
      <c r="E310" t="s">
        <v>2523</v>
      </c>
      <c r="F310" t="s">
        <v>1047</v>
      </c>
      <c r="G310" t="s">
        <v>45</v>
      </c>
      <c r="H310" t="s">
        <v>2857</v>
      </c>
      <c r="I310" s="101">
        <v>45357</v>
      </c>
      <c r="J310" t="s">
        <v>2858</v>
      </c>
      <c r="K310">
        <v>39900</v>
      </c>
      <c r="L310" t="s">
        <v>2523</v>
      </c>
      <c r="M310" t="s">
        <v>2523</v>
      </c>
      <c r="N310" t="s">
        <v>2523</v>
      </c>
      <c r="O310" t="s">
        <v>2523</v>
      </c>
      <c r="P310" t="s">
        <v>2523</v>
      </c>
      <c r="Q310" t="s">
        <v>2523</v>
      </c>
      <c r="R310" t="s">
        <v>2523</v>
      </c>
      <c r="S310" t="s">
        <v>2523</v>
      </c>
      <c r="T310" t="s">
        <v>2523</v>
      </c>
      <c r="U310" t="s">
        <v>2523</v>
      </c>
      <c r="V310" t="s">
        <v>2523</v>
      </c>
      <c r="W310" t="s">
        <v>2523</v>
      </c>
      <c r="X310" t="s">
        <v>2523</v>
      </c>
      <c r="Y310" t="s">
        <v>2523</v>
      </c>
      <c r="Z310">
        <v>0</v>
      </c>
      <c r="AA310" t="s">
        <v>2523</v>
      </c>
    </row>
    <row r="311" spans="1:27">
      <c r="A311">
        <v>5113443</v>
      </c>
      <c r="B311">
        <v>0</v>
      </c>
      <c r="C311">
        <v>900014785</v>
      </c>
      <c r="D311" t="s">
        <v>2519</v>
      </c>
      <c r="E311" t="s">
        <v>2523</v>
      </c>
      <c r="F311" t="s">
        <v>243</v>
      </c>
      <c r="G311" t="s">
        <v>45</v>
      </c>
      <c r="H311" t="s">
        <v>2859</v>
      </c>
      <c r="I311" s="101">
        <v>45357</v>
      </c>
      <c r="J311" t="s">
        <v>2860</v>
      </c>
      <c r="K311">
        <v>196700</v>
      </c>
      <c r="L311" t="s">
        <v>2523</v>
      </c>
      <c r="M311" t="s">
        <v>2523</v>
      </c>
      <c r="N311" t="s">
        <v>2523</v>
      </c>
      <c r="O311" t="s">
        <v>2523</v>
      </c>
      <c r="P311" t="s">
        <v>2523</v>
      </c>
      <c r="Q311" t="s">
        <v>2523</v>
      </c>
      <c r="R311" t="s">
        <v>2523</v>
      </c>
      <c r="S311" t="s">
        <v>2523</v>
      </c>
      <c r="T311" t="s">
        <v>2523</v>
      </c>
      <c r="U311" t="s">
        <v>2523</v>
      </c>
      <c r="V311" t="s">
        <v>2523</v>
      </c>
      <c r="W311" t="s">
        <v>2523</v>
      </c>
      <c r="X311" t="s">
        <v>2523</v>
      </c>
      <c r="Y311" t="s">
        <v>2523</v>
      </c>
      <c r="Z311">
        <v>0</v>
      </c>
      <c r="AA311" t="s">
        <v>2523</v>
      </c>
    </row>
    <row r="312" spans="1:27">
      <c r="A312">
        <v>5113444</v>
      </c>
      <c r="B312">
        <v>0</v>
      </c>
      <c r="C312">
        <v>900014785</v>
      </c>
      <c r="D312" t="s">
        <v>2519</v>
      </c>
      <c r="E312" t="s">
        <v>2523</v>
      </c>
      <c r="F312" t="s">
        <v>1077</v>
      </c>
      <c r="G312" t="s">
        <v>45</v>
      </c>
      <c r="H312" t="s">
        <v>2861</v>
      </c>
      <c r="I312" s="101">
        <v>45357</v>
      </c>
      <c r="J312" t="s">
        <v>2862</v>
      </c>
      <c r="K312">
        <v>39900</v>
      </c>
      <c r="L312" t="s">
        <v>2523</v>
      </c>
      <c r="M312" t="s">
        <v>2523</v>
      </c>
      <c r="N312" t="s">
        <v>2523</v>
      </c>
      <c r="O312" t="s">
        <v>2523</v>
      </c>
      <c r="P312" t="s">
        <v>2523</v>
      </c>
      <c r="Q312" t="s">
        <v>2523</v>
      </c>
      <c r="R312" t="s">
        <v>2523</v>
      </c>
      <c r="S312" t="s">
        <v>2523</v>
      </c>
      <c r="T312" t="s">
        <v>2523</v>
      </c>
      <c r="U312" t="s">
        <v>2523</v>
      </c>
      <c r="V312" t="s">
        <v>2523</v>
      </c>
      <c r="W312" t="s">
        <v>2523</v>
      </c>
      <c r="X312" t="s">
        <v>2523</v>
      </c>
      <c r="Y312" t="s">
        <v>2523</v>
      </c>
      <c r="Z312">
        <v>0</v>
      </c>
      <c r="AA312" t="s">
        <v>2523</v>
      </c>
    </row>
    <row r="313" spans="1:27">
      <c r="A313">
        <v>5113445</v>
      </c>
      <c r="B313">
        <v>0</v>
      </c>
      <c r="C313">
        <v>900014785</v>
      </c>
      <c r="D313" t="s">
        <v>2519</v>
      </c>
      <c r="E313" t="s">
        <v>2523</v>
      </c>
      <c r="F313" t="s">
        <v>246</v>
      </c>
      <c r="G313" t="s">
        <v>45</v>
      </c>
      <c r="H313" t="s">
        <v>2863</v>
      </c>
      <c r="I313" s="101">
        <v>45357</v>
      </c>
      <c r="J313" t="s">
        <v>2864</v>
      </c>
      <c r="K313">
        <v>196700</v>
      </c>
      <c r="L313" t="s">
        <v>2523</v>
      </c>
      <c r="M313" t="s">
        <v>2523</v>
      </c>
      <c r="N313" t="s">
        <v>2523</v>
      </c>
      <c r="O313" t="s">
        <v>2523</v>
      </c>
      <c r="P313" t="s">
        <v>2523</v>
      </c>
      <c r="Q313" t="s">
        <v>2523</v>
      </c>
      <c r="R313" t="s">
        <v>2523</v>
      </c>
      <c r="S313" t="s">
        <v>2523</v>
      </c>
      <c r="T313" t="s">
        <v>2523</v>
      </c>
      <c r="U313" t="s">
        <v>2523</v>
      </c>
      <c r="V313" t="s">
        <v>2523</v>
      </c>
      <c r="W313" t="s">
        <v>2523</v>
      </c>
      <c r="X313" t="s">
        <v>2523</v>
      </c>
      <c r="Y313" t="s">
        <v>2523</v>
      </c>
      <c r="Z313">
        <v>0</v>
      </c>
      <c r="AA313" t="s">
        <v>2523</v>
      </c>
    </row>
    <row r="314" spans="1:27">
      <c r="A314">
        <v>5113449</v>
      </c>
      <c r="B314">
        <v>0</v>
      </c>
      <c r="C314">
        <v>900014785</v>
      </c>
      <c r="D314" t="s">
        <v>2519</v>
      </c>
      <c r="E314" t="s">
        <v>2523</v>
      </c>
      <c r="F314" t="s">
        <v>1080</v>
      </c>
      <c r="G314" t="s">
        <v>45</v>
      </c>
      <c r="H314" t="s">
        <v>2865</v>
      </c>
      <c r="I314" s="101">
        <v>45357</v>
      </c>
      <c r="J314" t="s">
        <v>2866</v>
      </c>
      <c r="K314">
        <v>39900</v>
      </c>
      <c r="L314" t="s">
        <v>2523</v>
      </c>
      <c r="M314" t="s">
        <v>2523</v>
      </c>
      <c r="N314" t="s">
        <v>2523</v>
      </c>
      <c r="O314" t="s">
        <v>2523</v>
      </c>
      <c r="P314" t="s">
        <v>2523</v>
      </c>
      <c r="Q314" t="s">
        <v>2523</v>
      </c>
      <c r="R314" t="s">
        <v>2523</v>
      </c>
      <c r="S314" t="s">
        <v>2523</v>
      </c>
      <c r="T314" t="s">
        <v>2523</v>
      </c>
      <c r="U314" t="s">
        <v>2523</v>
      </c>
      <c r="V314" t="s">
        <v>2523</v>
      </c>
      <c r="W314" t="s">
        <v>2523</v>
      </c>
      <c r="X314" t="s">
        <v>2523</v>
      </c>
      <c r="Y314" t="s">
        <v>2523</v>
      </c>
      <c r="Z314">
        <v>0</v>
      </c>
      <c r="AA314" t="s">
        <v>2523</v>
      </c>
    </row>
    <row r="315" spans="1:27">
      <c r="A315">
        <v>5113482</v>
      </c>
      <c r="B315">
        <v>0</v>
      </c>
      <c r="C315">
        <v>900014785</v>
      </c>
      <c r="D315" t="s">
        <v>2519</v>
      </c>
      <c r="E315" t="s">
        <v>2523</v>
      </c>
      <c r="F315" t="s">
        <v>1083</v>
      </c>
      <c r="G315" t="s">
        <v>45</v>
      </c>
      <c r="H315" t="s">
        <v>2867</v>
      </c>
      <c r="I315" s="101">
        <v>45357</v>
      </c>
      <c r="J315" t="s">
        <v>2868</v>
      </c>
      <c r="K315">
        <v>39900</v>
      </c>
      <c r="L315" t="s">
        <v>2523</v>
      </c>
      <c r="M315" t="s">
        <v>2523</v>
      </c>
      <c r="N315" t="s">
        <v>2523</v>
      </c>
      <c r="O315" t="s">
        <v>2523</v>
      </c>
      <c r="P315" t="s">
        <v>2523</v>
      </c>
      <c r="Q315" t="s">
        <v>2523</v>
      </c>
      <c r="R315" t="s">
        <v>2523</v>
      </c>
      <c r="S315" t="s">
        <v>2523</v>
      </c>
      <c r="T315" t="s">
        <v>2523</v>
      </c>
      <c r="U315" t="s">
        <v>2523</v>
      </c>
      <c r="V315" t="s">
        <v>2523</v>
      </c>
      <c r="W315" t="s">
        <v>2523</v>
      </c>
      <c r="X315" t="s">
        <v>2523</v>
      </c>
      <c r="Y315" t="s">
        <v>2523</v>
      </c>
      <c r="Z315">
        <v>0</v>
      </c>
      <c r="AA315" t="s">
        <v>2523</v>
      </c>
    </row>
    <row r="316" spans="1:27">
      <c r="A316">
        <v>5113483</v>
      </c>
      <c r="B316">
        <v>0</v>
      </c>
      <c r="C316">
        <v>900014785</v>
      </c>
      <c r="D316" t="s">
        <v>2519</v>
      </c>
      <c r="E316" t="s">
        <v>2523</v>
      </c>
      <c r="F316" t="s">
        <v>768</v>
      </c>
      <c r="G316" t="s">
        <v>45</v>
      </c>
      <c r="H316" t="s">
        <v>2869</v>
      </c>
      <c r="I316" s="101">
        <v>45357</v>
      </c>
      <c r="J316" t="s">
        <v>2870</v>
      </c>
      <c r="K316">
        <v>145600</v>
      </c>
      <c r="L316" t="s">
        <v>2523</v>
      </c>
      <c r="M316" t="s">
        <v>2523</v>
      </c>
      <c r="N316" t="s">
        <v>2523</v>
      </c>
      <c r="O316" t="s">
        <v>2523</v>
      </c>
      <c r="P316" t="s">
        <v>2523</v>
      </c>
      <c r="Q316" t="s">
        <v>2523</v>
      </c>
      <c r="R316" t="s">
        <v>2523</v>
      </c>
      <c r="S316" t="s">
        <v>2523</v>
      </c>
      <c r="T316" t="s">
        <v>2523</v>
      </c>
      <c r="U316" t="s">
        <v>2523</v>
      </c>
      <c r="V316" t="s">
        <v>2523</v>
      </c>
      <c r="W316" t="s">
        <v>2523</v>
      </c>
      <c r="X316" t="s">
        <v>2523</v>
      </c>
      <c r="Y316" t="s">
        <v>2523</v>
      </c>
      <c r="Z316">
        <v>0</v>
      </c>
      <c r="AA316" t="s">
        <v>2523</v>
      </c>
    </row>
    <row r="317" spans="1:27">
      <c r="A317">
        <v>5113485</v>
      </c>
      <c r="B317">
        <v>0</v>
      </c>
      <c r="C317">
        <v>900014785</v>
      </c>
      <c r="D317" t="s">
        <v>2519</v>
      </c>
      <c r="E317" t="s">
        <v>2523</v>
      </c>
      <c r="F317" t="s">
        <v>1086</v>
      </c>
      <c r="G317" t="s">
        <v>45</v>
      </c>
      <c r="H317" t="s">
        <v>2871</v>
      </c>
      <c r="I317" s="101">
        <v>45357</v>
      </c>
      <c r="J317" t="s">
        <v>2872</v>
      </c>
      <c r="K317">
        <v>39900</v>
      </c>
      <c r="L317" t="s">
        <v>2523</v>
      </c>
      <c r="M317" t="s">
        <v>2523</v>
      </c>
      <c r="N317" t="s">
        <v>2523</v>
      </c>
      <c r="O317" t="s">
        <v>2523</v>
      </c>
      <c r="P317" t="s">
        <v>2523</v>
      </c>
      <c r="Q317" t="s">
        <v>2523</v>
      </c>
      <c r="R317" t="s">
        <v>2523</v>
      </c>
      <c r="S317" t="s">
        <v>2523</v>
      </c>
      <c r="T317" t="s">
        <v>2523</v>
      </c>
      <c r="U317" t="s">
        <v>2523</v>
      </c>
      <c r="V317" t="s">
        <v>2523</v>
      </c>
      <c r="W317" t="s">
        <v>2523</v>
      </c>
      <c r="X317" t="s">
        <v>2523</v>
      </c>
      <c r="Y317" t="s">
        <v>2523</v>
      </c>
      <c r="Z317">
        <v>0</v>
      </c>
      <c r="AA317" t="s">
        <v>2523</v>
      </c>
    </row>
    <row r="318" spans="1:27">
      <c r="A318">
        <v>5113487</v>
      </c>
      <c r="B318">
        <v>0</v>
      </c>
      <c r="C318">
        <v>900014785</v>
      </c>
      <c r="D318" t="s">
        <v>2519</v>
      </c>
      <c r="E318" t="s">
        <v>2523</v>
      </c>
      <c r="F318" t="s">
        <v>249</v>
      </c>
      <c r="G318" t="s">
        <v>45</v>
      </c>
      <c r="H318" t="s">
        <v>2873</v>
      </c>
      <c r="I318" s="101">
        <v>45357</v>
      </c>
      <c r="J318" t="s">
        <v>2874</v>
      </c>
      <c r="K318">
        <v>196700</v>
      </c>
      <c r="L318" t="s">
        <v>2523</v>
      </c>
      <c r="M318" t="s">
        <v>2523</v>
      </c>
      <c r="N318" t="s">
        <v>2523</v>
      </c>
      <c r="O318" t="s">
        <v>2523</v>
      </c>
      <c r="P318" t="s">
        <v>2523</v>
      </c>
      <c r="Q318" t="s">
        <v>2523</v>
      </c>
      <c r="R318" t="s">
        <v>2523</v>
      </c>
      <c r="S318" t="s">
        <v>2523</v>
      </c>
      <c r="T318" t="s">
        <v>2523</v>
      </c>
      <c r="U318" t="s">
        <v>2523</v>
      </c>
      <c r="V318" t="s">
        <v>2523</v>
      </c>
      <c r="W318" t="s">
        <v>2523</v>
      </c>
      <c r="X318" t="s">
        <v>2523</v>
      </c>
      <c r="Y318" t="s">
        <v>2523</v>
      </c>
      <c r="Z318">
        <v>0</v>
      </c>
      <c r="AA318" t="s">
        <v>2523</v>
      </c>
    </row>
    <row r="319" spans="1:27">
      <c r="A319">
        <v>5113488</v>
      </c>
      <c r="B319">
        <v>0</v>
      </c>
      <c r="C319">
        <v>900014785</v>
      </c>
      <c r="D319" t="s">
        <v>2519</v>
      </c>
      <c r="E319" t="s">
        <v>2523</v>
      </c>
      <c r="F319" t="s">
        <v>927</v>
      </c>
      <c r="G319" t="s">
        <v>45</v>
      </c>
      <c r="H319" t="s">
        <v>2875</v>
      </c>
      <c r="I319" s="101">
        <v>45357</v>
      </c>
      <c r="J319" t="s">
        <v>2876</v>
      </c>
      <c r="K319">
        <v>96700</v>
      </c>
      <c r="L319" t="s">
        <v>2523</v>
      </c>
      <c r="M319" t="s">
        <v>2523</v>
      </c>
      <c r="N319" t="s">
        <v>2523</v>
      </c>
      <c r="O319" t="s">
        <v>2523</v>
      </c>
      <c r="P319" t="s">
        <v>2523</v>
      </c>
      <c r="Q319" t="s">
        <v>2523</v>
      </c>
      <c r="R319" t="s">
        <v>2523</v>
      </c>
      <c r="S319" t="s">
        <v>2523</v>
      </c>
      <c r="T319" t="s">
        <v>2523</v>
      </c>
      <c r="U319" t="s">
        <v>2523</v>
      </c>
      <c r="V319" t="s">
        <v>2523</v>
      </c>
      <c r="W319" t="s">
        <v>2523</v>
      </c>
      <c r="X319" t="s">
        <v>2523</v>
      </c>
      <c r="Y319" t="s">
        <v>2523</v>
      </c>
      <c r="Z319">
        <v>0</v>
      </c>
      <c r="AA319" t="s">
        <v>2523</v>
      </c>
    </row>
    <row r="320" spans="1:27">
      <c r="A320">
        <v>5113490</v>
      </c>
      <c r="B320">
        <v>0</v>
      </c>
      <c r="C320">
        <v>900014785</v>
      </c>
      <c r="D320" t="s">
        <v>2519</v>
      </c>
      <c r="E320" t="s">
        <v>2523</v>
      </c>
      <c r="F320" t="s">
        <v>252</v>
      </c>
      <c r="G320" t="s">
        <v>45</v>
      </c>
      <c r="H320" t="s">
        <v>2877</v>
      </c>
      <c r="I320" s="101">
        <v>45357</v>
      </c>
      <c r="J320" t="s">
        <v>2878</v>
      </c>
      <c r="K320">
        <v>196700</v>
      </c>
      <c r="L320" t="s">
        <v>2523</v>
      </c>
      <c r="M320" t="s">
        <v>2523</v>
      </c>
      <c r="N320" t="s">
        <v>2523</v>
      </c>
      <c r="O320" t="s">
        <v>2523</v>
      </c>
      <c r="P320" t="s">
        <v>2523</v>
      </c>
      <c r="Q320" t="s">
        <v>2523</v>
      </c>
      <c r="R320" t="s">
        <v>2523</v>
      </c>
      <c r="S320" t="s">
        <v>2523</v>
      </c>
      <c r="T320" t="s">
        <v>2523</v>
      </c>
      <c r="U320" t="s">
        <v>2523</v>
      </c>
      <c r="V320" t="s">
        <v>2523</v>
      </c>
      <c r="W320" t="s">
        <v>2523</v>
      </c>
      <c r="X320" t="s">
        <v>2523</v>
      </c>
      <c r="Y320" t="s">
        <v>2523</v>
      </c>
      <c r="Z320">
        <v>0</v>
      </c>
      <c r="AA320" t="s">
        <v>2523</v>
      </c>
    </row>
    <row r="321" spans="1:27">
      <c r="A321">
        <v>5113493</v>
      </c>
      <c r="B321">
        <v>0</v>
      </c>
      <c r="C321">
        <v>900014785</v>
      </c>
      <c r="D321" t="s">
        <v>2519</v>
      </c>
      <c r="E321" t="s">
        <v>2523</v>
      </c>
      <c r="F321" t="s">
        <v>771</v>
      </c>
      <c r="G321" t="s">
        <v>45</v>
      </c>
      <c r="H321" t="s">
        <v>2879</v>
      </c>
      <c r="I321" s="101">
        <v>45357</v>
      </c>
      <c r="J321" t="s">
        <v>2880</v>
      </c>
      <c r="K321">
        <v>145600</v>
      </c>
      <c r="L321" t="s">
        <v>2523</v>
      </c>
      <c r="M321" t="s">
        <v>2523</v>
      </c>
      <c r="N321" t="s">
        <v>2523</v>
      </c>
      <c r="O321" t="s">
        <v>2523</v>
      </c>
      <c r="P321" t="s">
        <v>2523</v>
      </c>
      <c r="Q321" t="s">
        <v>2523</v>
      </c>
      <c r="R321" t="s">
        <v>2523</v>
      </c>
      <c r="S321" t="s">
        <v>2523</v>
      </c>
      <c r="T321" t="s">
        <v>2523</v>
      </c>
      <c r="U321" t="s">
        <v>2523</v>
      </c>
      <c r="V321" t="s">
        <v>2523</v>
      </c>
      <c r="W321" t="s">
        <v>2523</v>
      </c>
      <c r="X321" t="s">
        <v>2523</v>
      </c>
      <c r="Y321" t="s">
        <v>2523</v>
      </c>
      <c r="Z321">
        <v>0</v>
      </c>
      <c r="AA321" t="s">
        <v>2523</v>
      </c>
    </row>
    <row r="322" spans="1:27">
      <c r="A322">
        <v>5140610</v>
      </c>
      <c r="B322">
        <v>5154841</v>
      </c>
      <c r="C322">
        <v>900014785</v>
      </c>
      <c r="D322" t="s">
        <v>2519</v>
      </c>
      <c r="E322" t="s">
        <v>2725</v>
      </c>
      <c r="F322" t="s">
        <v>1183</v>
      </c>
      <c r="G322" t="s">
        <v>1186</v>
      </c>
      <c r="H322" t="s">
        <v>2881</v>
      </c>
      <c r="I322" s="101">
        <v>45383</v>
      </c>
      <c r="J322" t="s">
        <v>2523</v>
      </c>
      <c r="K322">
        <v>39900</v>
      </c>
      <c r="L322">
        <v>35800</v>
      </c>
      <c r="M322">
        <v>39900</v>
      </c>
      <c r="N322">
        <v>4100</v>
      </c>
      <c r="O322" t="s">
        <v>2523</v>
      </c>
      <c r="P322">
        <v>0</v>
      </c>
      <c r="Q322">
        <v>0</v>
      </c>
      <c r="R322">
        <v>0</v>
      </c>
      <c r="S322">
        <v>0</v>
      </c>
      <c r="T322">
        <v>0</v>
      </c>
      <c r="U322">
        <v>35800</v>
      </c>
      <c r="V322">
        <v>35800</v>
      </c>
      <c r="W322">
        <v>1</v>
      </c>
      <c r="X322" t="s">
        <v>2727</v>
      </c>
      <c r="Y322" t="s">
        <v>2727</v>
      </c>
      <c r="Z322">
        <v>0</v>
      </c>
      <c r="AA322" t="s">
        <v>2523</v>
      </c>
    </row>
    <row r="323" spans="1:27">
      <c r="A323">
        <v>5140641</v>
      </c>
      <c r="B323">
        <v>0</v>
      </c>
      <c r="C323">
        <v>900014785</v>
      </c>
      <c r="D323" t="s">
        <v>2519</v>
      </c>
      <c r="E323" t="s">
        <v>2523</v>
      </c>
      <c r="F323" t="s">
        <v>1556</v>
      </c>
      <c r="G323" t="s">
        <v>1479</v>
      </c>
      <c r="H323" t="s">
        <v>2882</v>
      </c>
      <c r="I323" t="s">
        <v>2523</v>
      </c>
      <c r="J323" t="s">
        <v>2523</v>
      </c>
      <c r="K323">
        <v>196700</v>
      </c>
      <c r="L323" t="s">
        <v>2523</v>
      </c>
      <c r="M323" t="s">
        <v>2523</v>
      </c>
      <c r="N323" t="s">
        <v>2523</v>
      </c>
      <c r="O323" t="s">
        <v>2523</v>
      </c>
      <c r="P323" t="s">
        <v>2523</v>
      </c>
      <c r="Q323" t="s">
        <v>2523</v>
      </c>
      <c r="R323" t="s">
        <v>2523</v>
      </c>
      <c r="S323" t="s">
        <v>2523</v>
      </c>
      <c r="T323" t="s">
        <v>2523</v>
      </c>
      <c r="U323" t="s">
        <v>2523</v>
      </c>
      <c r="V323" t="s">
        <v>2523</v>
      </c>
      <c r="W323" t="s">
        <v>2523</v>
      </c>
      <c r="X323" t="s">
        <v>2523</v>
      </c>
      <c r="Y323" t="s">
        <v>2523</v>
      </c>
      <c r="Z323">
        <v>0</v>
      </c>
      <c r="AA323" t="s">
        <v>2523</v>
      </c>
    </row>
    <row r="324" spans="1:27">
      <c r="A324">
        <v>5141142</v>
      </c>
      <c r="B324">
        <v>0</v>
      </c>
      <c r="C324">
        <v>900014785</v>
      </c>
      <c r="D324" t="s">
        <v>2519</v>
      </c>
      <c r="E324" t="s">
        <v>2523</v>
      </c>
      <c r="F324" t="s">
        <v>1558</v>
      </c>
      <c r="G324" t="s">
        <v>1479</v>
      </c>
      <c r="H324" t="s">
        <v>2883</v>
      </c>
      <c r="I324" t="s">
        <v>2523</v>
      </c>
      <c r="J324" t="s">
        <v>2523</v>
      </c>
      <c r="K324">
        <v>181800</v>
      </c>
      <c r="L324" t="s">
        <v>2523</v>
      </c>
      <c r="M324" t="s">
        <v>2523</v>
      </c>
      <c r="N324" t="s">
        <v>2523</v>
      </c>
      <c r="O324" t="s">
        <v>2523</v>
      </c>
      <c r="P324" t="s">
        <v>2523</v>
      </c>
      <c r="Q324" t="s">
        <v>2523</v>
      </c>
      <c r="R324" t="s">
        <v>2523</v>
      </c>
      <c r="S324" t="s">
        <v>2523</v>
      </c>
      <c r="T324" t="s">
        <v>2523</v>
      </c>
      <c r="U324" t="s">
        <v>2523</v>
      </c>
      <c r="V324" t="s">
        <v>2523</v>
      </c>
      <c r="W324" t="s">
        <v>2523</v>
      </c>
      <c r="X324" t="s">
        <v>2523</v>
      </c>
      <c r="Y324" t="s">
        <v>2523</v>
      </c>
      <c r="Z324">
        <v>0</v>
      </c>
      <c r="AA324" t="s">
        <v>2523</v>
      </c>
    </row>
    <row r="325" spans="1:27">
      <c r="A325">
        <v>5141150</v>
      </c>
      <c r="B325">
        <v>0</v>
      </c>
      <c r="C325">
        <v>900014785</v>
      </c>
      <c r="D325" t="s">
        <v>2519</v>
      </c>
      <c r="E325" t="s">
        <v>2523</v>
      </c>
      <c r="F325" t="s">
        <v>1560</v>
      </c>
      <c r="G325" t="s">
        <v>1479</v>
      </c>
      <c r="H325" t="s">
        <v>2884</v>
      </c>
      <c r="I325" t="s">
        <v>2523</v>
      </c>
      <c r="J325" t="s">
        <v>2523</v>
      </c>
      <c r="K325">
        <v>45000</v>
      </c>
      <c r="L325" t="s">
        <v>2523</v>
      </c>
      <c r="M325" t="s">
        <v>2523</v>
      </c>
      <c r="N325" t="s">
        <v>2523</v>
      </c>
      <c r="O325" t="s">
        <v>2523</v>
      </c>
      <c r="P325" t="s">
        <v>2523</v>
      </c>
      <c r="Q325" t="s">
        <v>2523</v>
      </c>
      <c r="R325" t="s">
        <v>2523</v>
      </c>
      <c r="S325" t="s">
        <v>2523</v>
      </c>
      <c r="T325" t="s">
        <v>2523</v>
      </c>
      <c r="U325" t="s">
        <v>2523</v>
      </c>
      <c r="V325" t="s">
        <v>2523</v>
      </c>
      <c r="W325" t="s">
        <v>2523</v>
      </c>
      <c r="X325" t="s">
        <v>2523</v>
      </c>
      <c r="Y325" t="s">
        <v>2523</v>
      </c>
      <c r="Z325">
        <v>0</v>
      </c>
      <c r="AA325" t="s">
        <v>2523</v>
      </c>
    </row>
    <row r="326" spans="1:27">
      <c r="A326">
        <v>5142633</v>
      </c>
      <c r="B326">
        <v>0</v>
      </c>
      <c r="C326">
        <v>900014785</v>
      </c>
      <c r="D326" t="s">
        <v>2519</v>
      </c>
      <c r="E326" t="s">
        <v>2523</v>
      </c>
      <c r="F326" t="s">
        <v>958</v>
      </c>
      <c r="G326" t="s">
        <v>45</v>
      </c>
      <c r="H326" t="s">
        <v>2885</v>
      </c>
      <c r="I326" s="101">
        <v>45301</v>
      </c>
      <c r="J326" t="s">
        <v>2886</v>
      </c>
      <c r="K326">
        <v>45000</v>
      </c>
      <c r="L326" t="s">
        <v>2523</v>
      </c>
      <c r="M326" t="s">
        <v>2523</v>
      </c>
      <c r="N326" t="s">
        <v>2523</v>
      </c>
      <c r="O326" t="s">
        <v>2523</v>
      </c>
      <c r="P326" t="s">
        <v>2523</v>
      </c>
      <c r="Q326" t="s">
        <v>2523</v>
      </c>
      <c r="R326" t="s">
        <v>2523</v>
      </c>
      <c r="S326" t="s">
        <v>2523</v>
      </c>
      <c r="T326" t="s">
        <v>2523</v>
      </c>
      <c r="U326" t="s">
        <v>2523</v>
      </c>
      <c r="V326" t="s">
        <v>2523</v>
      </c>
      <c r="W326" t="s">
        <v>2523</v>
      </c>
      <c r="X326" t="s">
        <v>2523</v>
      </c>
      <c r="Y326" t="s">
        <v>2523</v>
      </c>
      <c r="Z326">
        <v>0</v>
      </c>
      <c r="AA326" t="s">
        <v>2523</v>
      </c>
    </row>
    <row r="327" spans="1:27">
      <c r="A327">
        <v>5142656</v>
      </c>
      <c r="B327">
        <v>0</v>
      </c>
      <c r="C327">
        <v>900014785</v>
      </c>
      <c r="D327" t="s">
        <v>2519</v>
      </c>
      <c r="E327" t="s">
        <v>2523</v>
      </c>
      <c r="F327" t="s">
        <v>955</v>
      </c>
      <c r="G327" t="s">
        <v>45</v>
      </c>
      <c r="H327" t="s">
        <v>2887</v>
      </c>
      <c r="I327" s="101">
        <v>45301</v>
      </c>
      <c r="J327" t="s">
        <v>2888</v>
      </c>
      <c r="K327">
        <v>45000</v>
      </c>
      <c r="L327" t="s">
        <v>2523</v>
      </c>
      <c r="M327" t="s">
        <v>2523</v>
      </c>
      <c r="N327" t="s">
        <v>2523</v>
      </c>
      <c r="O327" t="s">
        <v>2523</v>
      </c>
      <c r="P327" t="s">
        <v>2523</v>
      </c>
      <c r="Q327" t="s">
        <v>2523</v>
      </c>
      <c r="R327" t="s">
        <v>2523</v>
      </c>
      <c r="S327" t="s">
        <v>2523</v>
      </c>
      <c r="T327" t="s">
        <v>2523</v>
      </c>
      <c r="U327" t="s">
        <v>2523</v>
      </c>
      <c r="V327" t="s">
        <v>2523</v>
      </c>
      <c r="W327" t="s">
        <v>2523</v>
      </c>
      <c r="X327" t="s">
        <v>2523</v>
      </c>
      <c r="Y327" t="s">
        <v>2523</v>
      </c>
      <c r="Z327">
        <v>0</v>
      </c>
      <c r="AA327" t="s">
        <v>2523</v>
      </c>
    </row>
    <row r="328" spans="1:27">
      <c r="A328">
        <v>5142681</v>
      </c>
      <c r="B328">
        <v>0</v>
      </c>
      <c r="C328">
        <v>900014785</v>
      </c>
      <c r="D328" t="s">
        <v>2519</v>
      </c>
      <c r="E328" t="s">
        <v>2523</v>
      </c>
      <c r="F328" t="s">
        <v>649</v>
      </c>
      <c r="G328" t="s">
        <v>45</v>
      </c>
      <c r="H328" t="s">
        <v>2889</v>
      </c>
      <c r="I328" s="101">
        <v>45301</v>
      </c>
      <c r="J328" t="s">
        <v>2890</v>
      </c>
      <c r="K328">
        <v>167200</v>
      </c>
      <c r="L328" t="s">
        <v>2523</v>
      </c>
      <c r="M328" t="s">
        <v>2523</v>
      </c>
      <c r="N328" t="s">
        <v>2523</v>
      </c>
      <c r="O328" t="s">
        <v>2523</v>
      </c>
      <c r="P328" t="s">
        <v>2523</v>
      </c>
      <c r="Q328" t="s">
        <v>2523</v>
      </c>
      <c r="R328" t="s">
        <v>2523</v>
      </c>
      <c r="S328" t="s">
        <v>2523</v>
      </c>
      <c r="T328" t="s">
        <v>2523</v>
      </c>
      <c r="U328" t="s">
        <v>2523</v>
      </c>
      <c r="V328" t="s">
        <v>2523</v>
      </c>
      <c r="W328" t="s">
        <v>2523</v>
      </c>
      <c r="X328" t="s">
        <v>2523</v>
      </c>
      <c r="Y328" t="s">
        <v>2523</v>
      </c>
      <c r="Z328">
        <v>0</v>
      </c>
      <c r="AA328" t="s">
        <v>2523</v>
      </c>
    </row>
    <row r="329" spans="1:27">
      <c r="A329">
        <v>5142693</v>
      </c>
      <c r="B329">
        <v>0</v>
      </c>
      <c r="C329">
        <v>900014785</v>
      </c>
      <c r="D329" t="s">
        <v>2519</v>
      </c>
      <c r="E329" t="s">
        <v>2523</v>
      </c>
      <c r="F329" t="s">
        <v>398</v>
      </c>
      <c r="G329" t="s">
        <v>45</v>
      </c>
      <c r="H329" t="s">
        <v>2891</v>
      </c>
      <c r="I329" s="101">
        <v>45301</v>
      </c>
      <c r="J329" t="s">
        <v>2892</v>
      </c>
      <c r="K329">
        <v>186600</v>
      </c>
      <c r="L329" t="s">
        <v>2523</v>
      </c>
      <c r="M329" t="s">
        <v>2523</v>
      </c>
      <c r="N329" t="s">
        <v>2523</v>
      </c>
      <c r="O329" t="s">
        <v>2523</v>
      </c>
      <c r="P329" t="s">
        <v>2523</v>
      </c>
      <c r="Q329" t="s">
        <v>2523</v>
      </c>
      <c r="R329" t="s">
        <v>2523</v>
      </c>
      <c r="S329" t="s">
        <v>2523</v>
      </c>
      <c r="T329" t="s">
        <v>2523</v>
      </c>
      <c r="U329" t="s">
        <v>2523</v>
      </c>
      <c r="V329" t="s">
        <v>2523</v>
      </c>
      <c r="W329" t="s">
        <v>2523</v>
      </c>
      <c r="X329" t="s">
        <v>2523</v>
      </c>
      <c r="Y329" t="s">
        <v>2523</v>
      </c>
      <c r="Z329">
        <v>0</v>
      </c>
      <c r="AA329" t="s">
        <v>2523</v>
      </c>
    </row>
    <row r="330" spans="1:27">
      <c r="A330">
        <v>5142696</v>
      </c>
      <c r="B330">
        <v>0</v>
      </c>
      <c r="C330">
        <v>900014785</v>
      </c>
      <c r="D330" t="s">
        <v>2519</v>
      </c>
      <c r="E330" t="s">
        <v>2523</v>
      </c>
      <c r="F330" t="s">
        <v>383</v>
      </c>
      <c r="G330" t="s">
        <v>45</v>
      </c>
      <c r="H330" t="s">
        <v>2893</v>
      </c>
      <c r="I330" s="101">
        <v>45301</v>
      </c>
      <c r="J330" t="s">
        <v>2894</v>
      </c>
      <c r="K330">
        <v>191200</v>
      </c>
      <c r="L330" t="s">
        <v>2523</v>
      </c>
      <c r="M330" t="s">
        <v>2523</v>
      </c>
      <c r="N330" t="s">
        <v>2523</v>
      </c>
      <c r="O330" t="s">
        <v>2523</v>
      </c>
      <c r="P330" t="s">
        <v>2523</v>
      </c>
      <c r="Q330" t="s">
        <v>2523</v>
      </c>
      <c r="R330" t="s">
        <v>2523</v>
      </c>
      <c r="S330" t="s">
        <v>2523</v>
      </c>
      <c r="T330" t="s">
        <v>2523</v>
      </c>
      <c r="U330" t="s">
        <v>2523</v>
      </c>
      <c r="V330" t="s">
        <v>2523</v>
      </c>
      <c r="W330" t="s">
        <v>2523</v>
      </c>
      <c r="X330" t="s">
        <v>2523</v>
      </c>
      <c r="Y330" t="s">
        <v>2523</v>
      </c>
      <c r="Z330">
        <v>0</v>
      </c>
      <c r="AA330" t="s">
        <v>2523</v>
      </c>
    </row>
    <row r="331" spans="1:27">
      <c r="A331">
        <v>5142701</v>
      </c>
      <c r="B331">
        <v>0</v>
      </c>
      <c r="C331">
        <v>900014785</v>
      </c>
      <c r="D331" t="s">
        <v>2519</v>
      </c>
      <c r="E331" t="s">
        <v>2523</v>
      </c>
      <c r="F331" t="s">
        <v>380</v>
      </c>
      <c r="G331" t="s">
        <v>45</v>
      </c>
      <c r="H331" t="s">
        <v>2895</v>
      </c>
      <c r="I331" s="101">
        <v>45301</v>
      </c>
      <c r="J331" t="s">
        <v>2896</v>
      </c>
      <c r="K331">
        <v>191200</v>
      </c>
      <c r="L331" t="s">
        <v>2523</v>
      </c>
      <c r="M331" t="s">
        <v>2523</v>
      </c>
      <c r="N331" t="s">
        <v>2523</v>
      </c>
      <c r="O331" t="s">
        <v>2523</v>
      </c>
      <c r="P331" t="s">
        <v>2523</v>
      </c>
      <c r="Q331" t="s">
        <v>2523</v>
      </c>
      <c r="R331" t="s">
        <v>2523</v>
      </c>
      <c r="S331" t="s">
        <v>2523</v>
      </c>
      <c r="T331" t="s">
        <v>2523</v>
      </c>
      <c r="U331" t="s">
        <v>2523</v>
      </c>
      <c r="V331" t="s">
        <v>2523</v>
      </c>
      <c r="W331" t="s">
        <v>2523</v>
      </c>
      <c r="X331" t="s">
        <v>2523</v>
      </c>
      <c r="Y331" t="s">
        <v>2523</v>
      </c>
      <c r="Z331">
        <v>0</v>
      </c>
      <c r="AA331" t="s">
        <v>2523</v>
      </c>
    </row>
    <row r="332" spans="1:27">
      <c r="A332">
        <v>5142706</v>
      </c>
      <c r="B332">
        <v>0</v>
      </c>
      <c r="C332">
        <v>900014785</v>
      </c>
      <c r="D332" t="s">
        <v>2519</v>
      </c>
      <c r="E332" t="s">
        <v>2523</v>
      </c>
      <c r="F332" t="s">
        <v>891</v>
      </c>
      <c r="G332" t="s">
        <v>45</v>
      </c>
      <c r="H332" t="s">
        <v>2897</v>
      </c>
      <c r="I332" s="101">
        <v>45301</v>
      </c>
      <c r="J332" t="s">
        <v>2898</v>
      </c>
      <c r="K332">
        <v>108900</v>
      </c>
      <c r="L332" t="s">
        <v>2523</v>
      </c>
      <c r="M332" t="s">
        <v>2523</v>
      </c>
      <c r="N332" t="s">
        <v>2523</v>
      </c>
      <c r="O332" t="s">
        <v>2523</v>
      </c>
      <c r="P332" t="s">
        <v>2523</v>
      </c>
      <c r="Q332" t="s">
        <v>2523</v>
      </c>
      <c r="R332" t="s">
        <v>2523</v>
      </c>
      <c r="S332" t="s">
        <v>2523</v>
      </c>
      <c r="T332" t="s">
        <v>2523</v>
      </c>
      <c r="U332" t="s">
        <v>2523</v>
      </c>
      <c r="V332" t="s">
        <v>2523</v>
      </c>
      <c r="W332" t="s">
        <v>2523</v>
      </c>
      <c r="X332" t="s">
        <v>2523</v>
      </c>
      <c r="Y332" t="s">
        <v>2523</v>
      </c>
      <c r="Z332">
        <v>0</v>
      </c>
      <c r="AA332" t="s">
        <v>2523</v>
      </c>
    </row>
    <row r="333" spans="1:27">
      <c r="A333">
        <v>5142711</v>
      </c>
      <c r="B333">
        <v>0</v>
      </c>
      <c r="C333">
        <v>900014785</v>
      </c>
      <c r="D333" t="s">
        <v>2519</v>
      </c>
      <c r="E333" t="s">
        <v>2523</v>
      </c>
      <c r="F333" t="s">
        <v>625</v>
      </c>
      <c r="G333" t="s">
        <v>45</v>
      </c>
      <c r="H333" t="s">
        <v>2899</v>
      </c>
      <c r="I333" s="101">
        <v>45301</v>
      </c>
      <c r="J333" t="s">
        <v>2900</v>
      </c>
      <c r="K333">
        <v>181800</v>
      </c>
      <c r="L333" t="s">
        <v>2523</v>
      </c>
      <c r="M333" t="s">
        <v>2523</v>
      </c>
      <c r="N333" t="s">
        <v>2523</v>
      </c>
      <c r="O333" t="s">
        <v>2523</v>
      </c>
      <c r="P333" t="s">
        <v>2523</v>
      </c>
      <c r="Q333" t="s">
        <v>2523</v>
      </c>
      <c r="R333" t="s">
        <v>2523</v>
      </c>
      <c r="S333" t="s">
        <v>2523</v>
      </c>
      <c r="T333" t="s">
        <v>2523</v>
      </c>
      <c r="U333" t="s">
        <v>2523</v>
      </c>
      <c r="V333" t="s">
        <v>2523</v>
      </c>
      <c r="W333" t="s">
        <v>2523</v>
      </c>
      <c r="X333" t="s">
        <v>2523</v>
      </c>
      <c r="Y333" t="s">
        <v>2523</v>
      </c>
      <c r="Z333">
        <v>0</v>
      </c>
      <c r="AA333" t="s">
        <v>2523</v>
      </c>
    </row>
    <row r="334" spans="1:27">
      <c r="A334">
        <v>5142714</v>
      </c>
      <c r="B334">
        <v>0</v>
      </c>
      <c r="C334">
        <v>900014785</v>
      </c>
      <c r="D334" t="s">
        <v>2519</v>
      </c>
      <c r="E334" t="s">
        <v>2523</v>
      </c>
      <c r="F334" t="s">
        <v>743</v>
      </c>
      <c r="G334" t="s">
        <v>45</v>
      </c>
      <c r="H334" t="s">
        <v>2901</v>
      </c>
      <c r="I334" s="101">
        <v>45301</v>
      </c>
      <c r="J334" t="s">
        <v>2902</v>
      </c>
      <c r="K334">
        <v>145800</v>
      </c>
      <c r="L334" t="s">
        <v>2523</v>
      </c>
      <c r="M334" t="s">
        <v>2523</v>
      </c>
      <c r="N334" t="s">
        <v>2523</v>
      </c>
      <c r="O334" t="s">
        <v>2523</v>
      </c>
      <c r="P334" t="s">
        <v>2523</v>
      </c>
      <c r="Q334" t="s">
        <v>2523</v>
      </c>
      <c r="R334" t="s">
        <v>2523</v>
      </c>
      <c r="S334" t="s">
        <v>2523</v>
      </c>
      <c r="T334" t="s">
        <v>2523</v>
      </c>
      <c r="U334" t="s">
        <v>2523</v>
      </c>
      <c r="V334" t="s">
        <v>2523</v>
      </c>
      <c r="W334" t="s">
        <v>2523</v>
      </c>
      <c r="X334" t="s">
        <v>2523</v>
      </c>
      <c r="Y334" t="s">
        <v>2523</v>
      </c>
      <c r="Z334">
        <v>0</v>
      </c>
      <c r="AA334" t="s">
        <v>2523</v>
      </c>
    </row>
    <row r="335" spans="1:27">
      <c r="A335">
        <v>5142716</v>
      </c>
      <c r="B335">
        <v>0</v>
      </c>
      <c r="C335">
        <v>900014785</v>
      </c>
      <c r="D335" t="s">
        <v>2519</v>
      </c>
      <c r="E335" t="s">
        <v>2523</v>
      </c>
      <c r="F335" t="s">
        <v>168</v>
      </c>
      <c r="G335" t="s">
        <v>45</v>
      </c>
      <c r="H335" t="s">
        <v>2903</v>
      </c>
      <c r="I335" s="101">
        <v>45301</v>
      </c>
      <c r="J335" t="s">
        <v>2904</v>
      </c>
      <c r="K335">
        <v>196700</v>
      </c>
      <c r="L335" t="s">
        <v>2523</v>
      </c>
      <c r="M335" t="s">
        <v>2523</v>
      </c>
      <c r="N335" t="s">
        <v>2523</v>
      </c>
      <c r="O335" t="s">
        <v>2523</v>
      </c>
      <c r="P335" t="s">
        <v>2523</v>
      </c>
      <c r="Q335" t="s">
        <v>2523</v>
      </c>
      <c r="R335" t="s">
        <v>2523</v>
      </c>
      <c r="S335" t="s">
        <v>2523</v>
      </c>
      <c r="T335" t="s">
        <v>2523</v>
      </c>
      <c r="U335" t="s">
        <v>2523</v>
      </c>
      <c r="V335" t="s">
        <v>2523</v>
      </c>
      <c r="W335" t="s">
        <v>2523</v>
      </c>
      <c r="X335" t="s">
        <v>2523</v>
      </c>
      <c r="Y335" t="s">
        <v>2523</v>
      </c>
      <c r="Z335">
        <v>0</v>
      </c>
      <c r="AA335" t="s">
        <v>2523</v>
      </c>
    </row>
    <row r="336" spans="1:27">
      <c r="A336">
        <v>5142718</v>
      </c>
      <c r="B336">
        <v>0</v>
      </c>
      <c r="C336">
        <v>900014785</v>
      </c>
      <c r="D336" t="s">
        <v>2519</v>
      </c>
      <c r="E336" t="s">
        <v>2523</v>
      </c>
      <c r="F336" t="s">
        <v>165</v>
      </c>
      <c r="G336" t="s">
        <v>45</v>
      </c>
      <c r="H336" t="s">
        <v>2905</v>
      </c>
      <c r="I336" s="101">
        <v>45301</v>
      </c>
      <c r="J336" t="s">
        <v>2906</v>
      </c>
      <c r="K336">
        <v>196700</v>
      </c>
      <c r="L336" t="s">
        <v>2523</v>
      </c>
      <c r="M336" t="s">
        <v>2523</v>
      </c>
      <c r="N336" t="s">
        <v>2523</v>
      </c>
      <c r="O336" t="s">
        <v>2523</v>
      </c>
      <c r="P336" t="s">
        <v>2523</v>
      </c>
      <c r="Q336" t="s">
        <v>2523</v>
      </c>
      <c r="R336" t="s">
        <v>2523</v>
      </c>
      <c r="S336" t="s">
        <v>2523</v>
      </c>
      <c r="T336" t="s">
        <v>2523</v>
      </c>
      <c r="U336" t="s">
        <v>2523</v>
      </c>
      <c r="V336" t="s">
        <v>2523</v>
      </c>
      <c r="W336" t="s">
        <v>2523</v>
      </c>
      <c r="X336" t="s">
        <v>2523</v>
      </c>
      <c r="Y336" t="s">
        <v>2523</v>
      </c>
      <c r="Z336">
        <v>0</v>
      </c>
      <c r="AA336" t="s">
        <v>2523</v>
      </c>
    </row>
    <row r="337" spans="1:27">
      <c r="A337">
        <v>5142723</v>
      </c>
      <c r="B337">
        <v>5107026</v>
      </c>
      <c r="C337">
        <v>900014785</v>
      </c>
      <c r="D337" t="s">
        <v>2519</v>
      </c>
      <c r="E337" t="s">
        <v>2725</v>
      </c>
      <c r="F337" t="s">
        <v>1205</v>
      </c>
      <c r="G337" t="s">
        <v>1186</v>
      </c>
      <c r="H337" t="s">
        <v>2907</v>
      </c>
      <c r="I337" s="101">
        <v>45301</v>
      </c>
      <c r="J337" t="s">
        <v>2523</v>
      </c>
      <c r="K337">
        <v>196700</v>
      </c>
      <c r="L337">
        <v>180300</v>
      </c>
      <c r="M337">
        <v>196700</v>
      </c>
      <c r="N337">
        <v>16400</v>
      </c>
      <c r="O337">
        <v>184967</v>
      </c>
      <c r="P337">
        <v>3934</v>
      </c>
      <c r="Q337">
        <v>0</v>
      </c>
      <c r="R337">
        <v>0</v>
      </c>
      <c r="S337">
        <v>0</v>
      </c>
      <c r="T337">
        <v>0</v>
      </c>
      <c r="U337">
        <v>180300</v>
      </c>
      <c r="V337">
        <v>176366</v>
      </c>
      <c r="W337">
        <v>1</v>
      </c>
      <c r="X337" t="s">
        <v>2727</v>
      </c>
      <c r="Y337" t="s">
        <v>2727</v>
      </c>
      <c r="Z337">
        <v>0</v>
      </c>
      <c r="AA337" t="s">
        <v>2523</v>
      </c>
    </row>
    <row r="338" spans="1:27">
      <c r="A338">
        <v>5142725</v>
      </c>
      <c r="B338">
        <v>0</v>
      </c>
      <c r="C338">
        <v>900014785</v>
      </c>
      <c r="D338" t="s">
        <v>2519</v>
      </c>
      <c r="E338" t="s">
        <v>2523</v>
      </c>
      <c r="F338" t="s">
        <v>159</v>
      </c>
      <c r="G338" t="s">
        <v>45</v>
      </c>
      <c r="H338" t="s">
        <v>2908</v>
      </c>
      <c r="I338" s="101">
        <v>45301</v>
      </c>
      <c r="J338" t="s">
        <v>2909</v>
      </c>
      <c r="K338">
        <v>196700</v>
      </c>
      <c r="L338" t="s">
        <v>2523</v>
      </c>
      <c r="M338" t="s">
        <v>2523</v>
      </c>
      <c r="N338" t="s">
        <v>2523</v>
      </c>
      <c r="O338" t="s">
        <v>2523</v>
      </c>
      <c r="P338" t="s">
        <v>2523</v>
      </c>
      <c r="Q338" t="s">
        <v>2523</v>
      </c>
      <c r="R338" t="s">
        <v>2523</v>
      </c>
      <c r="S338" t="s">
        <v>2523</v>
      </c>
      <c r="T338" t="s">
        <v>2523</v>
      </c>
      <c r="U338" t="s">
        <v>2523</v>
      </c>
      <c r="V338" t="s">
        <v>2523</v>
      </c>
      <c r="W338" t="s">
        <v>2523</v>
      </c>
      <c r="X338" t="s">
        <v>2523</v>
      </c>
      <c r="Y338" t="s">
        <v>2523</v>
      </c>
      <c r="Z338">
        <v>0</v>
      </c>
      <c r="AA338" t="s">
        <v>2523</v>
      </c>
    </row>
    <row r="339" spans="1:27">
      <c r="A339">
        <v>5142728</v>
      </c>
      <c r="B339">
        <v>5109412</v>
      </c>
      <c r="C339">
        <v>900014785</v>
      </c>
      <c r="D339" t="s">
        <v>2519</v>
      </c>
      <c r="E339" t="s">
        <v>2725</v>
      </c>
      <c r="F339" t="s">
        <v>1197</v>
      </c>
      <c r="G339" t="s">
        <v>1186</v>
      </c>
      <c r="H339" t="s">
        <v>2910</v>
      </c>
      <c r="I339" s="101">
        <v>45301</v>
      </c>
      <c r="J339" t="s">
        <v>2523</v>
      </c>
      <c r="K339">
        <v>196700</v>
      </c>
      <c r="L339">
        <v>192600</v>
      </c>
      <c r="M339">
        <v>196700</v>
      </c>
      <c r="N339">
        <v>4100</v>
      </c>
      <c r="O339">
        <v>184967</v>
      </c>
      <c r="P339">
        <v>3934</v>
      </c>
      <c r="Q339">
        <v>0</v>
      </c>
      <c r="R339">
        <v>0</v>
      </c>
      <c r="S339">
        <v>0</v>
      </c>
      <c r="T339">
        <v>0</v>
      </c>
      <c r="U339">
        <v>192600</v>
      </c>
      <c r="V339">
        <v>188666</v>
      </c>
      <c r="W339">
        <v>1</v>
      </c>
      <c r="X339" t="s">
        <v>2727</v>
      </c>
      <c r="Y339" t="s">
        <v>2727</v>
      </c>
      <c r="Z339">
        <v>0</v>
      </c>
      <c r="AA339" t="s">
        <v>2523</v>
      </c>
    </row>
    <row r="340" spans="1:27">
      <c r="A340">
        <v>5142764</v>
      </c>
      <c r="B340">
        <v>0</v>
      </c>
      <c r="C340">
        <v>900014785</v>
      </c>
      <c r="D340" t="s">
        <v>2519</v>
      </c>
      <c r="E340" t="s">
        <v>2523</v>
      </c>
      <c r="F340" t="s">
        <v>1017</v>
      </c>
      <c r="G340" t="s">
        <v>45</v>
      </c>
      <c r="H340" t="s">
        <v>2911</v>
      </c>
      <c r="I340" s="101">
        <v>45301</v>
      </c>
      <c r="J340" t="s">
        <v>2912</v>
      </c>
      <c r="K340">
        <v>39900</v>
      </c>
      <c r="L340" t="s">
        <v>2523</v>
      </c>
      <c r="M340" t="s">
        <v>2523</v>
      </c>
      <c r="N340" t="s">
        <v>2523</v>
      </c>
      <c r="O340" t="s">
        <v>2523</v>
      </c>
      <c r="P340" t="s">
        <v>2523</v>
      </c>
      <c r="Q340" t="s">
        <v>2523</v>
      </c>
      <c r="R340" t="s">
        <v>2523</v>
      </c>
      <c r="S340" t="s">
        <v>2523</v>
      </c>
      <c r="T340" t="s">
        <v>2523</v>
      </c>
      <c r="U340" t="s">
        <v>2523</v>
      </c>
      <c r="V340" t="s">
        <v>2523</v>
      </c>
      <c r="W340" t="s">
        <v>2523</v>
      </c>
      <c r="X340" t="s">
        <v>2523</v>
      </c>
      <c r="Y340" t="s">
        <v>2523</v>
      </c>
      <c r="Z340">
        <v>0</v>
      </c>
      <c r="AA340" t="s">
        <v>2523</v>
      </c>
    </row>
    <row r="341" spans="1:27">
      <c r="A341">
        <v>5143165</v>
      </c>
      <c r="B341">
        <v>5119993</v>
      </c>
      <c r="C341">
        <v>900014785</v>
      </c>
      <c r="D341" t="s">
        <v>2519</v>
      </c>
      <c r="E341" t="s">
        <v>2725</v>
      </c>
      <c r="F341" t="s">
        <v>1191</v>
      </c>
      <c r="G341" t="s">
        <v>1186</v>
      </c>
      <c r="H341" t="s">
        <v>2913</v>
      </c>
      <c r="I341" s="101">
        <v>45302</v>
      </c>
      <c r="J341" t="s">
        <v>2523</v>
      </c>
      <c r="K341">
        <v>196700</v>
      </c>
      <c r="L341">
        <v>192600</v>
      </c>
      <c r="M341">
        <v>196700</v>
      </c>
      <c r="N341">
        <v>4100</v>
      </c>
      <c r="O341">
        <v>184967</v>
      </c>
      <c r="P341">
        <v>3934</v>
      </c>
      <c r="Q341">
        <v>0</v>
      </c>
      <c r="R341">
        <v>0</v>
      </c>
      <c r="S341">
        <v>0</v>
      </c>
      <c r="T341">
        <v>0</v>
      </c>
      <c r="U341">
        <v>192600</v>
      </c>
      <c r="V341">
        <v>188666</v>
      </c>
      <c r="W341">
        <v>1</v>
      </c>
      <c r="X341" t="s">
        <v>2727</v>
      </c>
      <c r="Y341" t="s">
        <v>2727</v>
      </c>
      <c r="Z341">
        <v>0</v>
      </c>
      <c r="AA341" t="s">
        <v>2523</v>
      </c>
    </row>
    <row r="342" spans="1:27">
      <c r="A342">
        <v>5143166</v>
      </c>
      <c r="B342">
        <v>5119992</v>
      </c>
      <c r="C342">
        <v>900014785</v>
      </c>
      <c r="D342" t="s">
        <v>2519</v>
      </c>
      <c r="E342" t="s">
        <v>2725</v>
      </c>
      <c r="F342" t="s">
        <v>1207</v>
      </c>
      <c r="G342" t="s">
        <v>1186</v>
      </c>
      <c r="H342" t="s">
        <v>2914</v>
      </c>
      <c r="I342" s="101">
        <v>45302</v>
      </c>
      <c r="J342" t="s">
        <v>2523</v>
      </c>
      <c r="K342">
        <v>196700</v>
      </c>
      <c r="L342">
        <v>153700</v>
      </c>
      <c r="M342">
        <v>196700</v>
      </c>
      <c r="N342">
        <v>43000</v>
      </c>
      <c r="O342">
        <v>184967</v>
      </c>
      <c r="P342">
        <v>3934</v>
      </c>
      <c r="Q342">
        <v>0</v>
      </c>
      <c r="R342">
        <v>0</v>
      </c>
      <c r="S342">
        <v>0</v>
      </c>
      <c r="T342">
        <v>0</v>
      </c>
      <c r="U342">
        <v>153700</v>
      </c>
      <c r="V342">
        <v>149766</v>
      </c>
      <c r="W342">
        <v>1</v>
      </c>
      <c r="X342" t="s">
        <v>2727</v>
      </c>
      <c r="Y342" t="s">
        <v>2727</v>
      </c>
      <c r="Z342">
        <v>0</v>
      </c>
      <c r="AA342" t="s">
        <v>2523</v>
      </c>
    </row>
    <row r="343" spans="1:27">
      <c r="A343">
        <v>5143169</v>
      </c>
      <c r="B343">
        <v>0</v>
      </c>
      <c r="C343">
        <v>900014785</v>
      </c>
      <c r="D343" t="s">
        <v>2519</v>
      </c>
      <c r="E343" t="s">
        <v>2523</v>
      </c>
      <c r="F343" t="s">
        <v>991</v>
      </c>
      <c r="G343" t="s">
        <v>45</v>
      </c>
      <c r="H343" t="s">
        <v>2915</v>
      </c>
      <c r="I343" s="101">
        <v>45302</v>
      </c>
      <c r="J343" t="s">
        <v>2916</v>
      </c>
      <c r="K343">
        <v>39900</v>
      </c>
      <c r="L343" t="s">
        <v>2523</v>
      </c>
      <c r="M343" t="s">
        <v>2523</v>
      </c>
      <c r="N343" t="s">
        <v>2523</v>
      </c>
      <c r="O343" t="s">
        <v>2523</v>
      </c>
      <c r="P343" t="s">
        <v>2523</v>
      </c>
      <c r="Q343" t="s">
        <v>2523</v>
      </c>
      <c r="R343" t="s">
        <v>2523</v>
      </c>
      <c r="S343" t="s">
        <v>2523</v>
      </c>
      <c r="T343" t="s">
        <v>2523</v>
      </c>
      <c r="U343" t="s">
        <v>2523</v>
      </c>
      <c r="V343" t="s">
        <v>2523</v>
      </c>
      <c r="W343" t="s">
        <v>2523</v>
      </c>
      <c r="X343" t="s">
        <v>2523</v>
      </c>
      <c r="Y343" t="s">
        <v>2523</v>
      </c>
      <c r="Z343">
        <v>0</v>
      </c>
      <c r="AA343" t="s">
        <v>2523</v>
      </c>
    </row>
    <row r="344" spans="1:27">
      <c r="A344">
        <v>5143212</v>
      </c>
      <c r="B344">
        <v>0</v>
      </c>
      <c r="C344">
        <v>900014785</v>
      </c>
      <c r="D344" t="s">
        <v>2519</v>
      </c>
      <c r="E344" t="s">
        <v>2523</v>
      </c>
      <c r="F344" t="s">
        <v>981</v>
      </c>
      <c r="G344" t="s">
        <v>45</v>
      </c>
      <c r="H344" t="s">
        <v>2917</v>
      </c>
      <c r="I344" s="101">
        <v>45302</v>
      </c>
      <c r="J344" t="s">
        <v>2918</v>
      </c>
      <c r="K344">
        <v>39900</v>
      </c>
      <c r="L344" t="s">
        <v>2523</v>
      </c>
      <c r="M344" t="s">
        <v>2523</v>
      </c>
      <c r="N344" t="s">
        <v>2523</v>
      </c>
      <c r="O344" t="s">
        <v>2523</v>
      </c>
      <c r="P344" t="s">
        <v>2523</v>
      </c>
      <c r="Q344" t="s">
        <v>2523</v>
      </c>
      <c r="R344" t="s">
        <v>2523</v>
      </c>
      <c r="S344" t="s">
        <v>2523</v>
      </c>
      <c r="T344" t="s">
        <v>2523</v>
      </c>
      <c r="U344" t="s">
        <v>2523</v>
      </c>
      <c r="V344" t="s">
        <v>2523</v>
      </c>
      <c r="W344" t="s">
        <v>2523</v>
      </c>
      <c r="X344" t="s">
        <v>2523</v>
      </c>
      <c r="Y344" t="s">
        <v>2523</v>
      </c>
      <c r="Z344">
        <v>0</v>
      </c>
      <c r="AA344" t="s">
        <v>2523</v>
      </c>
    </row>
    <row r="345" spans="1:27">
      <c r="A345">
        <v>5143214</v>
      </c>
      <c r="B345">
        <v>5133676</v>
      </c>
      <c r="C345">
        <v>900014785</v>
      </c>
      <c r="D345" t="s">
        <v>2519</v>
      </c>
      <c r="E345" t="s">
        <v>2725</v>
      </c>
      <c r="F345" t="s">
        <v>1287</v>
      </c>
      <c r="G345" t="s">
        <v>1186</v>
      </c>
      <c r="H345" t="s">
        <v>2919</v>
      </c>
      <c r="I345" s="101">
        <v>45302</v>
      </c>
      <c r="J345" t="s">
        <v>2523</v>
      </c>
      <c r="K345">
        <v>39900</v>
      </c>
      <c r="L345">
        <v>39900</v>
      </c>
      <c r="M345">
        <v>39900</v>
      </c>
      <c r="N345">
        <v>0</v>
      </c>
      <c r="O345" t="s">
        <v>2523</v>
      </c>
      <c r="P345">
        <v>0</v>
      </c>
      <c r="Q345">
        <v>0</v>
      </c>
      <c r="R345">
        <v>0</v>
      </c>
      <c r="S345">
        <v>0</v>
      </c>
      <c r="T345">
        <v>0</v>
      </c>
      <c r="U345">
        <v>39900</v>
      </c>
      <c r="V345">
        <v>39900</v>
      </c>
      <c r="W345">
        <v>1</v>
      </c>
      <c r="X345" t="s">
        <v>2727</v>
      </c>
      <c r="Y345" t="s">
        <v>2727</v>
      </c>
      <c r="Z345">
        <v>0</v>
      </c>
      <c r="AA345" t="s">
        <v>2523</v>
      </c>
    </row>
    <row r="346" spans="1:27">
      <c r="A346">
        <v>5143216</v>
      </c>
      <c r="B346">
        <v>0</v>
      </c>
      <c r="C346">
        <v>900014785</v>
      </c>
      <c r="D346" t="s">
        <v>2519</v>
      </c>
      <c r="E346" t="s">
        <v>2523</v>
      </c>
      <c r="F346" t="s">
        <v>976</v>
      </c>
      <c r="G346" t="s">
        <v>45</v>
      </c>
      <c r="H346" t="s">
        <v>2920</v>
      </c>
      <c r="I346" s="101">
        <v>45302</v>
      </c>
      <c r="J346" t="s">
        <v>2921</v>
      </c>
      <c r="K346">
        <v>39900</v>
      </c>
      <c r="L346" t="s">
        <v>2523</v>
      </c>
      <c r="M346" t="s">
        <v>2523</v>
      </c>
      <c r="N346" t="s">
        <v>2523</v>
      </c>
      <c r="O346" t="s">
        <v>2523</v>
      </c>
      <c r="P346" t="s">
        <v>2523</v>
      </c>
      <c r="Q346" t="s">
        <v>2523</v>
      </c>
      <c r="R346" t="s">
        <v>2523</v>
      </c>
      <c r="S346" t="s">
        <v>2523</v>
      </c>
      <c r="T346" t="s">
        <v>2523</v>
      </c>
      <c r="U346" t="s">
        <v>2523</v>
      </c>
      <c r="V346" t="s">
        <v>2523</v>
      </c>
      <c r="W346" t="s">
        <v>2523</v>
      </c>
      <c r="X346" t="s">
        <v>2523</v>
      </c>
      <c r="Y346" t="s">
        <v>2523</v>
      </c>
      <c r="Z346">
        <v>0</v>
      </c>
      <c r="AA346" t="s">
        <v>2523</v>
      </c>
    </row>
    <row r="347" spans="1:27">
      <c r="A347">
        <v>5143219</v>
      </c>
      <c r="B347">
        <v>5119991</v>
      </c>
      <c r="C347">
        <v>900014785</v>
      </c>
      <c r="D347" t="s">
        <v>2519</v>
      </c>
      <c r="E347" t="s">
        <v>2725</v>
      </c>
      <c r="F347" t="s">
        <v>1203</v>
      </c>
      <c r="G347" t="s">
        <v>1186</v>
      </c>
      <c r="H347" t="s">
        <v>2922</v>
      </c>
      <c r="I347" s="101">
        <v>45302</v>
      </c>
      <c r="J347" t="s">
        <v>2523</v>
      </c>
      <c r="K347">
        <v>196700</v>
      </c>
      <c r="L347">
        <v>180300</v>
      </c>
      <c r="M347">
        <v>196700</v>
      </c>
      <c r="N347">
        <v>16400</v>
      </c>
      <c r="O347">
        <v>184967</v>
      </c>
      <c r="P347">
        <v>3934</v>
      </c>
      <c r="Q347">
        <v>0</v>
      </c>
      <c r="R347">
        <v>0</v>
      </c>
      <c r="S347">
        <v>0</v>
      </c>
      <c r="T347">
        <v>0</v>
      </c>
      <c r="U347">
        <v>180300</v>
      </c>
      <c r="V347">
        <v>176366</v>
      </c>
      <c r="W347">
        <v>1</v>
      </c>
      <c r="X347" t="s">
        <v>2727</v>
      </c>
      <c r="Y347" t="s">
        <v>2727</v>
      </c>
      <c r="Z347">
        <v>0</v>
      </c>
      <c r="AA347" t="s">
        <v>2523</v>
      </c>
    </row>
    <row r="348" spans="1:27">
      <c r="A348">
        <v>5143221</v>
      </c>
      <c r="B348">
        <v>5119990</v>
      </c>
      <c r="C348">
        <v>900014785</v>
      </c>
      <c r="D348" t="s">
        <v>2519</v>
      </c>
      <c r="E348" t="s">
        <v>2725</v>
      </c>
      <c r="F348" t="s">
        <v>1195</v>
      </c>
      <c r="G348" t="s">
        <v>1186</v>
      </c>
      <c r="H348" t="s">
        <v>2923</v>
      </c>
      <c r="I348" s="101">
        <v>45302</v>
      </c>
      <c r="J348" t="s">
        <v>2523</v>
      </c>
      <c r="K348">
        <v>196700</v>
      </c>
      <c r="L348">
        <v>192600</v>
      </c>
      <c r="M348">
        <v>196700</v>
      </c>
      <c r="N348">
        <v>4100</v>
      </c>
      <c r="O348">
        <v>184967</v>
      </c>
      <c r="P348">
        <v>3934</v>
      </c>
      <c r="Q348">
        <v>0</v>
      </c>
      <c r="R348">
        <v>0</v>
      </c>
      <c r="S348">
        <v>0</v>
      </c>
      <c r="T348">
        <v>0</v>
      </c>
      <c r="U348">
        <v>192600</v>
      </c>
      <c r="V348">
        <v>188666</v>
      </c>
      <c r="W348">
        <v>1</v>
      </c>
      <c r="X348" t="s">
        <v>2727</v>
      </c>
      <c r="Y348" t="s">
        <v>2727</v>
      </c>
      <c r="Z348">
        <v>0</v>
      </c>
      <c r="AA348" t="s">
        <v>2523</v>
      </c>
    </row>
    <row r="349" spans="1:27">
      <c r="A349">
        <v>5143252</v>
      </c>
      <c r="B349">
        <v>5119954</v>
      </c>
      <c r="C349">
        <v>900014785</v>
      </c>
      <c r="D349" t="s">
        <v>2519</v>
      </c>
      <c r="E349" t="s">
        <v>2725</v>
      </c>
      <c r="F349" t="s">
        <v>1193</v>
      </c>
      <c r="G349" t="s">
        <v>1186</v>
      </c>
      <c r="H349" t="s">
        <v>2924</v>
      </c>
      <c r="I349" s="101">
        <v>45302</v>
      </c>
      <c r="J349" t="s">
        <v>2523</v>
      </c>
      <c r="K349">
        <v>196700</v>
      </c>
      <c r="L349">
        <v>192600</v>
      </c>
      <c r="M349">
        <v>196700</v>
      </c>
      <c r="N349">
        <v>4100</v>
      </c>
      <c r="O349">
        <v>184967</v>
      </c>
      <c r="P349">
        <v>3934</v>
      </c>
      <c r="Q349">
        <v>0</v>
      </c>
      <c r="R349">
        <v>0</v>
      </c>
      <c r="S349">
        <v>0</v>
      </c>
      <c r="T349">
        <v>0</v>
      </c>
      <c r="U349">
        <v>192600</v>
      </c>
      <c r="V349">
        <v>188666</v>
      </c>
      <c r="W349">
        <v>1</v>
      </c>
      <c r="X349" t="s">
        <v>2727</v>
      </c>
      <c r="Y349" t="s">
        <v>2727</v>
      </c>
      <c r="Z349">
        <v>0</v>
      </c>
      <c r="AA349" t="s">
        <v>2523</v>
      </c>
    </row>
    <row r="350" spans="1:27">
      <c r="A350">
        <v>5143254</v>
      </c>
      <c r="B350">
        <v>5119900</v>
      </c>
      <c r="C350">
        <v>900014785</v>
      </c>
      <c r="D350" t="s">
        <v>2519</v>
      </c>
      <c r="E350" t="s">
        <v>2925</v>
      </c>
      <c r="F350" t="s">
        <v>1201</v>
      </c>
      <c r="G350" t="s">
        <v>1186</v>
      </c>
      <c r="H350" t="s">
        <v>2926</v>
      </c>
      <c r="I350" s="101">
        <v>45302</v>
      </c>
      <c r="J350" t="s">
        <v>2523</v>
      </c>
      <c r="K350">
        <v>196700</v>
      </c>
      <c r="L350">
        <v>180300</v>
      </c>
      <c r="M350">
        <v>196700</v>
      </c>
      <c r="N350">
        <v>16400</v>
      </c>
      <c r="O350">
        <v>184967</v>
      </c>
      <c r="P350">
        <v>3934</v>
      </c>
      <c r="Q350">
        <v>0</v>
      </c>
      <c r="R350">
        <v>0</v>
      </c>
      <c r="S350">
        <v>0</v>
      </c>
      <c r="T350">
        <v>0</v>
      </c>
      <c r="U350">
        <v>180300</v>
      </c>
      <c r="V350">
        <v>176366</v>
      </c>
      <c r="W350">
        <v>1</v>
      </c>
      <c r="X350" t="s">
        <v>2727</v>
      </c>
      <c r="Y350" t="s">
        <v>2727</v>
      </c>
      <c r="Z350">
        <v>0</v>
      </c>
      <c r="AA350" t="s">
        <v>2523</v>
      </c>
    </row>
    <row r="351" spans="1:27">
      <c r="A351">
        <v>5143255</v>
      </c>
      <c r="B351">
        <v>5119898</v>
      </c>
      <c r="C351">
        <v>900014785</v>
      </c>
      <c r="D351" t="s">
        <v>2519</v>
      </c>
      <c r="E351" t="s">
        <v>2725</v>
      </c>
      <c r="F351" t="s">
        <v>1199</v>
      </c>
      <c r="G351" t="s">
        <v>1186</v>
      </c>
      <c r="H351" t="s">
        <v>2927</v>
      </c>
      <c r="I351" s="101">
        <v>45302</v>
      </c>
      <c r="J351" t="s">
        <v>2523</v>
      </c>
      <c r="K351">
        <v>196700</v>
      </c>
      <c r="L351">
        <v>180300</v>
      </c>
      <c r="M351">
        <v>196700</v>
      </c>
      <c r="N351">
        <v>16400</v>
      </c>
      <c r="O351">
        <v>184967</v>
      </c>
      <c r="P351">
        <v>3934</v>
      </c>
      <c r="Q351">
        <v>0</v>
      </c>
      <c r="R351">
        <v>0</v>
      </c>
      <c r="S351">
        <v>0</v>
      </c>
      <c r="T351">
        <v>0</v>
      </c>
      <c r="U351">
        <v>180300</v>
      </c>
      <c r="V351">
        <v>176366</v>
      </c>
      <c r="W351">
        <v>1</v>
      </c>
      <c r="X351" t="s">
        <v>2727</v>
      </c>
      <c r="Y351" t="s">
        <v>2727</v>
      </c>
      <c r="Z351">
        <v>0</v>
      </c>
      <c r="AA351" t="s">
        <v>2523</v>
      </c>
    </row>
    <row r="352" spans="1:27">
      <c r="A352">
        <v>5143257</v>
      </c>
      <c r="B352">
        <v>0</v>
      </c>
      <c r="C352">
        <v>900014785</v>
      </c>
      <c r="D352" t="s">
        <v>2519</v>
      </c>
      <c r="E352" t="s">
        <v>2523</v>
      </c>
      <c r="F352" t="s">
        <v>1028</v>
      </c>
      <c r="G352" t="s">
        <v>45</v>
      </c>
      <c r="H352" t="s">
        <v>2928</v>
      </c>
      <c r="I352" s="101">
        <v>45302</v>
      </c>
      <c r="J352" t="s">
        <v>2929</v>
      </c>
      <c r="K352">
        <v>39900</v>
      </c>
      <c r="L352" t="s">
        <v>2523</v>
      </c>
      <c r="M352" t="s">
        <v>2523</v>
      </c>
      <c r="N352" t="s">
        <v>2523</v>
      </c>
      <c r="O352" t="s">
        <v>2523</v>
      </c>
      <c r="P352" t="s">
        <v>2523</v>
      </c>
      <c r="Q352" t="s">
        <v>2523</v>
      </c>
      <c r="R352" t="s">
        <v>2523</v>
      </c>
      <c r="S352" t="s">
        <v>2523</v>
      </c>
      <c r="T352" t="s">
        <v>2523</v>
      </c>
      <c r="U352" t="s">
        <v>2523</v>
      </c>
      <c r="V352" t="s">
        <v>2523</v>
      </c>
      <c r="W352" t="s">
        <v>2523</v>
      </c>
      <c r="X352" t="s">
        <v>2523</v>
      </c>
      <c r="Y352" t="s">
        <v>2523</v>
      </c>
      <c r="Z352">
        <v>0</v>
      </c>
      <c r="AA352" t="s">
        <v>2523</v>
      </c>
    </row>
    <row r="353" spans="1:27">
      <c r="A353">
        <v>5143258</v>
      </c>
      <c r="B353">
        <v>5133669</v>
      </c>
      <c r="C353">
        <v>900014785</v>
      </c>
      <c r="D353" t="s">
        <v>2519</v>
      </c>
      <c r="E353" t="s">
        <v>2725</v>
      </c>
      <c r="F353" t="s">
        <v>1289</v>
      </c>
      <c r="G353" t="s">
        <v>1186</v>
      </c>
      <c r="H353" t="s">
        <v>2930</v>
      </c>
      <c r="I353" s="101">
        <v>45302</v>
      </c>
      <c r="J353" t="s">
        <v>2523</v>
      </c>
      <c r="K353">
        <v>39900</v>
      </c>
      <c r="L353">
        <v>35800</v>
      </c>
      <c r="M353">
        <v>39900</v>
      </c>
      <c r="N353">
        <v>4100</v>
      </c>
      <c r="O353" t="s">
        <v>2523</v>
      </c>
      <c r="P353">
        <v>0</v>
      </c>
      <c r="Q353">
        <v>0</v>
      </c>
      <c r="R353">
        <v>0</v>
      </c>
      <c r="S353">
        <v>0</v>
      </c>
      <c r="T353">
        <v>0</v>
      </c>
      <c r="U353">
        <v>35800</v>
      </c>
      <c r="V353">
        <v>35800</v>
      </c>
      <c r="W353">
        <v>1</v>
      </c>
      <c r="X353" t="s">
        <v>2727</v>
      </c>
      <c r="Y353" t="s">
        <v>2727</v>
      </c>
      <c r="Z353">
        <v>0</v>
      </c>
      <c r="AA353" t="s">
        <v>2523</v>
      </c>
    </row>
    <row r="354" spans="1:27">
      <c r="A354">
        <v>5143259</v>
      </c>
      <c r="B354">
        <v>0</v>
      </c>
      <c r="C354">
        <v>900014785</v>
      </c>
      <c r="D354" t="s">
        <v>2519</v>
      </c>
      <c r="E354" t="s">
        <v>2523</v>
      </c>
      <c r="F354" t="s">
        <v>395</v>
      </c>
      <c r="G354" t="s">
        <v>45</v>
      </c>
      <c r="H354" t="s">
        <v>2931</v>
      </c>
      <c r="I354" s="101">
        <v>45302</v>
      </c>
      <c r="J354" t="s">
        <v>2932</v>
      </c>
      <c r="K354">
        <v>186600</v>
      </c>
      <c r="L354" t="s">
        <v>2523</v>
      </c>
      <c r="M354" t="s">
        <v>2523</v>
      </c>
      <c r="N354" t="s">
        <v>2523</v>
      </c>
      <c r="O354" t="s">
        <v>2523</v>
      </c>
      <c r="P354" t="s">
        <v>2523</v>
      </c>
      <c r="Q354" t="s">
        <v>2523</v>
      </c>
      <c r="R354" t="s">
        <v>2523</v>
      </c>
      <c r="S354" t="s">
        <v>2523</v>
      </c>
      <c r="T354" t="s">
        <v>2523</v>
      </c>
      <c r="U354" t="s">
        <v>2523</v>
      </c>
      <c r="V354" t="s">
        <v>2523</v>
      </c>
      <c r="W354" t="s">
        <v>2523</v>
      </c>
      <c r="X354" t="s">
        <v>2523</v>
      </c>
      <c r="Y354" t="s">
        <v>2523</v>
      </c>
      <c r="Z354">
        <v>0</v>
      </c>
      <c r="AA354" t="s">
        <v>2523</v>
      </c>
    </row>
    <row r="355" spans="1:27">
      <c r="A355">
        <v>5143260</v>
      </c>
      <c r="B355">
        <v>0</v>
      </c>
      <c r="C355">
        <v>900014785</v>
      </c>
      <c r="D355" t="s">
        <v>2519</v>
      </c>
      <c r="E355" t="s">
        <v>2523</v>
      </c>
      <c r="F355" t="s">
        <v>392</v>
      </c>
      <c r="G355" t="s">
        <v>45</v>
      </c>
      <c r="H355" t="s">
        <v>2933</v>
      </c>
      <c r="I355" s="101">
        <v>45302</v>
      </c>
      <c r="J355" t="s">
        <v>2934</v>
      </c>
      <c r="K355">
        <v>186600</v>
      </c>
      <c r="L355" t="s">
        <v>2523</v>
      </c>
      <c r="M355" t="s">
        <v>2523</v>
      </c>
      <c r="N355" t="s">
        <v>2523</v>
      </c>
      <c r="O355" t="s">
        <v>2523</v>
      </c>
      <c r="P355" t="s">
        <v>2523</v>
      </c>
      <c r="Q355" t="s">
        <v>2523</v>
      </c>
      <c r="R355" t="s">
        <v>2523</v>
      </c>
      <c r="S355" t="s">
        <v>2523</v>
      </c>
      <c r="T355" t="s">
        <v>2523</v>
      </c>
      <c r="U355" t="s">
        <v>2523</v>
      </c>
      <c r="V355" t="s">
        <v>2523</v>
      </c>
      <c r="W355" t="s">
        <v>2523</v>
      </c>
      <c r="X355" t="s">
        <v>2523</v>
      </c>
      <c r="Y355" t="s">
        <v>2523</v>
      </c>
      <c r="Z355">
        <v>0</v>
      </c>
      <c r="AA355" t="s">
        <v>2523</v>
      </c>
    </row>
    <row r="356" spans="1:27">
      <c r="A356">
        <v>5143261</v>
      </c>
      <c r="B356">
        <v>0</v>
      </c>
      <c r="C356">
        <v>900014785</v>
      </c>
      <c r="D356" t="s">
        <v>2519</v>
      </c>
      <c r="E356" t="s">
        <v>2523</v>
      </c>
      <c r="F356" t="s">
        <v>377</v>
      </c>
      <c r="G356" t="s">
        <v>45</v>
      </c>
      <c r="H356" t="s">
        <v>2935</v>
      </c>
      <c r="I356" s="101">
        <v>45302</v>
      </c>
      <c r="J356" t="s">
        <v>2936</v>
      </c>
      <c r="K356">
        <v>191200</v>
      </c>
      <c r="L356" t="s">
        <v>2523</v>
      </c>
      <c r="M356" t="s">
        <v>2523</v>
      </c>
      <c r="N356" t="s">
        <v>2523</v>
      </c>
      <c r="O356" t="s">
        <v>2523</v>
      </c>
      <c r="P356" t="s">
        <v>2523</v>
      </c>
      <c r="Q356" t="s">
        <v>2523</v>
      </c>
      <c r="R356" t="s">
        <v>2523</v>
      </c>
      <c r="S356" t="s">
        <v>2523</v>
      </c>
      <c r="T356" t="s">
        <v>2523</v>
      </c>
      <c r="U356" t="s">
        <v>2523</v>
      </c>
      <c r="V356" t="s">
        <v>2523</v>
      </c>
      <c r="W356" t="s">
        <v>2523</v>
      </c>
      <c r="X356" t="s">
        <v>2523</v>
      </c>
      <c r="Y356" t="s">
        <v>2523</v>
      </c>
      <c r="Z356">
        <v>0</v>
      </c>
      <c r="AA356" t="s">
        <v>2523</v>
      </c>
    </row>
    <row r="357" spans="1:27">
      <c r="A357">
        <v>5143262</v>
      </c>
      <c r="B357">
        <v>0</v>
      </c>
      <c r="C357">
        <v>900014785</v>
      </c>
      <c r="D357" t="s">
        <v>2519</v>
      </c>
      <c r="E357" t="s">
        <v>2523</v>
      </c>
      <c r="F357" t="s">
        <v>374</v>
      </c>
      <c r="G357" t="s">
        <v>45</v>
      </c>
      <c r="H357" t="s">
        <v>2937</v>
      </c>
      <c r="I357" s="101">
        <v>45302</v>
      </c>
      <c r="J357" t="s">
        <v>2938</v>
      </c>
      <c r="K357">
        <v>191200</v>
      </c>
      <c r="L357" t="s">
        <v>2523</v>
      </c>
      <c r="M357" t="s">
        <v>2523</v>
      </c>
      <c r="N357" t="s">
        <v>2523</v>
      </c>
      <c r="O357" t="s">
        <v>2523</v>
      </c>
      <c r="P357" t="s">
        <v>2523</v>
      </c>
      <c r="Q357" t="s">
        <v>2523</v>
      </c>
      <c r="R357" t="s">
        <v>2523</v>
      </c>
      <c r="S357" t="s">
        <v>2523</v>
      </c>
      <c r="T357" t="s">
        <v>2523</v>
      </c>
      <c r="U357" t="s">
        <v>2523</v>
      </c>
      <c r="V357" t="s">
        <v>2523</v>
      </c>
      <c r="W357" t="s">
        <v>2523</v>
      </c>
      <c r="X357" t="s">
        <v>2523</v>
      </c>
      <c r="Y357" t="s">
        <v>2523</v>
      </c>
      <c r="Z357">
        <v>0</v>
      </c>
      <c r="AA357" t="s">
        <v>2523</v>
      </c>
    </row>
    <row r="358" spans="1:27">
      <c r="A358">
        <v>5143264</v>
      </c>
      <c r="B358">
        <v>5119887</v>
      </c>
      <c r="C358">
        <v>900014785</v>
      </c>
      <c r="D358" t="s">
        <v>2519</v>
      </c>
      <c r="E358" t="s">
        <v>2725</v>
      </c>
      <c r="F358" t="s">
        <v>1189</v>
      </c>
      <c r="G358" t="s">
        <v>1186</v>
      </c>
      <c r="H358" t="s">
        <v>2939</v>
      </c>
      <c r="I358" s="101">
        <v>45302</v>
      </c>
      <c r="J358" t="s">
        <v>2523</v>
      </c>
      <c r="K358">
        <v>181800</v>
      </c>
      <c r="L358">
        <v>177700</v>
      </c>
      <c r="M358">
        <v>181800</v>
      </c>
      <c r="N358">
        <v>4100</v>
      </c>
      <c r="O358">
        <v>176800</v>
      </c>
      <c r="P358">
        <v>3636</v>
      </c>
      <c r="Q358">
        <v>0</v>
      </c>
      <c r="R358">
        <v>0</v>
      </c>
      <c r="S358">
        <v>0</v>
      </c>
      <c r="T358">
        <v>0</v>
      </c>
      <c r="U358">
        <v>177700</v>
      </c>
      <c r="V358">
        <v>174064</v>
      </c>
      <c r="W358">
        <v>1</v>
      </c>
      <c r="X358" t="s">
        <v>2727</v>
      </c>
      <c r="Y358" t="s">
        <v>2727</v>
      </c>
      <c r="Z358">
        <v>0</v>
      </c>
      <c r="AA358" t="s">
        <v>2523</v>
      </c>
    </row>
    <row r="359" spans="1:27">
      <c r="A359">
        <v>5143265</v>
      </c>
      <c r="B359">
        <v>0</v>
      </c>
      <c r="C359">
        <v>900014785</v>
      </c>
      <c r="D359" t="s">
        <v>2519</v>
      </c>
      <c r="E359" t="s">
        <v>2523</v>
      </c>
      <c r="F359" t="s">
        <v>737</v>
      </c>
      <c r="G359" t="s">
        <v>45</v>
      </c>
      <c r="H359" t="s">
        <v>2940</v>
      </c>
      <c r="I359" s="101">
        <v>45302</v>
      </c>
      <c r="J359" t="s">
        <v>2941</v>
      </c>
      <c r="K359">
        <v>145800</v>
      </c>
      <c r="L359" t="s">
        <v>2523</v>
      </c>
      <c r="M359" t="s">
        <v>2523</v>
      </c>
      <c r="N359" t="s">
        <v>2523</v>
      </c>
      <c r="O359" t="s">
        <v>2523</v>
      </c>
      <c r="P359" t="s">
        <v>2523</v>
      </c>
      <c r="Q359" t="s">
        <v>2523</v>
      </c>
      <c r="R359" t="s">
        <v>2523</v>
      </c>
      <c r="S359" t="s">
        <v>2523</v>
      </c>
      <c r="T359" t="s">
        <v>2523</v>
      </c>
      <c r="U359" t="s">
        <v>2523</v>
      </c>
      <c r="V359" t="s">
        <v>2523</v>
      </c>
      <c r="W359" t="s">
        <v>2523</v>
      </c>
      <c r="X359" t="s">
        <v>2523</v>
      </c>
      <c r="Y359" t="s">
        <v>2523</v>
      </c>
      <c r="Z359">
        <v>0</v>
      </c>
      <c r="AA359" t="s">
        <v>2523</v>
      </c>
    </row>
    <row r="360" spans="1:27">
      <c r="A360">
        <v>5143266</v>
      </c>
      <c r="B360">
        <v>0</v>
      </c>
      <c r="C360">
        <v>900014785</v>
      </c>
      <c r="D360" t="s">
        <v>2519</v>
      </c>
      <c r="E360" t="s">
        <v>2523</v>
      </c>
      <c r="F360" t="s">
        <v>1011</v>
      </c>
      <c r="G360" t="s">
        <v>45</v>
      </c>
      <c r="H360" t="s">
        <v>2942</v>
      </c>
      <c r="I360" s="101">
        <v>45302</v>
      </c>
      <c r="J360" t="s">
        <v>2943</v>
      </c>
      <c r="K360">
        <v>39900</v>
      </c>
      <c r="L360" t="s">
        <v>2523</v>
      </c>
      <c r="M360" t="s">
        <v>2523</v>
      </c>
      <c r="N360" t="s">
        <v>2523</v>
      </c>
      <c r="O360" t="s">
        <v>2523</v>
      </c>
      <c r="P360" t="s">
        <v>2523</v>
      </c>
      <c r="Q360" t="s">
        <v>2523</v>
      </c>
      <c r="R360" t="s">
        <v>2523</v>
      </c>
      <c r="S360" t="s">
        <v>2523</v>
      </c>
      <c r="T360" t="s">
        <v>2523</v>
      </c>
      <c r="U360" t="s">
        <v>2523</v>
      </c>
      <c r="V360" t="s">
        <v>2523</v>
      </c>
      <c r="W360" t="s">
        <v>2523</v>
      </c>
      <c r="X360" t="s">
        <v>2523</v>
      </c>
      <c r="Y360" t="s">
        <v>2523</v>
      </c>
      <c r="Z360">
        <v>0</v>
      </c>
      <c r="AA360" t="s">
        <v>2523</v>
      </c>
    </row>
    <row r="361" spans="1:27">
      <c r="A361">
        <v>5143270</v>
      </c>
      <c r="B361">
        <v>0</v>
      </c>
      <c r="C361">
        <v>900014785</v>
      </c>
      <c r="D361" t="s">
        <v>2519</v>
      </c>
      <c r="E361" t="s">
        <v>2523</v>
      </c>
      <c r="F361" t="s">
        <v>1003</v>
      </c>
      <c r="G361" t="s">
        <v>45</v>
      </c>
      <c r="H361" t="s">
        <v>2944</v>
      </c>
      <c r="I361" s="101">
        <v>45302</v>
      </c>
      <c r="J361" t="s">
        <v>2945</v>
      </c>
      <c r="K361">
        <v>39900</v>
      </c>
      <c r="L361" t="s">
        <v>2523</v>
      </c>
      <c r="M361" t="s">
        <v>2523</v>
      </c>
      <c r="N361" t="s">
        <v>2523</v>
      </c>
      <c r="O361" t="s">
        <v>2523</v>
      </c>
      <c r="P361" t="s">
        <v>2523</v>
      </c>
      <c r="Q361" t="s">
        <v>2523</v>
      </c>
      <c r="R361" t="s">
        <v>2523</v>
      </c>
      <c r="S361" t="s">
        <v>2523</v>
      </c>
      <c r="T361" t="s">
        <v>2523</v>
      </c>
      <c r="U361" t="s">
        <v>2523</v>
      </c>
      <c r="V361" t="s">
        <v>2523</v>
      </c>
      <c r="W361" t="s">
        <v>2523</v>
      </c>
      <c r="X361" t="s">
        <v>2523</v>
      </c>
      <c r="Y361" t="s">
        <v>2523</v>
      </c>
      <c r="Z361">
        <v>0</v>
      </c>
      <c r="AA361" t="s">
        <v>2523</v>
      </c>
    </row>
    <row r="362" spans="1:27">
      <c r="A362">
        <v>5143271</v>
      </c>
      <c r="B362">
        <v>0</v>
      </c>
      <c r="C362">
        <v>900014785</v>
      </c>
      <c r="D362" t="s">
        <v>2519</v>
      </c>
      <c r="E362" t="s">
        <v>2523</v>
      </c>
      <c r="F362" t="s">
        <v>967</v>
      </c>
      <c r="G362" t="s">
        <v>45</v>
      </c>
      <c r="H362" t="s">
        <v>2946</v>
      </c>
      <c r="I362" s="101">
        <v>45302</v>
      </c>
      <c r="J362" t="s">
        <v>2947</v>
      </c>
      <c r="K362">
        <v>39900</v>
      </c>
      <c r="L362" t="s">
        <v>2523</v>
      </c>
      <c r="M362" t="s">
        <v>2523</v>
      </c>
      <c r="N362" t="s">
        <v>2523</v>
      </c>
      <c r="O362" t="s">
        <v>2523</v>
      </c>
      <c r="P362" t="s">
        <v>2523</v>
      </c>
      <c r="Q362" t="s">
        <v>2523</v>
      </c>
      <c r="R362" t="s">
        <v>2523</v>
      </c>
      <c r="S362" t="s">
        <v>2523</v>
      </c>
      <c r="T362" t="s">
        <v>2523</v>
      </c>
      <c r="U362" t="s">
        <v>2523</v>
      </c>
      <c r="V362" t="s">
        <v>2523</v>
      </c>
      <c r="W362" t="s">
        <v>2523</v>
      </c>
      <c r="X362" t="s">
        <v>2523</v>
      </c>
      <c r="Y362" t="s">
        <v>2523</v>
      </c>
      <c r="Z362">
        <v>0</v>
      </c>
      <c r="AA362" t="s">
        <v>2523</v>
      </c>
    </row>
    <row r="363" spans="1:27">
      <c r="A363">
        <v>5168193</v>
      </c>
      <c r="B363">
        <v>0</v>
      </c>
      <c r="C363">
        <v>900014785</v>
      </c>
      <c r="D363" t="s">
        <v>2519</v>
      </c>
      <c r="E363" t="s">
        <v>2523</v>
      </c>
      <c r="F363" t="s">
        <v>1564</v>
      </c>
      <c r="G363" t="s">
        <v>1479</v>
      </c>
      <c r="H363" t="s">
        <v>2948</v>
      </c>
      <c r="I363" t="s">
        <v>2523</v>
      </c>
      <c r="J363" t="s">
        <v>2523</v>
      </c>
      <c r="K363">
        <v>181800</v>
      </c>
      <c r="L363" t="s">
        <v>2523</v>
      </c>
      <c r="M363" t="s">
        <v>2523</v>
      </c>
      <c r="N363" t="s">
        <v>2523</v>
      </c>
      <c r="O363" t="s">
        <v>2523</v>
      </c>
      <c r="P363" t="s">
        <v>2523</v>
      </c>
      <c r="Q363" t="s">
        <v>2523</v>
      </c>
      <c r="R363" t="s">
        <v>2523</v>
      </c>
      <c r="S363" t="s">
        <v>2523</v>
      </c>
      <c r="T363" t="s">
        <v>2523</v>
      </c>
      <c r="U363" t="s">
        <v>2523</v>
      </c>
      <c r="V363" t="s">
        <v>2523</v>
      </c>
      <c r="W363" t="s">
        <v>2523</v>
      </c>
      <c r="X363" t="s">
        <v>2523</v>
      </c>
      <c r="Y363" t="s">
        <v>2523</v>
      </c>
      <c r="Z363">
        <v>0</v>
      </c>
      <c r="AA363" t="s">
        <v>2523</v>
      </c>
    </row>
    <row r="364" spans="1:27">
      <c r="A364">
        <v>5168727</v>
      </c>
      <c r="B364">
        <v>0</v>
      </c>
      <c r="C364">
        <v>900014785</v>
      </c>
      <c r="D364" t="s">
        <v>2519</v>
      </c>
      <c r="E364" t="s">
        <v>2523</v>
      </c>
      <c r="F364" t="s">
        <v>1092</v>
      </c>
      <c r="G364" t="s">
        <v>45</v>
      </c>
      <c r="H364" t="s">
        <v>2949</v>
      </c>
      <c r="I364" s="101">
        <v>45383</v>
      </c>
      <c r="J364" t="s">
        <v>2950</v>
      </c>
      <c r="K364">
        <v>39900</v>
      </c>
      <c r="L364" t="s">
        <v>2523</v>
      </c>
      <c r="M364" t="s">
        <v>2523</v>
      </c>
      <c r="N364" t="s">
        <v>2523</v>
      </c>
      <c r="O364" t="s">
        <v>2523</v>
      </c>
      <c r="P364" t="s">
        <v>2523</v>
      </c>
      <c r="Q364" t="s">
        <v>2523</v>
      </c>
      <c r="R364" t="s">
        <v>2523</v>
      </c>
      <c r="S364" t="s">
        <v>2523</v>
      </c>
      <c r="T364" t="s">
        <v>2523</v>
      </c>
      <c r="U364" t="s">
        <v>2523</v>
      </c>
      <c r="V364" t="s">
        <v>2523</v>
      </c>
      <c r="W364" t="s">
        <v>2523</v>
      </c>
      <c r="X364" t="s">
        <v>2523</v>
      </c>
      <c r="Y364" t="s">
        <v>2523</v>
      </c>
      <c r="Z364">
        <v>0</v>
      </c>
      <c r="AA364" t="s">
        <v>2523</v>
      </c>
    </row>
    <row r="365" spans="1:27">
      <c r="A365">
        <v>5170873</v>
      </c>
      <c r="B365">
        <v>0</v>
      </c>
      <c r="C365">
        <v>900014785</v>
      </c>
      <c r="D365" t="s">
        <v>2519</v>
      </c>
      <c r="E365" t="s">
        <v>2523</v>
      </c>
      <c r="F365" t="s">
        <v>1562</v>
      </c>
      <c r="G365" t="s">
        <v>1479</v>
      </c>
      <c r="H365" t="s">
        <v>2951</v>
      </c>
      <c r="I365" t="s">
        <v>2523</v>
      </c>
      <c r="J365" t="s">
        <v>2523</v>
      </c>
      <c r="K365">
        <v>181800</v>
      </c>
      <c r="L365" t="s">
        <v>2523</v>
      </c>
      <c r="M365" t="s">
        <v>2523</v>
      </c>
      <c r="N365" t="s">
        <v>2523</v>
      </c>
      <c r="O365" t="s">
        <v>2523</v>
      </c>
      <c r="P365" t="s">
        <v>2523</v>
      </c>
      <c r="Q365" t="s">
        <v>2523</v>
      </c>
      <c r="R365" t="s">
        <v>2523</v>
      </c>
      <c r="S365" t="s">
        <v>2523</v>
      </c>
      <c r="T365" t="s">
        <v>2523</v>
      </c>
      <c r="U365" t="s">
        <v>2523</v>
      </c>
      <c r="V365" t="s">
        <v>2523</v>
      </c>
      <c r="W365" t="s">
        <v>2523</v>
      </c>
      <c r="X365" t="s">
        <v>2523</v>
      </c>
      <c r="Y365" t="s">
        <v>2523</v>
      </c>
      <c r="Z365">
        <v>0</v>
      </c>
      <c r="AA365" t="s">
        <v>2523</v>
      </c>
    </row>
    <row r="366" spans="1:27">
      <c r="A366">
        <v>5172990</v>
      </c>
      <c r="B366">
        <v>0</v>
      </c>
      <c r="C366">
        <v>900014785</v>
      </c>
      <c r="D366" t="s">
        <v>2519</v>
      </c>
      <c r="E366" t="s">
        <v>2523</v>
      </c>
      <c r="F366" t="s">
        <v>637</v>
      </c>
      <c r="G366" t="s">
        <v>45</v>
      </c>
      <c r="H366" t="s">
        <v>2952</v>
      </c>
      <c r="I366" s="101">
        <v>45383</v>
      </c>
      <c r="J366" t="s">
        <v>2953</v>
      </c>
      <c r="K366">
        <v>181800</v>
      </c>
      <c r="L366" t="s">
        <v>2523</v>
      </c>
      <c r="M366" t="s">
        <v>2523</v>
      </c>
      <c r="N366" t="s">
        <v>2523</v>
      </c>
      <c r="O366" t="s">
        <v>2523</v>
      </c>
      <c r="P366" t="s">
        <v>2523</v>
      </c>
      <c r="Q366" t="s">
        <v>2523</v>
      </c>
      <c r="R366" t="s">
        <v>2523</v>
      </c>
      <c r="S366" t="s">
        <v>2523</v>
      </c>
      <c r="T366" t="s">
        <v>2523</v>
      </c>
      <c r="U366" t="s">
        <v>2523</v>
      </c>
      <c r="V366" t="s">
        <v>2523</v>
      </c>
      <c r="W366" t="s">
        <v>2523</v>
      </c>
      <c r="X366" t="s">
        <v>2523</v>
      </c>
      <c r="Y366" t="s">
        <v>2523</v>
      </c>
      <c r="Z366">
        <v>0</v>
      </c>
      <c r="AA366" t="s">
        <v>2523</v>
      </c>
    </row>
    <row r="367" spans="1:27">
      <c r="A367">
        <v>5174211</v>
      </c>
      <c r="B367">
        <v>5154875</v>
      </c>
      <c r="C367">
        <v>900014785</v>
      </c>
      <c r="D367" t="s">
        <v>2519</v>
      </c>
      <c r="E367" t="s">
        <v>2725</v>
      </c>
      <c r="F367" t="s">
        <v>1187</v>
      </c>
      <c r="G367" t="s">
        <v>1186</v>
      </c>
      <c r="H367" t="s">
        <v>2954</v>
      </c>
      <c r="I367" s="101">
        <v>45385</v>
      </c>
      <c r="J367" t="s">
        <v>2523</v>
      </c>
      <c r="K367">
        <v>39900</v>
      </c>
      <c r="L367">
        <v>35400</v>
      </c>
      <c r="M367">
        <v>39900</v>
      </c>
      <c r="N367">
        <v>4500</v>
      </c>
      <c r="O367" t="s">
        <v>2523</v>
      </c>
      <c r="P367">
        <v>0</v>
      </c>
      <c r="Q367">
        <v>0</v>
      </c>
      <c r="R367">
        <v>0</v>
      </c>
      <c r="S367">
        <v>0</v>
      </c>
      <c r="T367">
        <v>0</v>
      </c>
      <c r="U367">
        <v>35400</v>
      </c>
      <c r="V367">
        <v>35400</v>
      </c>
      <c r="W367">
        <v>1</v>
      </c>
      <c r="X367" t="s">
        <v>2727</v>
      </c>
      <c r="Y367" t="s">
        <v>2727</v>
      </c>
      <c r="Z367">
        <v>0</v>
      </c>
      <c r="AA367" t="s">
        <v>2523</v>
      </c>
    </row>
    <row r="368" spans="1:27">
      <c r="A368">
        <v>5175349</v>
      </c>
      <c r="B368">
        <v>0</v>
      </c>
      <c r="C368">
        <v>900014785</v>
      </c>
      <c r="D368" t="s">
        <v>2519</v>
      </c>
      <c r="E368" t="s">
        <v>2523</v>
      </c>
      <c r="F368" t="s">
        <v>1098</v>
      </c>
      <c r="G368" t="s">
        <v>45</v>
      </c>
      <c r="H368" t="s">
        <v>2955</v>
      </c>
      <c r="I368" s="101">
        <v>45385</v>
      </c>
      <c r="J368" t="s">
        <v>2956</v>
      </c>
      <c r="K368">
        <v>39900</v>
      </c>
      <c r="L368" t="s">
        <v>2523</v>
      </c>
      <c r="M368" t="s">
        <v>2523</v>
      </c>
      <c r="N368" t="s">
        <v>2523</v>
      </c>
      <c r="O368" t="s">
        <v>2523</v>
      </c>
      <c r="P368" t="s">
        <v>2523</v>
      </c>
      <c r="Q368" t="s">
        <v>2523</v>
      </c>
      <c r="R368" t="s">
        <v>2523</v>
      </c>
      <c r="S368" t="s">
        <v>2523</v>
      </c>
      <c r="T368" t="s">
        <v>2523</v>
      </c>
      <c r="U368" t="s">
        <v>2523</v>
      </c>
      <c r="V368" t="s">
        <v>2523</v>
      </c>
      <c r="W368" t="s">
        <v>2523</v>
      </c>
      <c r="X368" t="s">
        <v>2523</v>
      </c>
      <c r="Y368" t="s">
        <v>2523</v>
      </c>
      <c r="Z368">
        <v>0</v>
      </c>
      <c r="AA368" t="s">
        <v>2523</v>
      </c>
    </row>
    <row r="369" spans="1:27">
      <c r="A369">
        <v>5175448</v>
      </c>
      <c r="B369">
        <v>0</v>
      </c>
      <c r="C369">
        <v>900014785</v>
      </c>
      <c r="D369" t="s">
        <v>2519</v>
      </c>
      <c r="E369" t="s">
        <v>2523</v>
      </c>
      <c r="F369" t="s">
        <v>424</v>
      </c>
      <c r="G369" t="s">
        <v>45</v>
      </c>
      <c r="H369" t="s">
        <v>2957</v>
      </c>
      <c r="I369" s="101">
        <v>45385</v>
      </c>
      <c r="J369" t="s">
        <v>2958</v>
      </c>
      <c r="K369">
        <v>186600</v>
      </c>
      <c r="L369" t="s">
        <v>2523</v>
      </c>
      <c r="M369" t="s">
        <v>2523</v>
      </c>
      <c r="N369" t="s">
        <v>2523</v>
      </c>
      <c r="O369" t="s">
        <v>2523</v>
      </c>
      <c r="P369" t="s">
        <v>2523</v>
      </c>
      <c r="Q369" t="s">
        <v>2523</v>
      </c>
      <c r="R369" t="s">
        <v>2523</v>
      </c>
      <c r="S369" t="s">
        <v>2523</v>
      </c>
      <c r="T369" t="s">
        <v>2523</v>
      </c>
      <c r="U369" t="s">
        <v>2523</v>
      </c>
      <c r="V369" t="s">
        <v>2523</v>
      </c>
      <c r="W369" t="s">
        <v>2523</v>
      </c>
      <c r="X369" t="s">
        <v>2523</v>
      </c>
      <c r="Y369" t="s">
        <v>2523</v>
      </c>
      <c r="Z369">
        <v>0</v>
      </c>
      <c r="AA369" t="s">
        <v>2523</v>
      </c>
    </row>
    <row r="370" spans="1:27">
      <c r="A370">
        <v>5175449</v>
      </c>
      <c r="B370">
        <v>0</v>
      </c>
      <c r="C370">
        <v>900014785</v>
      </c>
      <c r="D370" t="s">
        <v>2519</v>
      </c>
      <c r="E370" t="s">
        <v>2523</v>
      </c>
      <c r="F370" t="s">
        <v>426</v>
      </c>
      <c r="G370" t="s">
        <v>45</v>
      </c>
      <c r="H370" t="s">
        <v>2959</v>
      </c>
      <c r="I370" s="101">
        <v>45385</v>
      </c>
      <c r="J370" t="s">
        <v>2960</v>
      </c>
      <c r="K370">
        <v>186600</v>
      </c>
      <c r="L370" t="s">
        <v>2523</v>
      </c>
      <c r="M370" t="s">
        <v>2523</v>
      </c>
      <c r="N370" t="s">
        <v>2523</v>
      </c>
      <c r="O370" t="s">
        <v>2523</v>
      </c>
      <c r="P370" t="s">
        <v>2523</v>
      </c>
      <c r="Q370" t="s">
        <v>2523</v>
      </c>
      <c r="R370" t="s">
        <v>2523</v>
      </c>
      <c r="S370" t="s">
        <v>2523</v>
      </c>
      <c r="T370" t="s">
        <v>2523</v>
      </c>
      <c r="U370" t="s">
        <v>2523</v>
      </c>
      <c r="V370" t="s">
        <v>2523</v>
      </c>
      <c r="W370" t="s">
        <v>2523</v>
      </c>
      <c r="X370" t="s">
        <v>2523</v>
      </c>
      <c r="Y370" t="s">
        <v>2523</v>
      </c>
      <c r="Z370">
        <v>0</v>
      </c>
      <c r="AA370" t="s">
        <v>2523</v>
      </c>
    </row>
    <row r="371" spans="1:27">
      <c r="A371">
        <v>5175450</v>
      </c>
      <c r="B371">
        <v>0</v>
      </c>
      <c r="C371">
        <v>900014785</v>
      </c>
      <c r="D371" t="s">
        <v>2519</v>
      </c>
      <c r="E371" t="s">
        <v>2523</v>
      </c>
      <c r="F371" t="s">
        <v>428</v>
      </c>
      <c r="G371" t="s">
        <v>45</v>
      </c>
      <c r="H371" t="s">
        <v>2961</v>
      </c>
      <c r="I371" s="101">
        <v>45385</v>
      </c>
      <c r="J371" t="s">
        <v>2962</v>
      </c>
      <c r="K371">
        <v>186600</v>
      </c>
      <c r="L371" t="s">
        <v>2523</v>
      </c>
      <c r="M371" t="s">
        <v>2523</v>
      </c>
      <c r="N371" t="s">
        <v>2523</v>
      </c>
      <c r="O371" t="s">
        <v>2523</v>
      </c>
      <c r="P371" t="s">
        <v>2523</v>
      </c>
      <c r="Q371" t="s">
        <v>2523</v>
      </c>
      <c r="R371" t="s">
        <v>2523</v>
      </c>
      <c r="S371" t="s">
        <v>2523</v>
      </c>
      <c r="T371" t="s">
        <v>2523</v>
      </c>
      <c r="U371" t="s">
        <v>2523</v>
      </c>
      <c r="V371" t="s">
        <v>2523</v>
      </c>
      <c r="W371" t="s">
        <v>2523</v>
      </c>
      <c r="X371" t="s">
        <v>2523</v>
      </c>
      <c r="Y371" t="s">
        <v>2523</v>
      </c>
      <c r="Z371">
        <v>0</v>
      </c>
      <c r="AA371" t="s">
        <v>2523</v>
      </c>
    </row>
    <row r="372" spans="1:27">
      <c r="A372">
        <v>5177317</v>
      </c>
      <c r="B372">
        <v>0</v>
      </c>
      <c r="C372">
        <v>900014785</v>
      </c>
      <c r="D372" t="s">
        <v>2519</v>
      </c>
      <c r="E372" t="s">
        <v>2523</v>
      </c>
      <c r="F372" t="s">
        <v>640</v>
      </c>
      <c r="G372" t="s">
        <v>45</v>
      </c>
      <c r="H372" t="s">
        <v>2963</v>
      </c>
      <c r="I372" s="101">
        <v>45385</v>
      </c>
      <c r="J372" t="s">
        <v>2964</v>
      </c>
      <c r="K372">
        <v>181800</v>
      </c>
      <c r="L372" t="s">
        <v>2523</v>
      </c>
      <c r="M372" t="s">
        <v>2523</v>
      </c>
      <c r="N372" t="s">
        <v>2523</v>
      </c>
      <c r="O372" t="s">
        <v>2523</v>
      </c>
      <c r="P372" t="s">
        <v>2523</v>
      </c>
      <c r="Q372" t="s">
        <v>2523</v>
      </c>
      <c r="R372" t="s">
        <v>2523</v>
      </c>
      <c r="S372" t="s">
        <v>2523</v>
      </c>
      <c r="T372" t="s">
        <v>2523</v>
      </c>
      <c r="U372" t="s">
        <v>2523</v>
      </c>
      <c r="V372" t="s">
        <v>2523</v>
      </c>
      <c r="W372" t="s">
        <v>2523</v>
      </c>
      <c r="X372" t="s">
        <v>2523</v>
      </c>
      <c r="Y372" t="s">
        <v>2523</v>
      </c>
      <c r="Z372">
        <v>0</v>
      </c>
      <c r="AA372" t="s">
        <v>2523</v>
      </c>
    </row>
    <row r="373" spans="1:27">
      <c r="A373">
        <v>5177320</v>
      </c>
      <c r="B373">
        <v>0</v>
      </c>
      <c r="C373">
        <v>900014785</v>
      </c>
      <c r="D373" t="s">
        <v>2519</v>
      </c>
      <c r="E373" t="s">
        <v>2523</v>
      </c>
      <c r="F373" t="s">
        <v>294</v>
      </c>
      <c r="G373" t="s">
        <v>45</v>
      </c>
      <c r="H373" t="s">
        <v>2965</v>
      </c>
      <c r="I373" s="101">
        <v>45385</v>
      </c>
      <c r="J373" t="s">
        <v>2966</v>
      </c>
      <c r="K373">
        <v>196700</v>
      </c>
      <c r="L373" t="s">
        <v>2523</v>
      </c>
      <c r="M373" t="s">
        <v>2523</v>
      </c>
      <c r="N373" t="s">
        <v>2523</v>
      </c>
      <c r="O373" t="s">
        <v>2523</v>
      </c>
      <c r="P373" t="s">
        <v>2523</v>
      </c>
      <c r="Q373" t="s">
        <v>2523</v>
      </c>
      <c r="R373" t="s">
        <v>2523</v>
      </c>
      <c r="S373" t="s">
        <v>2523</v>
      </c>
      <c r="T373" t="s">
        <v>2523</v>
      </c>
      <c r="U373" t="s">
        <v>2523</v>
      </c>
      <c r="V373" t="s">
        <v>2523</v>
      </c>
      <c r="W373" t="s">
        <v>2523</v>
      </c>
      <c r="X373" t="s">
        <v>2523</v>
      </c>
      <c r="Y373" t="s">
        <v>2523</v>
      </c>
      <c r="Z373">
        <v>0</v>
      </c>
      <c r="AA373" t="s">
        <v>2523</v>
      </c>
    </row>
    <row r="374" spans="1:27">
      <c r="A374">
        <v>5177321</v>
      </c>
      <c r="B374">
        <v>0</v>
      </c>
      <c r="C374">
        <v>900014785</v>
      </c>
      <c r="D374" t="s">
        <v>2519</v>
      </c>
      <c r="E374" t="s">
        <v>2523</v>
      </c>
      <c r="F374" t="s">
        <v>296</v>
      </c>
      <c r="G374" t="s">
        <v>45</v>
      </c>
      <c r="H374" t="s">
        <v>2967</v>
      </c>
      <c r="I374" s="101">
        <v>45385</v>
      </c>
      <c r="J374" t="s">
        <v>2968</v>
      </c>
      <c r="K374">
        <v>196700</v>
      </c>
      <c r="L374" t="s">
        <v>2523</v>
      </c>
      <c r="M374" t="s">
        <v>2523</v>
      </c>
      <c r="N374" t="s">
        <v>2523</v>
      </c>
      <c r="O374" t="s">
        <v>2523</v>
      </c>
      <c r="P374" t="s">
        <v>2523</v>
      </c>
      <c r="Q374" t="s">
        <v>2523</v>
      </c>
      <c r="R374" t="s">
        <v>2523</v>
      </c>
      <c r="S374" t="s">
        <v>2523</v>
      </c>
      <c r="T374" t="s">
        <v>2523</v>
      </c>
      <c r="U374" t="s">
        <v>2523</v>
      </c>
      <c r="V374" t="s">
        <v>2523</v>
      </c>
      <c r="W374" t="s">
        <v>2523</v>
      </c>
      <c r="X374" t="s">
        <v>2523</v>
      </c>
      <c r="Y374" t="s">
        <v>2523</v>
      </c>
      <c r="Z374">
        <v>0</v>
      </c>
      <c r="AA374" t="s">
        <v>2523</v>
      </c>
    </row>
    <row r="375" spans="1:27">
      <c r="A375">
        <v>5177322</v>
      </c>
      <c r="B375">
        <v>0</v>
      </c>
      <c r="C375">
        <v>900014785</v>
      </c>
      <c r="D375" t="s">
        <v>2519</v>
      </c>
      <c r="E375" t="s">
        <v>2523</v>
      </c>
      <c r="F375" t="s">
        <v>298</v>
      </c>
      <c r="G375" t="s">
        <v>45</v>
      </c>
      <c r="H375" t="s">
        <v>2969</v>
      </c>
      <c r="I375" s="101">
        <v>45385</v>
      </c>
      <c r="J375" t="s">
        <v>2970</v>
      </c>
      <c r="K375">
        <v>196700</v>
      </c>
      <c r="L375" t="s">
        <v>2523</v>
      </c>
      <c r="M375" t="s">
        <v>2523</v>
      </c>
      <c r="N375" t="s">
        <v>2523</v>
      </c>
      <c r="O375" t="s">
        <v>2523</v>
      </c>
      <c r="P375" t="s">
        <v>2523</v>
      </c>
      <c r="Q375" t="s">
        <v>2523</v>
      </c>
      <c r="R375" t="s">
        <v>2523</v>
      </c>
      <c r="S375" t="s">
        <v>2523</v>
      </c>
      <c r="T375" t="s">
        <v>2523</v>
      </c>
      <c r="U375" t="s">
        <v>2523</v>
      </c>
      <c r="V375" t="s">
        <v>2523</v>
      </c>
      <c r="W375" t="s">
        <v>2523</v>
      </c>
      <c r="X375" t="s">
        <v>2523</v>
      </c>
      <c r="Y375" t="s">
        <v>2523</v>
      </c>
      <c r="Z375">
        <v>0</v>
      </c>
      <c r="AA375" t="s">
        <v>2523</v>
      </c>
    </row>
    <row r="376" spans="1:27">
      <c r="A376">
        <v>5177329</v>
      </c>
      <c r="B376">
        <v>0</v>
      </c>
      <c r="C376">
        <v>900014785</v>
      </c>
      <c r="D376" t="s">
        <v>2519</v>
      </c>
      <c r="E376" t="s">
        <v>2523</v>
      </c>
      <c r="F376" t="s">
        <v>300</v>
      </c>
      <c r="G376" t="s">
        <v>45</v>
      </c>
      <c r="H376" t="s">
        <v>2971</v>
      </c>
      <c r="I376" s="101">
        <v>45385</v>
      </c>
      <c r="J376" t="s">
        <v>2972</v>
      </c>
      <c r="K376">
        <v>196700</v>
      </c>
      <c r="L376" t="s">
        <v>2523</v>
      </c>
      <c r="M376" t="s">
        <v>2523</v>
      </c>
      <c r="N376" t="s">
        <v>2523</v>
      </c>
      <c r="O376" t="s">
        <v>2523</v>
      </c>
      <c r="P376" t="s">
        <v>2523</v>
      </c>
      <c r="Q376" t="s">
        <v>2523</v>
      </c>
      <c r="R376" t="s">
        <v>2523</v>
      </c>
      <c r="S376" t="s">
        <v>2523</v>
      </c>
      <c r="T376" t="s">
        <v>2523</v>
      </c>
      <c r="U376" t="s">
        <v>2523</v>
      </c>
      <c r="V376" t="s">
        <v>2523</v>
      </c>
      <c r="W376" t="s">
        <v>2523</v>
      </c>
      <c r="X376" t="s">
        <v>2523</v>
      </c>
      <c r="Y376" t="s">
        <v>2523</v>
      </c>
      <c r="Z376">
        <v>0</v>
      </c>
      <c r="AA376" t="s">
        <v>2523</v>
      </c>
    </row>
    <row r="377" spans="1:27">
      <c r="A377">
        <v>5177330</v>
      </c>
      <c r="B377">
        <v>0</v>
      </c>
      <c r="C377">
        <v>900014785</v>
      </c>
      <c r="D377" t="s">
        <v>2519</v>
      </c>
      <c r="E377" t="s">
        <v>2523</v>
      </c>
      <c r="F377" t="s">
        <v>302</v>
      </c>
      <c r="G377" t="s">
        <v>45</v>
      </c>
      <c r="H377" t="s">
        <v>2973</v>
      </c>
      <c r="I377" s="101">
        <v>45385</v>
      </c>
      <c r="J377" t="s">
        <v>2974</v>
      </c>
      <c r="K377">
        <v>196700</v>
      </c>
      <c r="L377" t="s">
        <v>2523</v>
      </c>
      <c r="M377" t="s">
        <v>2523</v>
      </c>
      <c r="N377" t="s">
        <v>2523</v>
      </c>
      <c r="O377" t="s">
        <v>2523</v>
      </c>
      <c r="P377" t="s">
        <v>2523</v>
      </c>
      <c r="Q377" t="s">
        <v>2523</v>
      </c>
      <c r="R377" t="s">
        <v>2523</v>
      </c>
      <c r="S377" t="s">
        <v>2523</v>
      </c>
      <c r="T377" t="s">
        <v>2523</v>
      </c>
      <c r="U377" t="s">
        <v>2523</v>
      </c>
      <c r="V377" t="s">
        <v>2523</v>
      </c>
      <c r="W377" t="s">
        <v>2523</v>
      </c>
      <c r="X377" t="s">
        <v>2523</v>
      </c>
      <c r="Y377" t="s">
        <v>2523</v>
      </c>
      <c r="Z377">
        <v>0</v>
      </c>
      <c r="AA377" t="s">
        <v>2523</v>
      </c>
    </row>
    <row r="378" spans="1:27">
      <c r="A378">
        <v>5177331</v>
      </c>
      <c r="B378">
        <v>0</v>
      </c>
      <c r="C378">
        <v>900014785</v>
      </c>
      <c r="D378" t="s">
        <v>2519</v>
      </c>
      <c r="E378" t="s">
        <v>2523</v>
      </c>
      <c r="F378" t="s">
        <v>304</v>
      </c>
      <c r="G378" t="s">
        <v>45</v>
      </c>
      <c r="H378" t="s">
        <v>2975</v>
      </c>
      <c r="I378" s="101">
        <v>45385</v>
      </c>
      <c r="J378" t="s">
        <v>2976</v>
      </c>
      <c r="K378">
        <v>196700</v>
      </c>
      <c r="L378" t="s">
        <v>2523</v>
      </c>
      <c r="M378" t="s">
        <v>2523</v>
      </c>
      <c r="N378" t="s">
        <v>2523</v>
      </c>
      <c r="O378" t="s">
        <v>2523</v>
      </c>
      <c r="P378" t="s">
        <v>2523</v>
      </c>
      <c r="Q378" t="s">
        <v>2523</v>
      </c>
      <c r="R378" t="s">
        <v>2523</v>
      </c>
      <c r="S378" t="s">
        <v>2523</v>
      </c>
      <c r="T378" t="s">
        <v>2523</v>
      </c>
      <c r="U378" t="s">
        <v>2523</v>
      </c>
      <c r="V378" t="s">
        <v>2523</v>
      </c>
      <c r="W378" t="s">
        <v>2523</v>
      </c>
      <c r="X378" t="s">
        <v>2523</v>
      </c>
      <c r="Y378" t="s">
        <v>2523</v>
      </c>
      <c r="Z378">
        <v>0</v>
      </c>
      <c r="AA378" t="s">
        <v>2523</v>
      </c>
    </row>
    <row r="379" spans="1:27">
      <c r="A379">
        <v>5177406</v>
      </c>
      <c r="B379">
        <v>0</v>
      </c>
      <c r="C379">
        <v>900014785</v>
      </c>
      <c r="D379" t="s">
        <v>2519</v>
      </c>
      <c r="E379" t="s">
        <v>2523</v>
      </c>
      <c r="F379" t="s">
        <v>658</v>
      </c>
      <c r="G379" t="s">
        <v>45</v>
      </c>
      <c r="H379" t="s">
        <v>2977</v>
      </c>
      <c r="I379" s="101">
        <v>45385</v>
      </c>
      <c r="J379" t="s">
        <v>2978</v>
      </c>
      <c r="K379">
        <v>167200</v>
      </c>
      <c r="L379" t="s">
        <v>2523</v>
      </c>
      <c r="M379" t="s">
        <v>2523</v>
      </c>
      <c r="N379" t="s">
        <v>2523</v>
      </c>
      <c r="O379" t="s">
        <v>2523</v>
      </c>
      <c r="P379" t="s">
        <v>2523</v>
      </c>
      <c r="Q379" t="s">
        <v>2523</v>
      </c>
      <c r="R379" t="s">
        <v>2523</v>
      </c>
      <c r="S379" t="s">
        <v>2523</v>
      </c>
      <c r="T379" t="s">
        <v>2523</v>
      </c>
      <c r="U379" t="s">
        <v>2523</v>
      </c>
      <c r="V379" t="s">
        <v>2523</v>
      </c>
      <c r="W379" t="s">
        <v>2523</v>
      </c>
      <c r="X379" t="s">
        <v>2523</v>
      </c>
      <c r="Y379" t="s">
        <v>2523</v>
      </c>
      <c r="Z379">
        <v>0</v>
      </c>
      <c r="AA379" t="s">
        <v>2523</v>
      </c>
    </row>
    <row r="380" spans="1:27">
      <c r="A380">
        <v>5177418</v>
      </c>
      <c r="B380">
        <v>0</v>
      </c>
      <c r="C380">
        <v>900014785</v>
      </c>
      <c r="D380" t="s">
        <v>2519</v>
      </c>
      <c r="E380" t="s">
        <v>2523</v>
      </c>
      <c r="F380" t="s">
        <v>661</v>
      </c>
      <c r="G380" t="s">
        <v>45</v>
      </c>
      <c r="H380" t="s">
        <v>2979</v>
      </c>
      <c r="I380" s="101">
        <v>45385</v>
      </c>
      <c r="J380" t="s">
        <v>2980</v>
      </c>
      <c r="K380">
        <v>167200</v>
      </c>
      <c r="L380" t="s">
        <v>2523</v>
      </c>
      <c r="M380" t="s">
        <v>2523</v>
      </c>
      <c r="N380" t="s">
        <v>2523</v>
      </c>
      <c r="O380" t="s">
        <v>2523</v>
      </c>
      <c r="P380" t="s">
        <v>2523</v>
      </c>
      <c r="Q380" t="s">
        <v>2523</v>
      </c>
      <c r="R380" t="s">
        <v>2523</v>
      </c>
      <c r="S380" t="s">
        <v>2523</v>
      </c>
      <c r="T380" t="s">
        <v>2523</v>
      </c>
      <c r="U380" t="s">
        <v>2523</v>
      </c>
      <c r="V380" t="s">
        <v>2523</v>
      </c>
      <c r="W380" t="s">
        <v>2523</v>
      </c>
      <c r="X380" t="s">
        <v>2523</v>
      </c>
      <c r="Y380" t="s">
        <v>2523</v>
      </c>
      <c r="Z380">
        <v>0</v>
      </c>
      <c r="AA380" t="s">
        <v>2523</v>
      </c>
    </row>
    <row r="381" spans="1:27">
      <c r="A381">
        <v>5177419</v>
      </c>
      <c r="B381">
        <v>0</v>
      </c>
      <c r="C381">
        <v>900014785</v>
      </c>
      <c r="D381" t="s">
        <v>2519</v>
      </c>
      <c r="E381" t="s">
        <v>2523</v>
      </c>
      <c r="F381" t="s">
        <v>665</v>
      </c>
      <c r="G381" t="s">
        <v>45</v>
      </c>
      <c r="H381" t="s">
        <v>2981</v>
      </c>
      <c r="I381" s="101">
        <v>45385</v>
      </c>
      <c r="J381" t="s">
        <v>2982</v>
      </c>
      <c r="K381">
        <v>167200</v>
      </c>
      <c r="L381" t="s">
        <v>2523</v>
      </c>
      <c r="M381" t="s">
        <v>2523</v>
      </c>
      <c r="N381" t="s">
        <v>2523</v>
      </c>
      <c r="O381" t="s">
        <v>2523</v>
      </c>
      <c r="P381" t="s">
        <v>2523</v>
      </c>
      <c r="Q381" t="s">
        <v>2523</v>
      </c>
      <c r="R381" t="s">
        <v>2523</v>
      </c>
      <c r="S381" t="s">
        <v>2523</v>
      </c>
      <c r="T381" t="s">
        <v>2523</v>
      </c>
      <c r="U381" t="s">
        <v>2523</v>
      </c>
      <c r="V381" t="s">
        <v>2523</v>
      </c>
      <c r="W381" t="s">
        <v>2523</v>
      </c>
      <c r="X381" t="s">
        <v>2523</v>
      </c>
      <c r="Y381" t="s">
        <v>2523</v>
      </c>
      <c r="Z381">
        <v>0</v>
      </c>
      <c r="AA381" t="s">
        <v>2523</v>
      </c>
    </row>
    <row r="382" spans="1:27">
      <c r="A382">
        <v>5177422</v>
      </c>
      <c r="B382">
        <v>0</v>
      </c>
      <c r="C382">
        <v>900014785</v>
      </c>
      <c r="D382" t="s">
        <v>2519</v>
      </c>
      <c r="E382" t="s">
        <v>2523</v>
      </c>
      <c r="F382" t="s">
        <v>368</v>
      </c>
      <c r="G382" t="s">
        <v>45</v>
      </c>
      <c r="H382" t="s">
        <v>2983</v>
      </c>
      <c r="I382" s="101">
        <v>45385</v>
      </c>
      <c r="J382" t="s">
        <v>2984</v>
      </c>
      <c r="K382">
        <v>195700</v>
      </c>
      <c r="L382" t="s">
        <v>2523</v>
      </c>
      <c r="M382" t="s">
        <v>2523</v>
      </c>
      <c r="N382" t="s">
        <v>2523</v>
      </c>
      <c r="O382" t="s">
        <v>2523</v>
      </c>
      <c r="P382" t="s">
        <v>2523</v>
      </c>
      <c r="Q382" t="s">
        <v>2523</v>
      </c>
      <c r="R382" t="s">
        <v>2523</v>
      </c>
      <c r="S382" t="s">
        <v>2523</v>
      </c>
      <c r="T382" t="s">
        <v>2523</v>
      </c>
      <c r="U382" t="s">
        <v>2523</v>
      </c>
      <c r="V382" t="s">
        <v>2523</v>
      </c>
      <c r="W382" t="s">
        <v>2523</v>
      </c>
      <c r="X382" t="s">
        <v>2523</v>
      </c>
      <c r="Y382" t="s">
        <v>2523</v>
      </c>
      <c r="Z382">
        <v>0</v>
      </c>
      <c r="AA382" t="s">
        <v>2523</v>
      </c>
    </row>
    <row r="383" spans="1:27">
      <c r="A383">
        <v>5177642</v>
      </c>
      <c r="B383">
        <v>0</v>
      </c>
      <c r="C383">
        <v>900014785</v>
      </c>
      <c r="D383" t="s">
        <v>2519</v>
      </c>
      <c r="E383" t="s">
        <v>2523</v>
      </c>
      <c r="F383" t="s">
        <v>90</v>
      </c>
      <c r="G383" t="s">
        <v>45</v>
      </c>
      <c r="H383" t="s">
        <v>2985</v>
      </c>
      <c r="I383" s="101">
        <v>45386</v>
      </c>
      <c r="J383" t="s">
        <v>2986</v>
      </c>
      <c r="K383">
        <v>592680</v>
      </c>
      <c r="L383" t="s">
        <v>2523</v>
      </c>
      <c r="M383" t="s">
        <v>2523</v>
      </c>
      <c r="N383" t="s">
        <v>2523</v>
      </c>
      <c r="O383" t="s">
        <v>2523</v>
      </c>
      <c r="P383" t="s">
        <v>2523</v>
      </c>
      <c r="Q383" t="s">
        <v>2523</v>
      </c>
      <c r="R383" t="s">
        <v>2523</v>
      </c>
      <c r="S383" t="s">
        <v>2523</v>
      </c>
      <c r="T383" t="s">
        <v>2523</v>
      </c>
      <c r="U383" t="s">
        <v>2523</v>
      </c>
      <c r="V383" t="s">
        <v>2523</v>
      </c>
      <c r="W383" t="s">
        <v>2523</v>
      </c>
      <c r="X383" t="s">
        <v>2523</v>
      </c>
      <c r="Y383" t="s">
        <v>2523</v>
      </c>
      <c r="Z383">
        <v>0</v>
      </c>
      <c r="AA383" t="s">
        <v>2523</v>
      </c>
    </row>
    <row r="384" spans="1:27">
      <c r="A384">
        <v>5178033</v>
      </c>
      <c r="B384">
        <v>0</v>
      </c>
      <c r="C384">
        <v>900014785</v>
      </c>
      <c r="D384" t="s">
        <v>2519</v>
      </c>
      <c r="E384" t="s">
        <v>2523</v>
      </c>
      <c r="F384" t="s">
        <v>1566</v>
      </c>
      <c r="G384" t="s">
        <v>1479</v>
      </c>
      <c r="H384" t="s">
        <v>2987</v>
      </c>
      <c r="I384" t="s">
        <v>2523</v>
      </c>
      <c r="J384" t="s">
        <v>2523</v>
      </c>
      <c r="K384">
        <v>592680</v>
      </c>
      <c r="L384" t="s">
        <v>2523</v>
      </c>
      <c r="M384" t="s">
        <v>2523</v>
      </c>
      <c r="N384" t="s">
        <v>2523</v>
      </c>
      <c r="O384" t="s">
        <v>2523</v>
      </c>
      <c r="P384" t="s">
        <v>2523</v>
      </c>
      <c r="Q384" t="s">
        <v>2523</v>
      </c>
      <c r="R384" t="s">
        <v>2523</v>
      </c>
      <c r="S384" t="s">
        <v>2523</v>
      </c>
      <c r="T384" t="s">
        <v>2523</v>
      </c>
      <c r="U384" t="s">
        <v>2523</v>
      </c>
      <c r="V384" t="s">
        <v>2523</v>
      </c>
      <c r="W384" t="s">
        <v>2523</v>
      </c>
      <c r="X384" t="s">
        <v>2523</v>
      </c>
      <c r="Y384" t="s">
        <v>2523</v>
      </c>
      <c r="Z384">
        <v>0</v>
      </c>
      <c r="AA384" t="s">
        <v>2523</v>
      </c>
    </row>
    <row r="385" spans="1:27">
      <c r="A385">
        <v>5178034</v>
      </c>
      <c r="B385">
        <v>0</v>
      </c>
      <c r="C385">
        <v>900014785</v>
      </c>
      <c r="D385" t="s">
        <v>2519</v>
      </c>
      <c r="E385" t="s">
        <v>2523</v>
      </c>
      <c r="F385" t="s">
        <v>1568</v>
      </c>
      <c r="G385" t="s">
        <v>1479</v>
      </c>
      <c r="H385" t="s">
        <v>2988</v>
      </c>
      <c r="I385" t="s">
        <v>2523</v>
      </c>
      <c r="J385" t="s">
        <v>2523</v>
      </c>
      <c r="K385">
        <v>592680</v>
      </c>
      <c r="L385" t="s">
        <v>2523</v>
      </c>
      <c r="M385" t="s">
        <v>2523</v>
      </c>
      <c r="N385" t="s">
        <v>2523</v>
      </c>
      <c r="O385" t="s">
        <v>2523</v>
      </c>
      <c r="P385" t="s">
        <v>2523</v>
      </c>
      <c r="Q385" t="s">
        <v>2523</v>
      </c>
      <c r="R385" t="s">
        <v>2523</v>
      </c>
      <c r="S385" t="s">
        <v>2523</v>
      </c>
      <c r="T385" t="s">
        <v>2523</v>
      </c>
      <c r="U385" t="s">
        <v>2523</v>
      </c>
      <c r="V385" t="s">
        <v>2523</v>
      </c>
      <c r="W385" t="s">
        <v>2523</v>
      </c>
      <c r="X385" t="s">
        <v>2523</v>
      </c>
      <c r="Y385" t="s">
        <v>2523</v>
      </c>
      <c r="Z385">
        <v>0</v>
      </c>
      <c r="AA385" t="s">
        <v>2523</v>
      </c>
    </row>
    <row r="386" spans="1:27">
      <c r="A386">
        <v>5178035</v>
      </c>
      <c r="B386">
        <v>0</v>
      </c>
      <c r="C386">
        <v>900014785</v>
      </c>
      <c r="D386" t="s">
        <v>2519</v>
      </c>
      <c r="E386" t="s">
        <v>2523</v>
      </c>
      <c r="F386" t="s">
        <v>278</v>
      </c>
      <c r="G386" t="s">
        <v>45</v>
      </c>
      <c r="H386" t="s">
        <v>2989</v>
      </c>
      <c r="I386" s="101">
        <v>45386</v>
      </c>
      <c r="J386" t="s">
        <v>2990</v>
      </c>
      <c r="K386">
        <v>196700</v>
      </c>
      <c r="L386" t="s">
        <v>2523</v>
      </c>
      <c r="M386" t="s">
        <v>2523</v>
      </c>
      <c r="N386" t="s">
        <v>2523</v>
      </c>
      <c r="O386" t="s">
        <v>2523</v>
      </c>
      <c r="P386" t="s">
        <v>2523</v>
      </c>
      <c r="Q386" t="s">
        <v>2523</v>
      </c>
      <c r="R386" t="s">
        <v>2523</v>
      </c>
      <c r="S386" t="s">
        <v>2523</v>
      </c>
      <c r="T386" t="s">
        <v>2523</v>
      </c>
      <c r="U386" t="s">
        <v>2523</v>
      </c>
      <c r="V386" t="s">
        <v>2523</v>
      </c>
      <c r="W386" t="s">
        <v>2523</v>
      </c>
      <c r="X386" t="s">
        <v>2523</v>
      </c>
      <c r="Y386" t="s">
        <v>2523</v>
      </c>
      <c r="Z386">
        <v>0</v>
      </c>
      <c r="AA386" t="s">
        <v>2523</v>
      </c>
    </row>
    <row r="387" spans="1:27">
      <c r="A387">
        <v>5178067</v>
      </c>
      <c r="B387">
        <v>0</v>
      </c>
      <c r="C387">
        <v>900014785</v>
      </c>
      <c r="D387" t="s">
        <v>2519</v>
      </c>
      <c r="E387" t="s">
        <v>2523</v>
      </c>
      <c r="F387" t="s">
        <v>309</v>
      </c>
      <c r="G387" t="s">
        <v>45</v>
      </c>
      <c r="H387" t="s">
        <v>2991</v>
      </c>
      <c r="I387" s="101">
        <v>45386</v>
      </c>
      <c r="J387" t="s">
        <v>2992</v>
      </c>
      <c r="K387">
        <v>196700</v>
      </c>
      <c r="L387" t="s">
        <v>2523</v>
      </c>
      <c r="M387" t="s">
        <v>2523</v>
      </c>
      <c r="N387" t="s">
        <v>2523</v>
      </c>
      <c r="O387" t="s">
        <v>2523</v>
      </c>
      <c r="P387" t="s">
        <v>2523</v>
      </c>
      <c r="Q387" t="s">
        <v>2523</v>
      </c>
      <c r="R387" t="s">
        <v>2523</v>
      </c>
      <c r="S387" t="s">
        <v>2523</v>
      </c>
      <c r="T387" t="s">
        <v>2523</v>
      </c>
      <c r="U387" t="s">
        <v>2523</v>
      </c>
      <c r="V387" t="s">
        <v>2523</v>
      </c>
      <c r="W387" t="s">
        <v>2523</v>
      </c>
      <c r="X387" t="s">
        <v>2523</v>
      </c>
      <c r="Y387" t="s">
        <v>2523</v>
      </c>
      <c r="Z387">
        <v>0</v>
      </c>
      <c r="AA387" t="s">
        <v>2523</v>
      </c>
    </row>
    <row r="388" spans="1:27">
      <c r="A388">
        <v>5178069</v>
      </c>
      <c r="B388">
        <v>0</v>
      </c>
      <c r="C388">
        <v>900014785</v>
      </c>
      <c r="D388" t="s">
        <v>2519</v>
      </c>
      <c r="E388" t="s">
        <v>2523</v>
      </c>
      <c r="F388" t="s">
        <v>311</v>
      </c>
      <c r="G388" t="s">
        <v>45</v>
      </c>
      <c r="H388" t="s">
        <v>2993</v>
      </c>
      <c r="I388" s="101">
        <v>45386</v>
      </c>
      <c r="J388" t="s">
        <v>2994</v>
      </c>
      <c r="K388">
        <v>196700</v>
      </c>
      <c r="L388" t="s">
        <v>2523</v>
      </c>
      <c r="M388" t="s">
        <v>2523</v>
      </c>
      <c r="N388" t="s">
        <v>2523</v>
      </c>
      <c r="O388" t="s">
        <v>2523</v>
      </c>
      <c r="P388" t="s">
        <v>2523</v>
      </c>
      <c r="Q388" t="s">
        <v>2523</v>
      </c>
      <c r="R388" t="s">
        <v>2523</v>
      </c>
      <c r="S388" t="s">
        <v>2523</v>
      </c>
      <c r="T388" t="s">
        <v>2523</v>
      </c>
      <c r="U388" t="s">
        <v>2523</v>
      </c>
      <c r="V388" t="s">
        <v>2523</v>
      </c>
      <c r="W388" t="s">
        <v>2523</v>
      </c>
      <c r="X388" t="s">
        <v>2523</v>
      </c>
      <c r="Y388" t="s">
        <v>2523</v>
      </c>
      <c r="Z388">
        <v>0</v>
      </c>
      <c r="AA388" t="s">
        <v>2523</v>
      </c>
    </row>
    <row r="389" spans="1:27">
      <c r="A389">
        <v>5178070</v>
      </c>
      <c r="B389">
        <v>0</v>
      </c>
      <c r="C389">
        <v>900014785</v>
      </c>
      <c r="D389" t="s">
        <v>2519</v>
      </c>
      <c r="E389" t="s">
        <v>2523</v>
      </c>
      <c r="F389" t="s">
        <v>313</v>
      </c>
      <c r="G389" t="s">
        <v>45</v>
      </c>
      <c r="H389" t="s">
        <v>2995</v>
      </c>
      <c r="I389" s="101">
        <v>45386</v>
      </c>
      <c r="J389" t="s">
        <v>2996</v>
      </c>
      <c r="K389">
        <v>196700</v>
      </c>
      <c r="L389" t="s">
        <v>2523</v>
      </c>
      <c r="M389" t="s">
        <v>2523</v>
      </c>
      <c r="N389" t="s">
        <v>2523</v>
      </c>
      <c r="O389" t="s">
        <v>2523</v>
      </c>
      <c r="P389" t="s">
        <v>2523</v>
      </c>
      <c r="Q389" t="s">
        <v>2523</v>
      </c>
      <c r="R389" t="s">
        <v>2523</v>
      </c>
      <c r="S389" t="s">
        <v>2523</v>
      </c>
      <c r="T389" t="s">
        <v>2523</v>
      </c>
      <c r="U389" t="s">
        <v>2523</v>
      </c>
      <c r="V389" t="s">
        <v>2523</v>
      </c>
      <c r="W389" t="s">
        <v>2523</v>
      </c>
      <c r="X389" t="s">
        <v>2523</v>
      </c>
      <c r="Y389" t="s">
        <v>2523</v>
      </c>
      <c r="Z389">
        <v>0</v>
      </c>
      <c r="AA389" t="s">
        <v>2523</v>
      </c>
    </row>
    <row r="390" spans="1:27">
      <c r="A390">
        <v>5178184</v>
      </c>
      <c r="B390">
        <v>0</v>
      </c>
      <c r="C390">
        <v>900014785</v>
      </c>
      <c r="D390" t="s">
        <v>2519</v>
      </c>
      <c r="E390" t="s">
        <v>2523</v>
      </c>
      <c r="F390" t="s">
        <v>315</v>
      </c>
      <c r="G390" t="s">
        <v>45</v>
      </c>
      <c r="H390" t="s">
        <v>2997</v>
      </c>
      <c r="I390" s="101">
        <v>45386</v>
      </c>
      <c r="J390" t="s">
        <v>2998</v>
      </c>
      <c r="K390">
        <v>196700</v>
      </c>
      <c r="L390" t="s">
        <v>2523</v>
      </c>
      <c r="M390" t="s">
        <v>2523</v>
      </c>
      <c r="N390" t="s">
        <v>2523</v>
      </c>
      <c r="O390" t="s">
        <v>2523</v>
      </c>
      <c r="P390" t="s">
        <v>2523</v>
      </c>
      <c r="Q390" t="s">
        <v>2523</v>
      </c>
      <c r="R390" t="s">
        <v>2523</v>
      </c>
      <c r="S390" t="s">
        <v>2523</v>
      </c>
      <c r="T390" t="s">
        <v>2523</v>
      </c>
      <c r="U390" t="s">
        <v>2523</v>
      </c>
      <c r="V390" t="s">
        <v>2523</v>
      </c>
      <c r="W390" t="s">
        <v>2523</v>
      </c>
      <c r="X390" t="s">
        <v>2523</v>
      </c>
      <c r="Y390" t="s">
        <v>2523</v>
      </c>
      <c r="Z390">
        <v>0</v>
      </c>
      <c r="AA390" t="s">
        <v>2523</v>
      </c>
    </row>
    <row r="391" spans="1:27">
      <c r="A391">
        <v>5178185</v>
      </c>
      <c r="B391">
        <v>0</v>
      </c>
      <c r="C391">
        <v>900014785</v>
      </c>
      <c r="D391" t="s">
        <v>2519</v>
      </c>
      <c r="E391" t="s">
        <v>2523</v>
      </c>
      <c r="F391" t="s">
        <v>317</v>
      </c>
      <c r="G391" t="s">
        <v>45</v>
      </c>
      <c r="H391" t="s">
        <v>2999</v>
      </c>
      <c r="I391" s="101">
        <v>45386</v>
      </c>
      <c r="J391" t="s">
        <v>3000</v>
      </c>
      <c r="K391">
        <v>196700</v>
      </c>
      <c r="L391" t="s">
        <v>2523</v>
      </c>
      <c r="M391" t="s">
        <v>2523</v>
      </c>
      <c r="N391" t="s">
        <v>2523</v>
      </c>
      <c r="O391" t="s">
        <v>2523</v>
      </c>
      <c r="P391" t="s">
        <v>2523</v>
      </c>
      <c r="Q391" t="s">
        <v>2523</v>
      </c>
      <c r="R391" t="s">
        <v>2523</v>
      </c>
      <c r="S391" t="s">
        <v>2523</v>
      </c>
      <c r="T391" t="s">
        <v>2523</v>
      </c>
      <c r="U391" t="s">
        <v>2523</v>
      </c>
      <c r="V391" t="s">
        <v>2523</v>
      </c>
      <c r="W391" t="s">
        <v>2523</v>
      </c>
      <c r="X391" t="s">
        <v>2523</v>
      </c>
      <c r="Y391" t="s">
        <v>2523</v>
      </c>
      <c r="Z391">
        <v>0</v>
      </c>
      <c r="AA391" t="s">
        <v>2523</v>
      </c>
    </row>
    <row r="392" spans="1:27">
      <c r="A392">
        <v>5178216</v>
      </c>
      <c r="B392">
        <v>0</v>
      </c>
      <c r="C392">
        <v>900014785</v>
      </c>
      <c r="D392" t="s">
        <v>2519</v>
      </c>
      <c r="E392" t="s">
        <v>2523</v>
      </c>
      <c r="F392" t="s">
        <v>319</v>
      </c>
      <c r="G392" t="s">
        <v>45</v>
      </c>
      <c r="H392" t="s">
        <v>3001</v>
      </c>
      <c r="I392" s="101">
        <v>45386</v>
      </c>
      <c r="J392" t="s">
        <v>3002</v>
      </c>
      <c r="K392">
        <v>196700</v>
      </c>
      <c r="L392" t="s">
        <v>2523</v>
      </c>
      <c r="M392" t="s">
        <v>2523</v>
      </c>
      <c r="N392" t="s">
        <v>2523</v>
      </c>
      <c r="O392" t="s">
        <v>2523</v>
      </c>
      <c r="P392" t="s">
        <v>2523</v>
      </c>
      <c r="Q392" t="s">
        <v>2523</v>
      </c>
      <c r="R392" t="s">
        <v>2523</v>
      </c>
      <c r="S392" t="s">
        <v>2523</v>
      </c>
      <c r="T392" t="s">
        <v>2523</v>
      </c>
      <c r="U392" t="s">
        <v>2523</v>
      </c>
      <c r="V392" t="s">
        <v>2523</v>
      </c>
      <c r="W392" t="s">
        <v>2523</v>
      </c>
      <c r="X392" t="s">
        <v>2523</v>
      </c>
      <c r="Y392" t="s">
        <v>2523</v>
      </c>
      <c r="Z392">
        <v>0</v>
      </c>
      <c r="AA392" t="s">
        <v>2523</v>
      </c>
    </row>
    <row r="393" spans="1:27">
      <c r="A393">
        <v>5178217</v>
      </c>
      <c r="B393">
        <v>0</v>
      </c>
      <c r="C393">
        <v>900014785</v>
      </c>
      <c r="D393" t="s">
        <v>2519</v>
      </c>
      <c r="E393" t="s">
        <v>2523</v>
      </c>
      <c r="F393" t="s">
        <v>321</v>
      </c>
      <c r="G393" t="s">
        <v>45</v>
      </c>
      <c r="H393" t="s">
        <v>3003</v>
      </c>
      <c r="I393" s="101">
        <v>45386</v>
      </c>
      <c r="J393" t="s">
        <v>3004</v>
      </c>
      <c r="K393">
        <v>196700</v>
      </c>
      <c r="L393" t="s">
        <v>2523</v>
      </c>
      <c r="M393" t="s">
        <v>2523</v>
      </c>
      <c r="N393" t="s">
        <v>2523</v>
      </c>
      <c r="O393" t="s">
        <v>2523</v>
      </c>
      <c r="P393" t="s">
        <v>2523</v>
      </c>
      <c r="Q393" t="s">
        <v>2523</v>
      </c>
      <c r="R393" t="s">
        <v>2523</v>
      </c>
      <c r="S393" t="s">
        <v>2523</v>
      </c>
      <c r="T393" t="s">
        <v>2523</v>
      </c>
      <c r="U393" t="s">
        <v>2523</v>
      </c>
      <c r="V393" t="s">
        <v>2523</v>
      </c>
      <c r="W393" t="s">
        <v>2523</v>
      </c>
      <c r="X393" t="s">
        <v>2523</v>
      </c>
      <c r="Y393" t="s">
        <v>2523</v>
      </c>
      <c r="Z393">
        <v>0</v>
      </c>
      <c r="AA393" t="s">
        <v>2523</v>
      </c>
    </row>
    <row r="394" spans="1:27">
      <c r="A394">
        <v>5178218</v>
      </c>
      <c r="B394">
        <v>0</v>
      </c>
      <c r="C394">
        <v>900014785</v>
      </c>
      <c r="D394" t="s">
        <v>2519</v>
      </c>
      <c r="E394" t="s">
        <v>2523</v>
      </c>
      <c r="F394" t="s">
        <v>323</v>
      </c>
      <c r="G394" t="s">
        <v>45</v>
      </c>
      <c r="H394" t="s">
        <v>3005</v>
      </c>
      <c r="I394" s="101">
        <v>45386</v>
      </c>
      <c r="J394" t="s">
        <v>3006</v>
      </c>
      <c r="K394">
        <v>196700</v>
      </c>
      <c r="L394" t="s">
        <v>2523</v>
      </c>
      <c r="M394" t="s">
        <v>2523</v>
      </c>
      <c r="N394" t="s">
        <v>2523</v>
      </c>
      <c r="O394" t="s">
        <v>2523</v>
      </c>
      <c r="P394" t="s">
        <v>2523</v>
      </c>
      <c r="Q394" t="s">
        <v>2523</v>
      </c>
      <c r="R394" t="s">
        <v>2523</v>
      </c>
      <c r="S394" t="s">
        <v>2523</v>
      </c>
      <c r="T394" t="s">
        <v>2523</v>
      </c>
      <c r="U394" t="s">
        <v>2523</v>
      </c>
      <c r="V394" t="s">
        <v>2523</v>
      </c>
      <c r="W394" t="s">
        <v>2523</v>
      </c>
      <c r="X394" t="s">
        <v>2523</v>
      </c>
      <c r="Y394" t="s">
        <v>2523</v>
      </c>
      <c r="Z394">
        <v>0</v>
      </c>
      <c r="AA394" t="s">
        <v>2523</v>
      </c>
    </row>
    <row r="395" spans="1:27">
      <c r="A395">
        <v>5178219</v>
      </c>
      <c r="B395">
        <v>0</v>
      </c>
      <c r="C395">
        <v>900014785</v>
      </c>
      <c r="D395" t="s">
        <v>2519</v>
      </c>
      <c r="E395" t="s">
        <v>2523</v>
      </c>
      <c r="F395" t="s">
        <v>325</v>
      </c>
      <c r="G395" t="s">
        <v>45</v>
      </c>
      <c r="H395" t="s">
        <v>3007</v>
      </c>
      <c r="I395" s="101">
        <v>45386</v>
      </c>
      <c r="J395" t="s">
        <v>3008</v>
      </c>
      <c r="K395">
        <v>196700</v>
      </c>
      <c r="L395" t="s">
        <v>2523</v>
      </c>
      <c r="M395" t="s">
        <v>2523</v>
      </c>
      <c r="N395" t="s">
        <v>2523</v>
      </c>
      <c r="O395" t="s">
        <v>2523</v>
      </c>
      <c r="P395" t="s">
        <v>2523</v>
      </c>
      <c r="Q395" t="s">
        <v>2523</v>
      </c>
      <c r="R395" t="s">
        <v>2523</v>
      </c>
      <c r="S395" t="s">
        <v>2523</v>
      </c>
      <c r="T395" t="s">
        <v>2523</v>
      </c>
      <c r="U395" t="s">
        <v>2523</v>
      </c>
      <c r="V395" t="s">
        <v>2523</v>
      </c>
      <c r="W395" t="s">
        <v>2523</v>
      </c>
      <c r="X395" t="s">
        <v>2523</v>
      </c>
      <c r="Y395" t="s">
        <v>2523</v>
      </c>
      <c r="Z395">
        <v>0</v>
      </c>
      <c r="AA395" t="s">
        <v>2523</v>
      </c>
    </row>
    <row r="396" spans="1:27">
      <c r="A396">
        <v>5178220</v>
      </c>
      <c r="B396">
        <v>0</v>
      </c>
      <c r="C396">
        <v>900014785</v>
      </c>
      <c r="D396" t="s">
        <v>2519</v>
      </c>
      <c r="E396" t="s">
        <v>2523</v>
      </c>
      <c r="F396" t="s">
        <v>327</v>
      </c>
      <c r="G396" t="s">
        <v>45</v>
      </c>
      <c r="H396" t="s">
        <v>3009</v>
      </c>
      <c r="I396" s="101">
        <v>45386</v>
      </c>
      <c r="J396" t="s">
        <v>3010</v>
      </c>
      <c r="K396">
        <v>196700</v>
      </c>
      <c r="L396" t="s">
        <v>2523</v>
      </c>
      <c r="M396" t="s">
        <v>2523</v>
      </c>
      <c r="N396" t="s">
        <v>2523</v>
      </c>
      <c r="O396" t="s">
        <v>2523</v>
      </c>
      <c r="P396" t="s">
        <v>2523</v>
      </c>
      <c r="Q396" t="s">
        <v>2523</v>
      </c>
      <c r="R396" t="s">
        <v>2523</v>
      </c>
      <c r="S396" t="s">
        <v>2523</v>
      </c>
      <c r="T396" t="s">
        <v>2523</v>
      </c>
      <c r="U396" t="s">
        <v>2523</v>
      </c>
      <c r="V396" t="s">
        <v>2523</v>
      </c>
      <c r="W396" t="s">
        <v>2523</v>
      </c>
      <c r="X396" t="s">
        <v>2523</v>
      </c>
      <c r="Y396" t="s">
        <v>2523</v>
      </c>
      <c r="Z396">
        <v>0</v>
      </c>
      <c r="AA396" t="s">
        <v>2523</v>
      </c>
    </row>
    <row r="397" spans="1:27">
      <c r="A397">
        <v>5178221</v>
      </c>
      <c r="B397">
        <v>0</v>
      </c>
      <c r="C397">
        <v>900014785</v>
      </c>
      <c r="D397" t="s">
        <v>2519</v>
      </c>
      <c r="E397" t="s">
        <v>2523</v>
      </c>
      <c r="F397" t="s">
        <v>307</v>
      </c>
      <c r="G397" t="s">
        <v>45</v>
      </c>
      <c r="H397" t="s">
        <v>3011</v>
      </c>
      <c r="I397" s="101">
        <v>45386</v>
      </c>
      <c r="J397" t="s">
        <v>3012</v>
      </c>
      <c r="K397">
        <v>196700</v>
      </c>
      <c r="L397" t="s">
        <v>2523</v>
      </c>
      <c r="M397" t="s">
        <v>2523</v>
      </c>
      <c r="N397" t="s">
        <v>2523</v>
      </c>
      <c r="O397" t="s">
        <v>2523</v>
      </c>
      <c r="P397" t="s">
        <v>2523</v>
      </c>
      <c r="Q397" t="s">
        <v>2523</v>
      </c>
      <c r="R397" t="s">
        <v>2523</v>
      </c>
      <c r="S397" t="s">
        <v>2523</v>
      </c>
      <c r="T397" t="s">
        <v>2523</v>
      </c>
      <c r="U397" t="s">
        <v>2523</v>
      </c>
      <c r="V397" t="s">
        <v>2523</v>
      </c>
      <c r="W397" t="s">
        <v>2523</v>
      </c>
      <c r="X397" t="s">
        <v>2523</v>
      </c>
      <c r="Y397" t="s">
        <v>2523</v>
      </c>
      <c r="Z397">
        <v>0</v>
      </c>
      <c r="AA397" t="s">
        <v>2523</v>
      </c>
    </row>
    <row r="398" spans="1:27">
      <c r="A398">
        <v>5179397</v>
      </c>
      <c r="B398">
        <v>0</v>
      </c>
      <c r="C398">
        <v>900014785</v>
      </c>
      <c r="D398" t="s">
        <v>2519</v>
      </c>
      <c r="E398" t="s">
        <v>2523</v>
      </c>
      <c r="F398" t="s">
        <v>1104</v>
      </c>
      <c r="G398" t="s">
        <v>45</v>
      </c>
      <c r="H398" t="s">
        <v>3013</v>
      </c>
      <c r="I398" s="101">
        <v>45386</v>
      </c>
      <c r="J398" t="s">
        <v>3014</v>
      </c>
      <c r="K398">
        <v>39900</v>
      </c>
      <c r="L398" t="s">
        <v>2523</v>
      </c>
      <c r="M398" t="s">
        <v>2523</v>
      </c>
      <c r="N398" t="s">
        <v>2523</v>
      </c>
      <c r="O398" t="s">
        <v>2523</v>
      </c>
      <c r="P398" t="s">
        <v>2523</v>
      </c>
      <c r="Q398" t="s">
        <v>2523</v>
      </c>
      <c r="R398" t="s">
        <v>2523</v>
      </c>
      <c r="S398" t="s">
        <v>2523</v>
      </c>
      <c r="T398" t="s">
        <v>2523</v>
      </c>
      <c r="U398" t="s">
        <v>2523</v>
      </c>
      <c r="V398" t="s">
        <v>2523</v>
      </c>
      <c r="W398" t="s">
        <v>2523</v>
      </c>
      <c r="X398" t="s">
        <v>2523</v>
      </c>
      <c r="Y398" t="s">
        <v>2523</v>
      </c>
      <c r="Z398">
        <v>0</v>
      </c>
      <c r="AA398" t="s">
        <v>2523</v>
      </c>
    </row>
    <row r="399" spans="1:27">
      <c r="A399">
        <v>5179440</v>
      </c>
      <c r="B399">
        <v>0</v>
      </c>
      <c r="C399">
        <v>900014785</v>
      </c>
      <c r="D399" t="s">
        <v>2519</v>
      </c>
      <c r="E399" t="s">
        <v>2523</v>
      </c>
      <c r="F399" t="s">
        <v>668</v>
      </c>
      <c r="G399" t="s">
        <v>45</v>
      </c>
      <c r="H399" t="s">
        <v>3015</v>
      </c>
      <c r="I399" s="101">
        <v>45386</v>
      </c>
      <c r="J399" t="s">
        <v>3016</v>
      </c>
      <c r="K399">
        <v>167200</v>
      </c>
      <c r="L399" t="s">
        <v>2523</v>
      </c>
      <c r="M399" t="s">
        <v>2523</v>
      </c>
      <c r="N399" t="s">
        <v>2523</v>
      </c>
      <c r="O399" t="s">
        <v>2523</v>
      </c>
      <c r="P399" t="s">
        <v>2523</v>
      </c>
      <c r="Q399" t="s">
        <v>2523</v>
      </c>
      <c r="R399" t="s">
        <v>2523</v>
      </c>
      <c r="S399" t="s">
        <v>2523</v>
      </c>
      <c r="T399" t="s">
        <v>2523</v>
      </c>
      <c r="U399" t="s">
        <v>2523</v>
      </c>
      <c r="V399" t="s">
        <v>2523</v>
      </c>
      <c r="W399" t="s">
        <v>2523</v>
      </c>
      <c r="X399" t="s">
        <v>2523</v>
      </c>
      <c r="Y399" t="s">
        <v>2523</v>
      </c>
      <c r="Z399">
        <v>0</v>
      </c>
      <c r="AA399" t="s">
        <v>2523</v>
      </c>
    </row>
    <row r="400" spans="1:27">
      <c r="A400">
        <v>5179441</v>
      </c>
      <c r="B400">
        <v>0</v>
      </c>
      <c r="C400">
        <v>900014785</v>
      </c>
      <c r="D400" t="s">
        <v>2519</v>
      </c>
      <c r="E400" t="s">
        <v>2523</v>
      </c>
      <c r="F400" t="s">
        <v>671</v>
      </c>
      <c r="G400" t="s">
        <v>45</v>
      </c>
      <c r="H400" t="s">
        <v>3017</v>
      </c>
      <c r="I400" s="101">
        <v>45386</v>
      </c>
      <c r="J400" t="s">
        <v>3018</v>
      </c>
      <c r="K400">
        <v>167200</v>
      </c>
      <c r="L400" t="s">
        <v>2523</v>
      </c>
      <c r="M400" t="s">
        <v>2523</v>
      </c>
      <c r="N400" t="s">
        <v>2523</v>
      </c>
      <c r="O400" t="s">
        <v>2523</v>
      </c>
      <c r="P400" t="s">
        <v>2523</v>
      </c>
      <c r="Q400" t="s">
        <v>2523</v>
      </c>
      <c r="R400" t="s">
        <v>2523</v>
      </c>
      <c r="S400" t="s">
        <v>2523</v>
      </c>
      <c r="T400" t="s">
        <v>2523</v>
      </c>
      <c r="U400" t="s">
        <v>2523</v>
      </c>
      <c r="V400" t="s">
        <v>2523</v>
      </c>
      <c r="W400" t="s">
        <v>2523</v>
      </c>
      <c r="X400" t="s">
        <v>2523</v>
      </c>
      <c r="Y400" t="s">
        <v>2523</v>
      </c>
      <c r="Z400">
        <v>0</v>
      </c>
      <c r="AA400" t="s">
        <v>2523</v>
      </c>
    </row>
    <row r="401" spans="1:27">
      <c r="A401">
        <v>5179442</v>
      </c>
      <c r="B401">
        <v>0</v>
      </c>
      <c r="C401">
        <v>900014785</v>
      </c>
      <c r="D401" t="s">
        <v>2519</v>
      </c>
      <c r="E401" t="s">
        <v>2523</v>
      </c>
      <c r="F401" t="s">
        <v>430</v>
      </c>
      <c r="G401" t="s">
        <v>45</v>
      </c>
      <c r="H401" t="s">
        <v>3019</v>
      </c>
      <c r="I401" s="101">
        <v>45386</v>
      </c>
      <c r="J401" t="s">
        <v>3020</v>
      </c>
      <c r="K401">
        <v>186600</v>
      </c>
      <c r="L401" t="s">
        <v>2523</v>
      </c>
      <c r="M401" t="s">
        <v>2523</v>
      </c>
      <c r="N401" t="s">
        <v>2523</v>
      </c>
      <c r="O401" t="s">
        <v>2523</v>
      </c>
      <c r="P401" t="s">
        <v>2523</v>
      </c>
      <c r="Q401" t="s">
        <v>2523</v>
      </c>
      <c r="R401" t="s">
        <v>2523</v>
      </c>
      <c r="S401" t="s">
        <v>2523</v>
      </c>
      <c r="T401" t="s">
        <v>2523</v>
      </c>
      <c r="U401" t="s">
        <v>2523</v>
      </c>
      <c r="V401" t="s">
        <v>2523</v>
      </c>
      <c r="W401" t="s">
        <v>2523</v>
      </c>
      <c r="X401" t="s">
        <v>2523</v>
      </c>
      <c r="Y401" t="s">
        <v>2523</v>
      </c>
      <c r="Z401">
        <v>0</v>
      </c>
      <c r="AA401" t="s">
        <v>2523</v>
      </c>
    </row>
    <row r="402" spans="1:27">
      <c r="A402">
        <v>5179443</v>
      </c>
      <c r="B402">
        <v>0</v>
      </c>
      <c r="C402">
        <v>900014785</v>
      </c>
      <c r="D402" t="s">
        <v>2519</v>
      </c>
      <c r="E402" t="s">
        <v>2523</v>
      </c>
      <c r="F402" t="s">
        <v>432</v>
      </c>
      <c r="G402" t="s">
        <v>45</v>
      </c>
      <c r="H402" t="s">
        <v>3021</v>
      </c>
      <c r="I402" s="101">
        <v>45386</v>
      </c>
      <c r="J402" t="s">
        <v>3022</v>
      </c>
      <c r="K402">
        <v>186600</v>
      </c>
      <c r="L402" t="s">
        <v>2523</v>
      </c>
      <c r="M402" t="s">
        <v>2523</v>
      </c>
      <c r="N402" t="s">
        <v>2523</v>
      </c>
      <c r="O402" t="s">
        <v>2523</v>
      </c>
      <c r="P402" t="s">
        <v>2523</v>
      </c>
      <c r="Q402" t="s">
        <v>2523</v>
      </c>
      <c r="R402" t="s">
        <v>2523</v>
      </c>
      <c r="S402" t="s">
        <v>2523</v>
      </c>
      <c r="T402" t="s">
        <v>2523</v>
      </c>
      <c r="U402" t="s">
        <v>2523</v>
      </c>
      <c r="V402" t="s">
        <v>2523</v>
      </c>
      <c r="W402" t="s">
        <v>2523</v>
      </c>
      <c r="X402" t="s">
        <v>2523</v>
      </c>
      <c r="Y402" t="s">
        <v>2523</v>
      </c>
      <c r="Z402">
        <v>0</v>
      </c>
      <c r="AA402" t="s">
        <v>2523</v>
      </c>
    </row>
    <row r="403" spans="1:27">
      <c r="A403">
        <v>5179480</v>
      </c>
      <c r="B403">
        <v>0</v>
      </c>
      <c r="C403">
        <v>900014785</v>
      </c>
      <c r="D403" t="s">
        <v>2519</v>
      </c>
      <c r="E403" t="s">
        <v>2523</v>
      </c>
      <c r="F403" t="s">
        <v>371</v>
      </c>
      <c r="G403" t="s">
        <v>45</v>
      </c>
      <c r="H403" t="s">
        <v>3023</v>
      </c>
      <c r="I403" s="101">
        <v>45386</v>
      </c>
      <c r="J403" t="s">
        <v>3024</v>
      </c>
      <c r="K403">
        <v>195700</v>
      </c>
      <c r="L403" t="s">
        <v>2523</v>
      </c>
      <c r="M403" t="s">
        <v>2523</v>
      </c>
      <c r="N403" t="s">
        <v>2523</v>
      </c>
      <c r="O403" t="s">
        <v>2523</v>
      </c>
      <c r="P403" t="s">
        <v>2523</v>
      </c>
      <c r="Q403" t="s">
        <v>2523</v>
      </c>
      <c r="R403" t="s">
        <v>2523</v>
      </c>
      <c r="S403" t="s">
        <v>2523</v>
      </c>
      <c r="T403" t="s">
        <v>2523</v>
      </c>
      <c r="U403" t="s">
        <v>2523</v>
      </c>
      <c r="V403" t="s">
        <v>2523</v>
      </c>
      <c r="W403" t="s">
        <v>2523</v>
      </c>
      <c r="X403" t="s">
        <v>2523</v>
      </c>
      <c r="Y403" t="s">
        <v>2523</v>
      </c>
      <c r="Z403">
        <v>0</v>
      </c>
      <c r="AA403" t="s">
        <v>2523</v>
      </c>
    </row>
    <row r="404" spans="1:27">
      <c r="A404">
        <v>5179481</v>
      </c>
      <c r="B404">
        <v>0</v>
      </c>
      <c r="C404">
        <v>900014785</v>
      </c>
      <c r="D404" t="s">
        <v>2519</v>
      </c>
      <c r="E404" t="s">
        <v>2523</v>
      </c>
      <c r="F404" t="s">
        <v>643</v>
      </c>
      <c r="G404" t="s">
        <v>45</v>
      </c>
      <c r="H404" t="s">
        <v>3025</v>
      </c>
      <c r="I404" s="101">
        <v>45386</v>
      </c>
      <c r="J404" t="s">
        <v>3026</v>
      </c>
      <c r="K404">
        <v>181800</v>
      </c>
      <c r="L404" t="s">
        <v>2523</v>
      </c>
      <c r="M404" t="s">
        <v>2523</v>
      </c>
      <c r="N404" t="s">
        <v>2523</v>
      </c>
      <c r="O404" t="s">
        <v>2523</v>
      </c>
      <c r="P404" t="s">
        <v>2523</v>
      </c>
      <c r="Q404" t="s">
        <v>2523</v>
      </c>
      <c r="R404" t="s">
        <v>2523</v>
      </c>
      <c r="S404" t="s">
        <v>2523</v>
      </c>
      <c r="T404" t="s">
        <v>2523</v>
      </c>
      <c r="U404" t="s">
        <v>2523</v>
      </c>
      <c r="V404" t="s">
        <v>2523</v>
      </c>
      <c r="W404" t="s">
        <v>2523</v>
      </c>
      <c r="X404" t="s">
        <v>2523</v>
      </c>
      <c r="Y404" t="s">
        <v>2523</v>
      </c>
      <c r="Z404">
        <v>0</v>
      </c>
      <c r="AA404" t="s">
        <v>2523</v>
      </c>
    </row>
    <row r="405" spans="1:27">
      <c r="A405">
        <v>5203077</v>
      </c>
      <c r="B405">
        <v>0</v>
      </c>
      <c r="C405">
        <v>900014785</v>
      </c>
      <c r="D405" t="s">
        <v>2519</v>
      </c>
      <c r="E405" t="s">
        <v>2523</v>
      </c>
      <c r="F405" t="s">
        <v>329</v>
      </c>
      <c r="G405" t="s">
        <v>45</v>
      </c>
      <c r="H405" t="s">
        <v>3027</v>
      </c>
      <c r="I405" s="101">
        <v>45414</v>
      </c>
      <c r="J405" t="s">
        <v>3028</v>
      </c>
      <c r="K405">
        <v>196700</v>
      </c>
      <c r="L405" t="s">
        <v>2523</v>
      </c>
      <c r="M405" t="s">
        <v>2523</v>
      </c>
      <c r="N405" t="s">
        <v>2523</v>
      </c>
      <c r="O405" t="s">
        <v>2523</v>
      </c>
      <c r="P405" t="s">
        <v>2523</v>
      </c>
      <c r="Q405" t="s">
        <v>2523</v>
      </c>
      <c r="R405" t="s">
        <v>2523</v>
      </c>
      <c r="S405" t="s">
        <v>2523</v>
      </c>
      <c r="T405" t="s">
        <v>2523</v>
      </c>
      <c r="U405" t="s">
        <v>2523</v>
      </c>
      <c r="V405" t="s">
        <v>2523</v>
      </c>
      <c r="W405" t="s">
        <v>2523</v>
      </c>
      <c r="X405" t="s">
        <v>2523</v>
      </c>
      <c r="Y405" t="s">
        <v>2523</v>
      </c>
      <c r="Z405">
        <v>0</v>
      </c>
      <c r="AA405" t="s">
        <v>2523</v>
      </c>
    </row>
    <row r="406" spans="1:27">
      <c r="A406">
        <v>5203078</v>
      </c>
      <c r="B406">
        <v>0</v>
      </c>
      <c r="C406">
        <v>900014785</v>
      </c>
      <c r="D406" t="s">
        <v>2519</v>
      </c>
      <c r="E406" t="s">
        <v>2523</v>
      </c>
      <c r="F406" t="s">
        <v>331</v>
      </c>
      <c r="G406" t="s">
        <v>45</v>
      </c>
      <c r="H406" t="s">
        <v>3029</v>
      </c>
      <c r="I406" s="101">
        <v>45414</v>
      </c>
      <c r="J406" t="s">
        <v>3030</v>
      </c>
      <c r="K406">
        <v>196700</v>
      </c>
      <c r="L406" t="s">
        <v>2523</v>
      </c>
      <c r="M406" t="s">
        <v>2523</v>
      </c>
      <c r="N406" t="s">
        <v>2523</v>
      </c>
      <c r="O406" t="s">
        <v>2523</v>
      </c>
      <c r="P406" t="s">
        <v>2523</v>
      </c>
      <c r="Q406" t="s">
        <v>2523</v>
      </c>
      <c r="R406" t="s">
        <v>2523</v>
      </c>
      <c r="S406" t="s">
        <v>2523</v>
      </c>
      <c r="T406" t="s">
        <v>2523</v>
      </c>
      <c r="U406" t="s">
        <v>2523</v>
      </c>
      <c r="V406" t="s">
        <v>2523</v>
      </c>
      <c r="W406" t="s">
        <v>2523</v>
      </c>
      <c r="X406" t="s">
        <v>2523</v>
      </c>
      <c r="Y406" t="s">
        <v>2523</v>
      </c>
      <c r="Z406">
        <v>0</v>
      </c>
      <c r="AA406" t="s">
        <v>2523</v>
      </c>
    </row>
    <row r="407" spans="1:27">
      <c r="A407">
        <v>5203079</v>
      </c>
      <c r="B407">
        <v>0</v>
      </c>
      <c r="C407">
        <v>900014785</v>
      </c>
      <c r="D407" t="s">
        <v>2519</v>
      </c>
      <c r="E407" t="s">
        <v>2523</v>
      </c>
      <c r="F407" t="s">
        <v>333</v>
      </c>
      <c r="G407" t="s">
        <v>45</v>
      </c>
      <c r="H407" t="s">
        <v>3031</v>
      </c>
      <c r="I407" s="101">
        <v>45414</v>
      </c>
      <c r="J407" t="s">
        <v>3032</v>
      </c>
      <c r="K407">
        <v>196700</v>
      </c>
      <c r="L407" t="s">
        <v>2523</v>
      </c>
      <c r="M407" t="s">
        <v>2523</v>
      </c>
      <c r="N407" t="s">
        <v>2523</v>
      </c>
      <c r="O407" t="s">
        <v>2523</v>
      </c>
      <c r="P407" t="s">
        <v>2523</v>
      </c>
      <c r="Q407" t="s">
        <v>2523</v>
      </c>
      <c r="R407" t="s">
        <v>2523</v>
      </c>
      <c r="S407" t="s">
        <v>2523</v>
      </c>
      <c r="T407" t="s">
        <v>2523</v>
      </c>
      <c r="U407" t="s">
        <v>2523</v>
      </c>
      <c r="V407" t="s">
        <v>2523</v>
      </c>
      <c r="W407" t="s">
        <v>2523</v>
      </c>
      <c r="X407" t="s">
        <v>2523</v>
      </c>
      <c r="Y407" t="s">
        <v>2523</v>
      </c>
      <c r="Z407">
        <v>0</v>
      </c>
      <c r="AA407" t="s">
        <v>2523</v>
      </c>
    </row>
    <row r="408" spans="1:27">
      <c r="A408">
        <v>5203080</v>
      </c>
      <c r="B408">
        <v>0</v>
      </c>
      <c r="C408">
        <v>900014785</v>
      </c>
      <c r="D408" t="s">
        <v>2519</v>
      </c>
      <c r="E408" t="s">
        <v>2523</v>
      </c>
      <c r="F408" t="s">
        <v>335</v>
      </c>
      <c r="G408" t="s">
        <v>45</v>
      </c>
      <c r="H408" t="s">
        <v>3033</v>
      </c>
      <c r="I408" s="101">
        <v>45414</v>
      </c>
      <c r="J408" t="s">
        <v>3034</v>
      </c>
      <c r="K408">
        <v>196700</v>
      </c>
      <c r="L408" t="s">
        <v>2523</v>
      </c>
      <c r="M408" t="s">
        <v>2523</v>
      </c>
      <c r="N408" t="s">
        <v>2523</v>
      </c>
      <c r="O408" t="s">
        <v>2523</v>
      </c>
      <c r="P408" t="s">
        <v>2523</v>
      </c>
      <c r="Q408" t="s">
        <v>2523</v>
      </c>
      <c r="R408" t="s">
        <v>2523</v>
      </c>
      <c r="S408" t="s">
        <v>2523</v>
      </c>
      <c r="T408" t="s">
        <v>2523</v>
      </c>
      <c r="U408" t="s">
        <v>2523</v>
      </c>
      <c r="V408" t="s">
        <v>2523</v>
      </c>
      <c r="W408" t="s">
        <v>2523</v>
      </c>
      <c r="X408" t="s">
        <v>2523</v>
      </c>
      <c r="Y408" t="s">
        <v>2523</v>
      </c>
      <c r="Z408">
        <v>0</v>
      </c>
      <c r="AA408" t="s">
        <v>2523</v>
      </c>
    </row>
    <row r="409" spans="1:27">
      <c r="A409">
        <v>5203099</v>
      </c>
      <c r="B409">
        <v>0</v>
      </c>
      <c r="C409">
        <v>900014785</v>
      </c>
      <c r="D409" t="s">
        <v>2519</v>
      </c>
      <c r="E409" t="s">
        <v>2523</v>
      </c>
      <c r="F409" t="s">
        <v>341</v>
      </c>
      <c r="G409" t="s">
        <v>45</v>
      </c>
      <c r="H409" t="s">
        <v>3035</v>
      </c>
      <c r="I409" s="101">
        <v>45414</v>
      </c>
      <c r="J409" t="s">
        <v>3036</v>
      </c>
      <c r="K409">
        <v>196700</v>
      </c>
      <c r="L409" t="s">
        <v>2523</v>
      </c>
      <c r="M409" t="s">
        <v>2523</v>
      </c>
      <c r="N409" t="s">
        <v>2523</v>
      </c>
      <c r="O409" t="s">
        <v>2523</v>
      </c>
      <c r="P409" t="s">
        <v>2523</v>
      </c>
      <c r="Q409" t="s">
        <v>2523</v>
      </c>
      <c r="R409" t="s">
        <v>2523</v>
      </c>
      <c r="S409" t="s">
        <v>2523</v>
      </c>
      <c r="T409" t="s">
        <v>2523</v>
      </c>
      <c r="U409" t="s">
        <v>2523</v>
      </c>
      <c r="V409" t="s">
        <v>2523</v>
      </c>
      <c r="W409" t="s">
        <v>2523</v>
      </c>
      <c r="X409" t="s">
        <v>2523</v>
      </c>
      <c r="Y409" t="s">
        <v>2523</v>
      </c>
      <c r="Z409">
        <v>0</v>
      </c>
      <c r="AA409" t="s">
        <v>2523</v>
      </c>
    </row>
    <row r="410" spans="1:27">
      <c r="A410">
        <v>5203100</v>
      </c>
      <c r="B410">
        <v>0</v>
      </c>
      <c r="C410">
        <v>900014785</v>
      </c>
      <c r="D410" t="s">
        <v>2519</v>
      </c>
      <c r="E410" t="s">
        <v>2523</v>
      </c>
      <c r="F410" t="s">
        <v>343</v>
      </c>
      <c r="G410" t="s">
        <v>45</v>
      </c>
      <c r="H410" t="s">
        <v>3037</v>
      </c>
      <c r="I410" s="101">
        <v>45414</v>
      </c>
      <c r="J410" t="s">
        <v>3038</v>
      </c>
      <c r="K410">
        <v>196700</v>
      </c>
      <c r="L410" t="s">
        <v>2523</v>
      </c>
      <c r="M410" t="s">
        <v>2523</v>
      </c>
      <c r="N410" t="s">
        <v>2523</v>
      </c>
      <c r="O410" t="s">
        <v>2523</v>
      </c>
      <c r="P410" t="s">
        <v>2523</v>
      </c>
      <c r="Q410" t="s">
        <v>2523</v>
      </c>
      <c r="R410" t="s">
        <v>2523</v>
      </c>
      <c r="S410" t="s">
        <v>2523</v>
      </c>
      <c r="T410" t="s">
        <v>2523</v>
      </c>
      <c r="U410" t="s">
        <v>2523</v>
      </c>
      <c r="V410" t="s">
        <v>2523</v>
      </c>
      <c r="W410" t="s">
        <v>2523</v>
      </c>
      <c r="X410" t="s">
        <v>2523</v>
      </c>
      <c r="Y410" t="s">
        <v>2523</v>
      </c>
      <c r="Z410">
        <v>0</v>
      </c>
      <c r="AA410" t="s">
        <v>2523</v>
      </c>
    </row>
    <row r="411" spans="1:27">
      <c r="A411">
        <v>5203445</v>
      </c>
      <c r="B411">
        <v>0</v>
      </c>
      <c r="C411">
        <v>900014785</v>
      </c>
      <c r="D411" t="s">
        <v>2519</v>
      </c>
      <c r="E411" t="s">
        <v>2523</v>
      </c>
      <c r="F411" t="s">
        <v>349</v>
      </c>
      <c r="G411" t="s">
        <v>45</v>
      </c>
      <c r="H411" t="s">
        <v>3039</v>
      </c>
      <c r="I411" s="101">
        <v>45414</v>
      </c>
      <c r="J411" t="s">
        <v>3040</v>
      </c>
      <c r="K411">
        <v>196700</v>
      </c>
      <c r="L411" t="s">
        <v>2523</v>
      </c>
      <c r="M411" t="s">
        <v>2523</v>
      </c>
      <c r="N411" t="s">
        <v>2523</v>
      </c>
      <c r="O411" t="s">
        <v>2523</v>
      </c>
      <c r="P411" t="s">
        <v>2523</v>
      </c>
      <c r="Q411" t="s">
        <v>2523</v>
      </c>
      <c r="R411" t="s">
        <v>2523</v>
      </c>
      <c r="S411" t="s">
        <v>2523</v>
      </c>
      <c r="T411" t="s">
        <v>2523</v>
      </c>
      <c r="U411" t="s">
        <v>2523</v>
      </c>
      <c r="V411" t="s">
        <v>2523</v>
      </c>
      <c r="W411" t="s">
        <v>2523</v>
      </c>
      <c r="X411" t="s">
        <v>2523</v>
      </c>
      <c r="Y411" t="s">
        <v>2523</v>
      </c>
      <c r="Z411">
        <v>0</v>
      </c>
      <c r="AA411" t="s">
        <v>2523</v>
      </c>
    </row>
    <row r="412" spans="1:27">
      <c r="A412">
        <v>5203446</v>
      </c>
      <c r="B412">
        <v>0</v>
      </c>
      <c r="C412">
        <v>900014785</v>
      </c>
      <c r="D412" t="s">
        <v>2519</v>
      </c>
      <c r="E412" t="s">
        <v>2523</v>
      </c>
      <c r="F412" t="s">
        <v>352</v>
      </c>
      <c r="G412" t="s">
        <v>45</v>
      </c>
      <c r="H412" t="s">
        <v>3041</v>
      </c>
      <c r="I412" s="101">
        <v>45414</v>
      </c>
      <c r="J412" t="s">
        <v>3042</v>
      </c>
      <c r="K412">
        <v>196700</v>
      </c>
      <c r="L412" t="s">
        <v>2523</v>
      </c>
      <c r="M412" t="s">
        <v>2523</v>
      </c>
      <c r="N412" t="s">
        <v>2523</v>
      </c>
      <c r="O412" t="s">
        <v>2523</v>
      </c>
      <c r="P412" t="s">
        <v>2523</v>
      </c>
      <c r="Q412" t="s">
        <v>2523</v>
      </c>
      <c r="R412" t="s">
        <v>2523</v>
      </c>
      <c r="S412" t="s">
        <v>2523</v>
      </c>
      <c r="T412" t="s">
        <v>2523</v>
      </c>
      <c r="U412" t="s">
        <v>2523</v>
      </c>
      <c r="V412" t="s">
        <v>2523</v>
      </c>
      <c r="W412" t="s">
        <v>2523</v>
      </c>
      <c r="X412" t="s">
        <v>2523</v>
      </c>
      <c r="Y412" t="s">
        <v>2523</v>
      </c>
      <c r="Z412">
        <v>0</v>
      </c>
      <c r="AA412" t="s">
        <v>2523</v>
      </c>
    </row>
    <row r="413" spans="1:27">
      <c r="A413">
        <v>5206581</v>
      </c>
      <c r="B413">
        <v>0</v>
      </c>
      <c r="C413">
        <v>900014785</v>
      </c>
      <c r="D413" t="s">
        <v>2519</v>
      </c>
      <c r="E413" t="s">
        <v>2523</v>
      </c>
      <c r="F413" t="s">
        <v>78</v>
      </c>
      <c r="G413" t="s">
        <v>1298</v>
      </c>
      <c r="H413" t="s">
        <v>3043</v>
      </c>
      <c r="I413" s="101">
        <v>45505</v>
      </c>
      <c r="J413" t="s">
        <v>2523</v>
      </c>
      <c r="K413">
        <v>592680</v>
      </c>
      <c r="L413" t="s">
        <v>2523</v>
      </c>
      <c r="M413" t="s">
        <v>2523</v>
      </c>
      <c r="N413" t="s">
        <v>2523</v>
      </c>
      <c r="O413" t="s">
        <v>2523</v>
      </c>
      <c r="P413" t="s">
        <v>2523</v>
      </c>
      <c r="Q413" t="s">
        <v>2523</v>
      </c>
      <c r="R413" t="s">
        <v>2523</v>
      </c>
      <c r="S413" t="s">
        <v>2523</v>
      </c>
      <c r="T413" t="s">
        <v>2523</v>
      </c>
      <c r="U413" t="s">
        <v>2523</v>
      </c>
      <c r="V413" t="s">
        <v>2523</v>
      </c>
      <c r="W413" t="s">
        <v>2523</v>
      </c>
      <c r="X413" t="s">
        <v>2523</v>
      </c>
      <c r="Y413" t="s">
        <v>2523</v>
      </c>
      <c r="Z413">
        <v>0</v>
      </c>
      <c r="AA413" t="s">
        <v>2523</v>
      </c>
    </row>
    <row r="414" spans="1:27">
      <c r="A414">
        <v>5206611</v>
      </c>
      <c r="B414">
        <v>0</v>
      </c>
      <c r="C414">
        <v>900014785</v>
      </c>
      <c r="D414" t="s">
        <v>2519</v>
      </c>
      <c r="E414" t="s">
        <v>2523</v>
      </c>
      <c r="F414" t="s">
        <v>71</v>
      </c>
      <c r="G414" t="s">
        <v>1298</v>
      </c>
      <c r="H414" t="s">
        <v>3044</v>
      </c>
      <c r="I414" s="101">
        <v>45505</v>
      </c>
      <c r="J414" t="s">
        <v>2523</v>
      </c>
      <c r="K414">
        <v>592680</v>
      </c>
      <c r="L414" t="s">
        <v>2523</v>
      </c>
      <c r="M414" t="s">
        <v>2523</v>
      </c>
      <c r="N414" t="s">
        <v>2523</v>
      </c>
      <c r="O414" t="s">
        <v>2523</v>
      </c>
      <c r="P414" t="s">
        <v>2523</v>
      </c>
      <c r="Q414" t="s">
        <v>2523</v>
      </c>
      <c r="R414" t="s">
        <v>2523</v>
      </c>
      <c r="S414" t="s">
        <v>2523</v>
      </c>
      <c r="T414" t="s">
        <v>2523</v>
      </c>
      <c r="U414" t="s">
        <v>2523</v>
      </c>
      <c r="V414" t="s">
        <v>2523</v>
      </c>
      <c r="W414" t="s">
        <v>2523</v>
      </c>
      <c r="X414" t="s">
        <v>2523</v>
      </c>
      <c r="Y414" t="s">
        <v>2523</v>
      </c>
      <c r="Z414">
        <v>0</v>
      </c>
      <c r="AA414" t="s">
        <v>2523</v>
      </c>
    </row>
    <row r="415" spans="1:27">
      <c r="A415">
        <v>5206674</v>
      </c>
      <c r="B415">
        <v>0</v>
      </c>
      <c r="C415">
        <v>900014785</v>
      </c>
      <c r="D415" t="s">
        <v>2519</v>
      </c>
      <c r="E415" t="s">
        <v>2523</v>
      </c>
      <c r="F415" t="s">
        <v>65</v>
      </c>
      <c r="G415" t="s">
        <v>1298</v>
      </c>
      <c r="H415" t="s">
        <v>3045</v>
      </c>
      <c r="I415" s="101">
        <v>45505</v>
      </c>
      <c r="J415" t="s">
        <v>2523</v>
      </c>
      <c r="K415">
        <v>592680</v>
      </c>
      <c r="L415" t="s">
        <v>2523</v>
      </c>
      <c r="M415" t="s">
        <v>2523</v>
      </c>
      <c r="N415" t="s">
        <v>2523</v>
      </c>
      <c r="O415" t="s">
        <v>2523</v>
      </c>
      <c r="P415" t="s">
        <v>2523</v>
      </c>
      <c r="Q415" t="s">
        <v>2523</v>
      </c>
      <c r="R415" t="s">
        <v>2523</v>
      </c>
      <c r="S415" t="s">
        <v>2523</v>
      </c>
      <c r="T415" t="s">
        <v>2523</v>
      </c>
      <c r="U415" t="s">
        <v>2523</v>
      </c>
      <c r="V415" t="s">
        <v>2523</v>
      </c>
      <c r="W415" t="s">
        <v>2523</v>
      </c>
      <c r="X415" t="s">
        <v>2523</v>
      </c>
      <c r="Y415" t="s">
        <v>2523</v>
      </c>
      <c r="Z415">
        <v>0</v>
      </c>
      <c r="AA415" t="s">
        <v>2523</v>
      </c>
    </row>
    <row r="416" spans="1:27">
      <c r="A416">
        <v>5221986</v>
      </c>
      <c r="B416">
        <v>0</v>
      </c>
      <c r="C416">
        <v>900014785</v>
      </c>
      <c r="D416" t="s">
        <v>2519</v>
      </c>
      <c r="E416" t="s">
        <v>2523</v>
      </c>
      <c r="F416" t="s">
        <v>1406</v>
      </c>
      <c r="G416" t="s">
        <v>1298</v>
      </c>
      <c r="H416" t="s">
        <v>3046</v>
      </c>
      <c r="I416" s="101">
        <v>45475</v>
      </c>
      <c r="J416" t="s">
        <v>2523</v>
      </c>
      <c r="K416">
        <v>592680</v>
      </c>
      <c r="L416" t="s">
        <v>2523</v>
      </c>
      <c r="M416" t="s">
        <v>2523</v>
      </c>
      <c r="N416" t="s">
        <v>2523</v>
      </c>
      <c r="O416" t="s">
        <v>2523</v>
      </c>
      <c r="P416" t="s">
        <v>2523</v>
      </c>
      <c r="Q416" t="s">
        <v>2523</v>
      </c>
      <c r="R416" t="s">
        <v>2523</v>
      </c>
      <c r="S416" t="s">
        <v>2523</v>
      </c>
      <c r="T416" t="s">
        <v>2523</v>
      </c>
      <c r="U416" t="s">
        <v>2523</v>
      </c>
      <c r="V416" t="s">
        <v>2523</v>
      </c>
      <c r="W416" t="s">
        <v>2523</v>
      </c>
      <c r="X416" t="s">
        <v>2523</v>
      </c>
      <c r="Y416" t="s">
        <v>2523</v>
      </c>
      <c r="Z416">
        <v>0</v>
      </c>
      <c r="AA416" t="s">
        <v>2523</v>
      </c>
    </row>
    <row r="417" spans="1:27">
      <c r="A417">
        <v>5225798</v>
      </c>
      <c r="B417">
        <v>0</v>
      </c>
      <c r="C417">
        <v>900014785</v>
      </c>
      <c r="D417" t="s">
        <v>2519</v>
      </c>
      <c r="E417" t="s">
        <v>2523</v>
      </c>
      <c r="F417" t="s">
        <v>1398</v>
      </c>
      <c r="G417" t="s">
        <v>1298</v>
      </c>
      <c r="H417" t="s">
        <v>3047</v>
      </c>
      <c r="I417" s="101">
        <v>45475</v>
      </c>
      <c r="J417" t="s">
        <v>2523</v>
      </c>
      <c r="K417">
        <v>592680</v>
      </c>
      <c r="L417" t="s">
        <v>2523</v>
      </c>
      <c r="M417" t="s">
        <v>2523</v>
      </c>
      <c r="N417" t="s">
        <v>2523</v>
      </c>
      <c r="O417" t="s">
        <v>2523</v>
      </c>
      <c r="P417" t="s">
        <v>2523</v>
      </c>
      <c r="Q417" t="s">
        <v>2523</v>
      </c>
      <c r="R417" t="s">
        <v>2523</v>
      </c>
      <c r="S417" t="s">
        <v>2523</v>
      </c>
      <c r="T417" t="s">
        <v>2523</v>
      </c>
      <c r="U417" t="s">
        <v>2523</v>
      </c>
      <c r="V417" t="s">
        <v>2523</v>
      </c>
      <c r="W417" t="s">
        <v>2523</v>
      </c>
      <c r="X417" t="s">
        <v>2523</v>
      </c>
      <c r="Y417" t="s">
        <v>2523</v>
      </c>
      <c r="Z417">
        <v>0</v>
      </c>
      <c r="AA417" t="s">
        <v>2523</v>
      </c>
    </row>
    <row r="418" spans="1:27">
      <c r="A418">
        <v>5225816</v>
      </c>
      <c r="B418">
        <v>0</v>
      </c>
      <c r="C418">
        <v>900014785</v>
      </c>
      <c r="D418" t="s">
        <v>2519</v>
      </c>
      <c r="E418" t="s">
        <v>2523</v>
      </c>
      <c r="F418" t="s">
        <v>1408</v>
      </c>
      <c r="G418" t="s">
        <v>1298</v>
      </c>
      <c r="H418" t="s">
        <v>3048</v>
      </c>
      <c r="I418" s="101">
        <v>45475</v>
      </c>
      <c r="J418" t="s">
        <v>2523</v>
      </c>
      <c r="K418">
        <v>592680</v>
      </c>
      <c r="L418" t="s">
        <v>2523</v>
      </c>
      <c r="M418" t="s">
        <v>2523</v>
      </c>
      <c r="N418" t="s">
        <v>2523</v>
      </c>
      <c r="O418" t="s">
        <v>2523</v>
      </c>
      <c r="P418" t="s">
        <v>2523</v>
      </c>
      <c r="Q418" t="s">
        <v>2523</v>
      </c>
      <c r="R418" t="s">
        <v>2523</v>
      </c>
      <c r="S418" t="s">
        <v>2523</v>
      </c>
      <c r="T418" t="s">
        <v>2523</v>
      </c>
      <c r="U418" t="s">
        <v>2523</v>
      </c>
      <c r="V418" t="s">
        <v>2523</v>
      </c>
      <c r="W418" t="s">
        <v>2523</v>
      </c>
      <c r="X418" t="s">
        <v>2523</v>
      </c>
      <c r="Y418" t="s">
        <v>2523</v>
      </c>
      <c r="Z418">
        <v>0</v>
      </c>
      <c r="AA418" t="s">
        <v>2523</v>
      </c>
    </row>
    <row r="419" spans="1:27">
      <c r="A419">
        <v>5225867</v>
      </c>
      <c r="B419">
        <v>0</v>
      </c>
      <c r="C419">
        <v>900014785</v>
      </c>
      <c r="D419" t="s">
        <v>2519</v>
      </c>
      <c r="E419" t="s">
        <v>2523</v>
      </c>
      <c r="F419" t="s">
        <v>1410</v>
      </c>
      <c r="G419" t="s">
        <v>1298</v>
      </c>
      <c r="H419" t="s">
        <v>3049</v>
      </c>
      <c r="I419" s="101">
        <v>45475</v>
      </c>
      <c r="J419" t="s">
        <v>2523</v>
      </c>
      <c r="K419">
        <v>592680</v>
      </c>
      <c r="L419" t="s">
        <v>2523</v>
      </c>
      <c r="M419" t="s">
        <v>2523</v>
      </c>
      <c r="N419" t="s">
        <v>2523</v>
      </c>
      <c r="O419" t="s">
        <v>2523</v>
      </c>
      <c r="P419" t="s">
        <v>2523</v>
      </c>
      <c r="Q419" t="s">
        <v>2523</v>
      </c>
      <c r="R419" t="s">
        <v>2523</v>
      </c>
      <c r="S419" t="s">
        <v>2523</v>
      </c>
      <c r="T419" t="s">
        <v>2523</v>
      </c>
      <c r="U419" t="s">
        <v>2523</v>
      </c>
      <c r="V419" t="s">
        <v>2523</v>
      </c>
      <c r="W419" t="s">
        <v>2523</v>
      </c>
      <c r="X419" t="s">
        <v>2523</v>
      </c>
      <c r="Y419" t="s">
        <v>2523</v>
      </c>
      <c r="Z419">
        <v>0</v>
      </c>
      <c r="AA419" t="s">
        <v>2523</v>
      </c>
    </row>
    <row r="420" spans="1:27">
      <c r="A420">
        <v>5225868</v>
      </c>
      <c r="B420">
        <v>0</v>
      </c>
      <c r="C420">
        <v>900014785</v>
      </c>
      <c r="D420" t="s">
        <v>2519</v>
      </c>
      <c r="E420" t="s">
        <v>2523</v>
      </c>
      <c r="F420" t="s">
        <v>1412</v>
      </c>
      <c r="G420" t="s">
        <v>1298</v>
      </c>
      <c r="H420" t="s">
        <v>3050</v>
      </c>
      <c r="I420" s="101">
        <v>45475</v>
      </c>
      <c r="J420" t="s">
        <v>2523</v>
      </c>
      <c r="K420">
        <v>592680</v>
      </c>
      <c r="L420" t="s">
        <v>2523</v>
      </c>
      <c r="M420" t="s">
        <v>2523</v>
      </c>
      <c r="N420" t="s">
        <v>2523</v>
      </c>
      <c r="O420" t="s">
        <v>2523</v>
      </c>
      <c r="P420" t="s">
        <v>2523</v>
      </c>
      <c r="Q420" t="s">
        <v>2523</v>
      </c>
      <c r="R420" t="s">
        <v>2523</v>
      </c>
      <c r="S420" t="s">
        <v>2523</v>
      </c>
      <c r="T420" t="s">
        <v>2523</v>
      </c>
      <c r="U420" t="s">
        <v>2523</v>
      </c>
      <c r="V420" t="s">
        <v>2523</v>
      </c>
      <c r="W420" t="s">
        <v>2523</v>
      </c>
      <c r="X420" t="s">
        <v>2523</v>
      </c>
      <c r="Y420" t="s">
        <v>2523</v>
      </c>
      <c r="Z420">
        <v>0</v>
      </c>
      <c r="AA420" t="s">
        <v>2523</v>
      </c>
    </row>
    <row r="421" spans="1:27">
      <c r="A421">
        <v>5225869</v>
      </c>
      <c r="B421">
        <v>0</v>
      </c>
      <c r="C421">
        <v>900014785</v>
      </c>
      <c r="D421" t="s">
        <v>2519</v>
      </c>
      <c r="E421" t="s">
        <v>2523</v>
      </c>
      <c r="F421" t="s">
        <v>1414</v>
      </c>
      <c r="G421" t="s">
        <v>1298</v>
      </c>
      <c r="H421" t="s">
        <v>3051</v>
      </c>
      <c r="I421" s="101">
        <v>45475</v>
      </c>
      <c r="J421" t="s">
        <v>2523</v>
      </c>
      <c r="K421">
        <v>592680</v>
      </c>
      <c r="L421" t="s">
        <v>2523</v>
      </c>
      <c r="M421" t="s">
        <v>2523</v>
      </c>
      <c r="N421" t="s">
        <v>2523</v>
      </c>
      <c r="O421" t="s">
        <v>2523</v>
      </c>
      <c r="P421" t="s">
        <v>2523</v>
      </c>
      <c r="Q421" t="s">
        <v>2523</v>
      </c>
      <c r="R421" t="s">
        <v>2523</v>
      </c>
      <c r="S421" t="s">
        <v>2523</v>
      </c>
      <c r="T421" t="s">
        <v>2523</v>
      </c>
      <c r="U421" t="s">
        <v>2523</v>
      </c>
      <c r="V421" t="s">
        <v>2523</v>
      </c>
      <c r="W421" t="s">
        <v>2523</v>
      </c>
      <c r="X421" t="s">
        <v>2523</v>
      </c>
      <c r="Y421" t="s">
        <v>2523</v>
      </c>
      <c r="Z421">
        <v>0</v>
      </c>
      <c r="AA421" t="s">
        <v>2523</v>
      </c>
    </row>
    <row r="422" spans="1:27">
      <c r="A422">
        <v>5225870</v>
      </c>
      <c r="B422">
        <v>0</v>
      </c>
      <c r="C422">
        <v>900014785</v>
      </c>
      <c r="D422" t="s">
        <v>2519</v>
      </c>
      <c r="E422" t="s">
        <v>2523</v>
      </c>
      <c r="F422" t="s">
        <v>1416</v>
      </c>
      <c r="G422" t="s">
        <v>1298</v>
      </c>
      <c r="H422" t="s">
        <v>3052</v>
      </c>
      <c r="I422" s="101">
        <v>45475</v>
      </c>
      <c r="J422" t="s">
        <v>2523</v>
      </c>
      <c r="K422">
        <v>592680</v>
      </c>
      <c r="L422" t="s">
        <v>2523</v>
      </c>
      <c r="M422" t="s">
        <v>2523</v>
      </c>
      <c r="N422" t="s">
        <v>2523</v>
      </c>
      <c r="O422" t="s">
        <v>2523</v>
      </c>
      <c r="P422" t="s">
        <v>2523</v>
      </c>
      <c r="Q422" t="s">
        <v>2523</v>
      </c>
      <c r="R422" t="s">
        <v>2523</v>
      </c>
      <c r="S422" t="s">
        <v>2523</v>
      </c>
      <c r="T422" t="s">
        <v>2523</v>
      </c>
      <c r="U422" t="s">
        <v>2523</v>
      </c>
      <c r="V422" t="s">
        <v>2523</v>
      </c>
      <c r="W422" t="s">
        <v>2523</v>
      </c>
      <c r="X422" t="s">
        <v>2523</v>
      </c>
      <c r="Y422" t="s">
        <v>2523</v>
      </c>
      <c r="Z422">
        <v>0</v>
      </c>
      <c r="AA422" t="s">
        <v>2523</v>
      </c>
    </row>
    <row r="423" spans="1:27">
      <c r="A423">
        <v>5225996</v>
      </c>
      <c r="B423">
        <v>0</v>
      </c>
      <c r="C423">
        <v>900014785</v>
      </c>
      <c r="D423" t="s">
        <v>2519</v>
      </c>
      <c r="E423" t="s">
        <v>2523</v>
      </c>
      <c r="F423" t="s">
        <v>1418</v>
      </c>
      <c r="G423" t="s">
        <v>1298</v>
      </c>
      <c r="H423" t="s">
        <v>3053</v>
      </c>
      <c r="I423" s="101">
        <v>45475</v>
      </c>
      <c r="J423" t="s">
        <v>2523</v>
      </c>
      <c r="K423">
        <v>592680</v>
      </c>
      <c r="L423" t="s">
        <v>2523</v>
      </c>
      <c r="M423" t="s">
        <v>2523</v>
      </c>
      <c r="N423" t="s">
        <v>2523</v>
      </c>
      <c r="O423" t="s">
        <v>2523</v>
      </c>
      <c r="P423" t="s">
        <v>2523</v>
      </c>
      <c r="Q423" t="s">
        <v>2523</v>
      </c>
      <c r="R423" t="s">
        <v>2523</v>
      </c>
      <c r="S423" t="s">
        <v>2523</v>
      </c>
      <c r="T423" t="s">
        <v>2523</v>
      </c>
      <c r="U423" t="s">
        <v>2523</v>
      </c>
      <c r="V423" t="s">
        <v>2523</v>
      </c>
      <c r="W423" t="s">
        <v>2523</v>
      </c>
      <c r="X423" t="s">
        <v>2523</v>
      </c>
      <c r="Y423" t="s">
        <v>2523</v>
      </c>
      <c r="Z423">
        <v>0</v>
      </c>
      <c r="AA423" t="s">
        <v>2523</v>
      </c>
    </row>
    <row r="424" spans="1:27">
      <c r="A424">
        <v>5225997</v>
      </c>
      <c r="B424">
        <v>0</v>
      </c>
      <c r="C424">
        <v>900014785</v>
      </c>
      <c r="D424" t="s">
        <v>2519</v>
      </c>
      <c r="E424" t="s">
        <v>2523</v>
      </c>
      <c r="F424" t="s">
        <v>1420</v>
      </c>
      <c r="G424" t="s">
        <v>1298</v>
      </c>
      <c r="H424" t="s">
        <v>3054</v>
      </c>
      <c r="I424" s="101">
        <v>45475</v>
      </c>
      <c r="J424" t="s">
        <v>2523</v>
      </c>
      <c r="K424">
        <v>592680</v>
      </c>
      <c r="L424" t="s">
        <v>2523</v>
      </c>
      <c r="M424" t="s">
        <v>2523</v>
      </c>
      <c r="N424" t="s">
        <v>2523</v>
      </c>
      <c r="O424" t="s">
        <v>2523</v>
      </c>
      <c r="P424" t="s">
        <v>2523</v>
      </c>
      <c r="Q424" t="s">
        <v>2523</v>
      </c>
      <c r="R424" t="s">
        <v>2523</v>
      </c>
      <c r="S424" t="s">
        <v>2523</v>
      </c>
      <c r="T424" t="s">
        <v>2523</v>
      </c>
      <c r="U424" t="s">
        <v>2523</v>
      </c>
      <c r="V424" t="s">
        <v>2523</v>
      </c>
      <c r="W424" t="s">
        <v>2523</v>
      </c>
      <c r="X424" t="s">
        <v>2523</v>
      </c>
      <c r="Y424" t="s">
        <v>2523</v>
      </c>
      <c r="Z424">
        <v>0</v>
      </c>
      <c r="AA424" t="s">
        <v>2523</v>
      </c>
    </row>
    <row r="425" spans="1:27">
      <c r="A425">
        <v>5225998</v>
      </c>
      <c r="B425">
        <v>0</v>
      </c>
      <c r="C425">
        <v>900014785</v>
      </c>
      <c r="D425" t="s">
        <v>2519</v>
      </c>
      <c r="E425" t="s">
        <v>2523</v>
      </c>
      <c r="F425" t="s">
        <v>1422</v>
      </c>
      <c r="G425" t="s">
        <v>1298</v>
      </c>
      <c r="H425" t="s">
        <v>3055</v>
      </c>
      <c r="I425" s="101">
        <v>45475</v>
      </c>
      <c r="J425" t="s">
        <v>2523</v>
      </c>
      <c r="K425">
        <v>592680</v>
      </c>
      <c r="L425" t="s">
        <v>2523</v>
      </c>
      <c r="M425" t="s">
        <v>2523</v>
      </c>
      <c r="N425" t="s">
        <v>2523</v>
      </c>
      <c r="O425" t="s">
        <v>2523</v>
      </c>
      <c r="P425" t="s">
        <v>2523</v>
      </c>
      <c r="Q425" t="s">
        <v>2523</v>
      </c>
      <c r="R425" t="s">
        <v>2523</v>
      </c>
      <c r="S425" t="s">
        <v>2523</v>
      </c>
      <c r="T425" t="s">
        <v>2523</v>
      </c>
      <c r="U425" t="s">
        <v>2523</v>
      </c>
      <c r="V425" t="s">
        <v>2523</v>
      </c>
      <c r="W425" t="s">
        <v>2523</v>
      </c>
      <c r="X425" t="s">
        <v>2523</v>
      </c>
      <c r="Y425" t="s">
        <v>2523</v>
      </c>
      <c r="Z425">
        <v>0</v>
      </c>
      <c r="AA425" t="s">
        <v>2523</v>
      </c>
    </row>
    <row r="426" spans="1:27">
      <c r="A426">
        <v>5229697</v>
      </c>
      <c r="B426">
        <v>0</v>
      </c>
      <c r="C426">
        <v>900014785</v>
      </c>
      <c r="D426" t="s">
        <v>2519</v>
      </c>
      <c r="E426" t="s">
        <v>2523</v>
      </c>
      <c r="F426" t="s">
        <v>1424</v>
      </c>
      <c r="G426" t="s">
        <v>1298</v>
      </c>
      <c r="H426" t="s">
        <v>3056</v>
      </c>
      <c r="I426" s="101">
        <v>45475</v>
      </c>
      <c r="J426" t="s">
        <v>2523</v>
      </c>
      <c r="K426">
        <v>592680</v>
      </c>
      <c r="L426" t="s">
        <v>2523</v>
      </c>
      <c r="M426" t="s">
        <v>2523</v>
      </c>
      <c r="N426" t="s">
        <v>2523</v>
      </c>
      <c r="O426" t="s">
        <v>2523</v>
      </c>
      <c r="P426" t="s">
        <v>2523</v>
      </c>
      <c r="Q426" t="s">
        <v>2523</v>
      </c>
      <c r="R426" t="s">
        <v>2523</v>
      </c>
      <c r="S426" t="s">
        <v>2523</v>
      </c>
      <c r="T426" t="s">
        <v>2523</v>
      </c>
      <c r="U426" t="s">
        <v>2523</v>
      </c>
      <c r="V426" t="s">
        <v>2523</v>
      </c>
      <c r="W426" t="s">
        <v>2523</v>
      </c>
      <c r="X426" t="s">
        <v>2523</v>
      </c>
      <c r="Y426" t="s">
        <v>2523</v>
      </c>
      <c r="Z426">
        <v>0</v>
      </c>
      <c r="AA426" t="s">
        <v>2523</v>
      </c>
    </row>
    <row r="427" spans="1:27">
      <c r="A427">
        <v>5235544</v>
      </c>
      <c r="B427">
        <v>0</v>
      </c>
      <c r="C427">
        <v>900014785</v>
      </c>
      <c r="D427" t="s">
        <v>2519</v>
      </c>
      <c r="E427" t="s">
        <v>2523</v>
      </c>
      <c r="F427" t="s">
        <v>1426</v>
      </c>
      <c r="G427" t="s">
        <v>1298</v>
      </c>
      <c r="H427" t="s">
        <v>3057</v>
      </c>
      <c r="I427" s="101">
        <v>45475</v>
      </c>
      <c r="J427" t="s">
        <v>2523</v>
      </c>
      <c r="K427">
        <v>35300</v>
      </c>
      <c r="L427" t="s">
        <v>2523</v>
      </c>
      <c r="M427" t="s">
        <v>2523</v>
      </c>
      <c r="N427" t="s">
        <v>2523</v>
      </c>
      <c r="O427" t="s">
        <v>2523</v>
      </c>
      <c r="P427" t="s">
        <v>2523</v>
      </c>
      <c r="Q427" t="s">
        <v>2523</v>
      </c>
      <c r="R427" t="s">
        <v>2523</v>
      </c>
      <c r="S427" t="s">
        <v>2523</v>
      </c>
      <c r="T427" t="s">
        <v>2523</v>
      </c>
      <c r="U427" t="s">
        <v>2523</v>
      </c>
      <c r="V427" t="s">
        <v>2523</v>
      </c>
      <c r="W427" t="s">
        <v>2523</v>
      </c>
      <c r="X427" t="s">
        <v>2523</v>
      </c>
      <c r="Y427" t="s">
        <v>2523</v>
      </c>
      <c r="Z427">
        <v>0</v>
      </c>
      <c r="AA427" t="s">
        <v>2523</v>
      </c>
    </row>
    <row r="428" spans="1:27">
      <c r="A428">
        <v>5235545</v>
      </c>
      <c r="B428">
        <v>0</v>
      </c>
      <c r="C428">
        <v>900014785</v>
      </c>
      <c r="D428" t="s">
        <v>2519</v>
      </c>
      <c r="E428" t="s">
        <v>2523</v>
      </c>
      <c r="F428" t="s">
        <v>1428</v>
      </c>
      <c r="G428" t="s">
        <v>1298</v>
      </c>
      <c r="H428" t="s">
        <v>3058</v>
      </c>
      <c r="I428" s="101">
        <v>45475</v>
      </c>
      <c r="J428" t="s">
        <v>2523</v>
      </c>
      <c r="K428">
        <v>35300</v>
      </c>
      <c r="L428" t="s">
        <v>2523</v>
      </c>
      <c r="M428" t="s">
        <v>2523</v>
      </c>
      <c r="N428" t="s">
        <v>2523</v>
      </c>
      <c r="O428" t="s">
        <v>2523</v>
      </c>
      <c r="P428" t="s">
        <v>2523</v>
      </c>
      <c r="Q428" t="s">
        <v>2523</v>
      </c>
      <c r="R428" t="s">
        <v>2523</v>
      </c>
      <c r="S428" t="s">
        <v>2523</v>
      </c>
      <c r="T428" t="s">
        <v>2523</v>
      </c>
      <c r="U428" t="s">
        <v>2523</v>
      </c>
      <c r="V428" t="s">
        <v>2523</v>
      </c>
      <c r="W428" t="s">
        <v>2523</v>
      </c>
      <c r="X428" t="s">
        <v>2523</v>
      </c>
      <c r="Y428" t="s">
        <v>2523</v>
      </c>
      <c r="Z428">
        <v>0</v>
      </c>
      <c r="AA428" t="s">
        <v>2523</v>
      </c>
    </row>
    <row r="429" spans="1:27">
      <c r="A429">
        <v>5235546</v>
      </c>
      <c r="B429">
        <v>0</v>
      </c>
      <c r="C429">
        <v>900014785</v>
      </c>
      <c r="D429" t="s">
        <v>2519</v>
      </c>
      <c r="E429" t="s">
        <v>2523</v>
      </c>
      <c r="F429" t="s">
        <v>1430</v>
      </c>
      <c r="G429" t="s">
        <v>1298</v>
      </c>
      <c r="H429" t="s">
        <v>3059</v>
      </c>
      <c r="I429" s="101">
        <v>45475</v>
      </c>
      <c r="J429" t="s">
        <v>2523</v>
      </c>
      <c r="K429">
        <v>35300</v>
      </c>
      <c r="L429" t="s">
        <v>2523</v>
      </c>
      <c r="M429" t="s">
        <v>2523</v>
      </c>
      <c r="N429" t="s">
        <v>2523</v>
      </c>
      <c r="O429" t="s">
        <v>2523</v>
      </c>
      <c r="P429" t="s">
        <v>2523</v>
      </c>
      <c r="Q429" t="s">
        <v>2523</v>
      </c>
      <c r="R429" t="s">
        <v>2523</v>
      </c>
      <c r="S429" t="s">
        <v>2523</v>
      </c>
      <c r="T429" t="s">
        <v>2523</v>
      </c>
      <c r="U429" t="s">
        <v>2523</v>
      </c>
      <c r="V429" t="s">
        <v>2523</v>
      </c>
      <c r="W429" t="s">
        <v>2523</v>
      </c>
      <c r="X429" t="s">
        <v>2523</v>
      </c>
      <c r="Y429" t="s">
        <v>2523</v>
      </c>
      <c r="Z429">
        <v>0</v>
      </c>
      <c r="AA429" t="s">
        <v>2523</v>
      </c>
    </row>
    <row r="430" spans="1:27">
      <c r="A430">
        <v>5235552</v>
      </c>
      <c r="B430">
        <v>0</v>
      </c>
      <c r="C430">
        <v>900014785</v>
      </c>
      <c r="D430" t="s">
        <v>2519</v>
      </c>
      <c r="E430" t="s">
        <v>2523</v>
      </c>
      <c r="F430" t="s">
        <v>1432</v>
      </c>
      <c r="G430" t="s">
        <v>1298</v>
      </c>
      <c r="H430" t="s">
        <v>3060</v>
      </c>
      <c r="I430" s="101">
        <v>45475</v>
      </c>
      <c r="J430" t="s">
        <v>2523</v>
      </c>
      <c r="K430">
        <v>35300</v>
      </c>
      <c r="L430" t="s">
        <v>2523</v>
      </c>
      <c r="M430" t="s">
        <v>2523</v>
      </c>
      <c r="N430" t="s">
        <v>2523</v>
      </c>
      <c r="O430" t="s">
        <v>2523</v>
      </c>
      <c r="P430" t="s">
        <v>2523</v>
      </c>
      <c r="Q430" t="s">
        <v>2523</v>
      </c>
      <c r="R430" t="s">
        <v>2523</v>
      </c>
      <c r="S430" t="s">
        <v>2523</v>
      </c>
      <c r="T430" t="s">
        <v>2523</v>
      </c>
      <c r="U430" t="s">
        <v>2523</v>
      </c>
      <c r="V430" t="s">
        <v>2523</v>
      </c>
      <c r="W430" t="s">
        <v>2523</v>
      </c>
      <c r="X430" t="s">
        <v>2523</v>
      </c>
      <c r="Y430" t="s">
        <v>2523</v>
      </c>
      <c r="Z430">
        <v>0</v>
      </c>
      <c r="AA430" t="s">
        <v>2523</v>
      </c>
    </row>
    <row r="431" spans="1:27">
      <c r="A431">
        <v>5235553</v>
      </c>
      <c r="B431">
        <v>0</v>
      </c>
      <c r="C431">
        <v>900014785</v>
      </c>
      <c r="D431" t="s">
        <v>2519</v>
      </c>
      <c r="E431" t="s">
        <v>2523</v>
      </c>
      <c r="F431" t="s">
        <v>1434</v>
      </c>
      <c r="G431" t="s">
        <v>45</v>
      </c>
      <c r="H431" t="s">
        <v>3061</v>
      </c>
      <c r="I431" s="101">
        <v>45475</v>
      </c>
      <c r="J431" t="s">
        <v>3062</v>
      </c>
      <c r="K431">
        <v>35300</v>
      </c>
      <c r="L431" t="s">
        <v>2523</v>
      </c>
      <c r="M431" t="s">
        <v>2523</v>
      </c>
      <c r="N431" t="s">
        <v>2523</v>
      </c>
      <c r="O431" t="s">
        <v>2523</v>
      </c>
      <c r="P431" t="s">
        <v>2523</v>
      </c>
      <c r="Q431" t="s">
        <v>2523</v>
      </c>
      <c r="R431" t="s">
        <v>2523</v>
      </c>
      <c r="S431" t="s">
        <v>2523</v>
      </c>
      <c r="T431" t="s">
        <v>2523</v>
      </c>
      <c r="U431" t="s">
        <v>2523</v>
      </c>
      <c r="V431" t="s">
        <v>2523</v>
      </c>
      <c r="W431" t="s">
        <v>2523</v>
      </c>
      <c r="X431" t="s">
        <v>2523</v>
      </c>
      <c r="Y431" t="s">
        <v>2523</v>
      </c>
      <c r="Z431">
        <v>0</v>
      </c>
      <c r="AA431" t="s">
        <v>2523</v>
      </c>
    </row>
    <row r="432" spans="1:27">
      <c r="A432">
        <v>5235554</v>
      </c>
      <c r="B432">
        <v>0</v>
      </c>
      <c r="C432">
        <v>900014785</v>
      </c>
      <c r="D432" t="s">
        <v>2519</v>
      </c>
      <c r="E432" t="s">
        <v>2523</v>
      </c>
      <c r="F432" t="s">
        <v>1436</v>
      </c>
      <c r="G432" t="s">
        <v>45</v>
      </c>
      <c r="H432" t="s">
        <v>3063</v>
      </c>
      <c r="I432" s="101">
        <v>45475</v>
      </c>
      <c r="J432" t="s">
        <v>3064</v>
      </c>
      <c r="K432">
        <v>35300</v>
      </c>
      <c r="L432" t="s">
        <v>2523</v>
      </c>
      <c r="M432" t="s">
        <v>2523</v>
      </c>
      <c r="N432" t="s">
        <v>2523</v>
      </c>
      <c r="O432" t="s">
        <v>2523</v>
      </c>
      <c r="P432" t="s">
        <v>2523</v>
      </c>
      <c r="Q432" t="s">
        <v>2523</v>
      </c>
      <c r="R432" t="s">
        <v>2523</v>
      </c>
      <c r="S432" t="s">
        <v>2523</v>
      </c>
      <c r="T432" t="s">
        <v>2523</v>
      </c>
      <c r="U432" t="s">
        <v>2523</v>
      </c>
      <c r="V432" t="s">
        <v>2523</v>
      </c>
      <c r="W432" t="s">
        <v>2523</v>
      </c>
      <c r="X432" t="s">
        <v>2523</v>
      </c>
      <c r="Y432" t="s">
        <v>2523</v>
      </c>
      <c r="Z432">
        <v>0</v>
      </c>
      <c r="AA432" t="s">
        <v>2523</v>
      </c>
    </row>
    <row r="433" spans="1:27">
      <c r="A433">
        <v>5235586</v>
      </c>
      <c r="B433">
        <v>0</v>
      </c>
      <c r="C433">
        <v>900014785</v>
      </c>
      <c r="D433" t="s">
        <v>2519</v>
      </c>
      <c r="E433" t="s">
        <v>2523</v>
      </c>
      <c r="F433" t="s">
        <v>1400</v>
      </c>
      <c r="G433" t="s">
        <v>45</v>
      </c>
      <c r="H433" t="s">
        <v>3065</v>
      </c>
      <c r="I433" s="101">
        <v>45475</v>
      </c>
      <c r="J433" t="s">
        <v>3066</v>
      </c>
      <c r="K433">
        <v>35300</v>
      </c>
      <c r="L433" t="s">
        <v>2523</v>
      </c>
      <c r="M433" t="s">
        <v>2523</v>
      </c>
      <c r="N433" t="s">
        <v>2523</v>
      </c>
      <c r="O433" t="s">
        <v>2523</v>
      </c>
      <c r="P433" t="s">
        <v>2523</v>
      </c>
      <c r="Q433" t="s">
        <v>2523</v>
      </c>
      <c r="R433" t="s">
        <v>2523</v>
      </c>
      <c r="S433" t="s">
        <v>2523</v>
      </c>
      <c r="T433" t="s">
        <v>2523</v>
      </c>
      <c r="U433" t="s">
        <v>2523</v>
      </c>
      <c r="V433" t="s">
        <v>2523</v>
      </c>
      <c r="W433" t="s">
        <v>2523</v>
      </c>
      <c r="X433" t="s">
        <v>2523</v>
      </c>
      <c r="Y433" t="s">
        <v>2523</v>
      </c>
      <c r="Z433">
        <v>0</v>
      </c>
      <c r="AA433" t="s">
        <v>2523</v>
      </c>
    </row>
    <row r="434" spans="1:27">
      <c r="A434">
        <v>5235588</v>
      </c>
      <c r="B434">
        <v>0</v>
      </c>
      <c r="C434">
        <v>900014785</v>
      </c>
      <c r="D434" t="s">
        <v>2519</v>
      </c>
      <c r="E434" t="s">
        <v>2523</v>
      </c>
      <c r="F434" t="s">
        <v>1402</v>
      </c>
      <c r="G434" t="s">
        <v>45</v>
      </c>
      <c r="H434" t="s">
        <v>3067</v>
      </c>
      <c r="I434" s="101">
        <v>45475</v>
      </c>
      <c r="J434" t="s">
        <v>3068</v>
      </c>
      <c r="K434">
        <v>35300</v>
      </c>
      <c r="L434" t="s">
        <v>2523</v>
      </c>
      <c r="M434" t="s">
        <v>2523</v>
      </c>
      <c r="N434" t="s">
        <v>2523</v>
      </c>
      <c r="O434" t="s">
        <v>2523</v>
      </c>
      <c r="P434" t="s">
        <v>2523</v>
      </c>
      <c r="Q434" t="s">
        <v>2523</v>
      </c>
      <c r="R434" t="s">
        <v>2523</v>
      </c>
      <c r="S434" t="s">
        <v>2523</v>
      </c>
      <c r="T434" t="s">
        <v>2523</v>
      </c>
      <c r="U434" t="s">
        <v>2523</v>
      </c>
      <c r="V434" t="s">
        <v>2523</v>
      </c>
      <c r="W434" t="s">
        <v>2523</v>
      </c>
      <c r="X434" t="s">
        <v>2523</v>
      </c>
      <c r="Y434" t="s">
        <v>2523</v>
      </c>
      <c r="Z434">
        <v>0</v>
      </c>
      <c r="AA434" t="s">
        <v>2523</v>
      </c>
    </row>
    <row r="435" spans="1:27">
      <c r="A435">
        <v>5235589</v>
      </c>
      <c r="B435">
        <v>0</v>
      </c>
      <c r="C435">
        <v>900014785</v>
      </c>
      <c r="D435" t="s">
        <v>2519</v>
      </c>
      <c r="E435" t="s">
        <v>2523</v>
      </c>
      <c r="F435" t="s">
        <v>1438</v>
      </c>
      <c r="G435" t="s">
        <v>1298</v>
      </c>
      <c r="H435" t="s">
        <v>3069</v>
      </c>
      <c r="I435" s="101">
        <v>45475</v>
      </c>
      <c r="J435" t="s">
        <v>2523</v>
      </c>
      <c r="K435">
        <v>35300</v>
      </c>
      <c r="L435" t="s">
        <v>2523</v>
      </c>
      <c r="M435" t="s">
        <v>2523</v>
      </c>
      <c r="N435" t="s">
        <v>2523</v>
      </c>
      <c r="O435" t="s">
        <v>2523</v>
      </c>
      <c r="P435" t="s">
        <v>2523</v>
      </c>
      <c r="Q435" t="s">
        <v>2523</v>
      </c>
      <c r="R435" t="s">
        <v>2523</v>
      </c>
      <c r="S435" t="s">
        <v>2523</v>
      </c>
      <c r="T435" t="s">
        <v>2523</v>
      </c>
      <c r="U435" t="s">
        <v>2523</v>
      </c>
      <c r="V435" t="s">
        <v>2523</v>
      </c>
      <c r="W435" t="s">
        <v>2523</v>
      </c>
      <c r="X435" t="s">
        <v>2523</v>
      </c>
      <c r="Y435" t="s">
        <v>2523</v>
      </c>
      <c r="Z435">
        <v>0</v>
      </c>
      <c r="AA435" t="s">
        <v>2523</v>
      </c>
    </row>
    <row r="436" spans="1:27">
      <c r="A436">
        <v>5235590</v>
      </c>
      <c r="B436">
        <v>0</v>
      </c>
      <c r="C436">
        <v>900014785</v>
      </c>
      <c r="D436" t="s">
        <v>2519</v>
      </c>
      <c r="E436" t="s">
        <v>2523</v>
      </c>
      <c r="F436" t="s">
        <v>1440</v>
      </c>
      <c r="G436" t="s">
        <v>1298</v>
      </c>
      <c r="H436" t="s">
        <v>3070</v>
      </c>
      <c r="I436" s="101">
        <v>45475</v>
      </c>
      <c r="J436" t="s">
        <v>2523</v>
      </c>
      <c r="K436">
        <v>35300</v>
      </c>
      <c r="L436" t="s">
        <v>2523</v>
      </c>
      <c r="M436" t="s">
        <v>2523</v>
      </c>
      <c r="N436" t="s">
        <v>2523</v>
      </c>
      <c r="O436" t="s">
        <v>2523</v>
      </c>
      <c r="P436" t="s">
        <v>2523</v>
      </c>
      <c r="Q436" t="s">
        <v>2523</v>
      </c>
      <c r="R436" t="s">
        <v>2523</v>
      </c>
      <c r="S436" t="s">
        <v>2523</v>
      </c>
      <c r="T436" t="s">
        <v>2523</v>
      </c>
      <c r="U436" t="s">
        <v>2523</v>
      </c>
      <c r="V436" t="s">
        <v>2523</v>
      </c>
      <c r="W436" t="s">
        <v>2523</v>
      </c>
      <c r="X436" t="s">
        <v>2523</v>
      </c>
      <c r="Y436" t="s">
        <v>2523</v>
      </c>
      <c r="Z436">
        <v>0</v>
      </c>
      <c r="AA436" t="s">
        <v>2523</v>
      </c>
    </row>
    <row r="437" spans="1:27">
      <c r="A437">
        <v>5235592</v>
      </c>
      <c r="B437">
        <v>0</v>
      </c>
      <c r="C437">
        <v>900014785</v>
      </c>
      <c r="D437" t="s">
        <v>2519</v>
      </c>
      <c r="E437" t="s">
        <v>2523</v>
      </c>
      <c r="F437" t="s">
        <v>1442</v>
      </c>
      <c r="G437" t="s">
        <v>1298</v>
      </c>
      <c r="H437" t="s">
        <v>3071</v>
      </c>
      <c r="I437" s="101">
        <v>45475</v>
      </c>
      <c r="J437" t="s">
        <v>2523</v>
      </c>
      <c r="K437">
        <v>35300</v>
      </c>
      <c r="L437" t="s">
        <v>2523</v>
      </c>
      <c r="M437" t="s">
        <v>2523</v>
      </c>
      <c r="N437" t="s">
        <v>2523</v>
      </c>
      <c r="O437" t="s">
        <v>2523</v>
      </c>
      <c r="P437" t="s">
        <v>2523</v>
      </c>
      <c r="Q437" t="s">
        <v>2523</v>
      </c>
      <c r="R437" t="s">
        <v>2523</v>
      </c>
      <c r="S437" t="s">
        <v>2523</v>
      </c>
      <c r="T437" t="s">
        <v>2523</v>
      </c>
      <c r="U437" t="s">
        <v>2523</v>
      </c>
      <c r="V437" t="s">
        <v>2523</v>
      </c>
      <c r="W437" t="s">
        <v>2523</v>
      </c>
      <c r="X437" t="s">
        <v>2523</v>
      </c>
      <c r="Y437" t="s">
        <v>2523</v>
      </c>
      <c r="Z437">
        <v>0</v>
      </c>
      <c r="AA437" t="s">
        <v>2523</v>
      </c>
    </row>
    <row r="438" spans="1:27">
      <c r="A438">
        <v>5235698</v>
      </c>
      <c r="B438">
        <v>0</v>
      </c>
      <c r="C438">
        <v>900014785</v>
      </c>
      <c r="D438" t="s">
        <v>2519</v>
      </c>
      <c r="E438" t="s">
        <v>2523</v>
      </c>
      <c r="F438" t="s">
        <v>1444</v>
      </c>
      <c r="G438" t="s">
        <v>45</v>
      </c>
      <c r="H438" t="s">
        <v>3072</v>
      </c>
      <c r="I438" s="101">
        <v>45475</v>
      </c>
      <c r="J438" t="s">
        <v>3073</v>
      </c>
      <c r="K438">
        <v>35300</v>
      </c>
      <c r="L438" t="s">
        <v>2523</v>
      </c>
      <c r="M438" t="s">
        <v>2523</v>
      </c>
      <c r="N438" t="s">
        <v>2523</v>
      </c>
      <c r="O438" t="s">
        <v>2523</v>
      </c>
      <c r="P438" t="s">
        <v>2523</v>
      </c>
      <c r="Q438" t="s">
        <v>2523</v>
      </c>
      <c r="R438" t="s">
        <v>2523</v>
      </c>
      <c r="S438" t="s">
        <v>2523</v>
      </c>
      <c r="T438" t="s">
        <v>2523</v>
      </c>
      <c r="U438" t="s">
        <v>2523</v>
      </c>
      <c r="V438" t="s">
        <v>2523</v>
      </c>
      <c r="W438" t="s">
        <v>2523</v>
      </c>
      <c r="X438" t="s">
        <v>2523</v>
      </c>
      <c r="Y438" t="s">
        <v>2523</v>
      </c>
      <c r="Z438">
        <v>0</v>
      </c>
      <c r="AA438" t="s">
        <v>2523</v>
      </c>
    </row>
    <row r="439" spans="1:27">
      <c r="A439">
        <v>5235700</v>
      </c>
      <c r="B439">
        <v>0</v>
      </c>
      <c r="C439">
        <v>900014785</v>
      </c>
      <c r="D439" t="s">
        <v>2519</v>
      </c>
      <c r="E439" t="s">
        <v>2523</v>
      </c>
      <c r="F439" t="s">
        <v>1446</v>
      </c>
      <c r="G439" t="s">
        <v>1298</v>
      </c>
      <c r="H439" t="s">
        <v>3074</v>
      </c>
      <c r="I439" s="101">
        <v>45475</v>
      </c>
      <c r="J439" t="s">
        <v>2523</v>
      </c>
      <c r="K439">
        <v>35300</v>
      </c>
      <c r="L439" t="s">
        <v>2523</v>
      </c>
      <c r="M439" t="s">
        <v>2523</v>
      </c>
      <c r="N439" t="s">
        <v>2523</v>
      </c>
      <c r="O439" t="s">
        <v>2523</v>
      </c>
      <c r="P439" t="s">
        <v>2523</v>
      </c>
      <c r="Q439" t="s">
        <v>2523</v>
      </c>
      <c r="R439" t="s">
        <v>2523</v>
      </c>
      <c r="S439" t="s">
        <v>2523</v>
      </c>
      <c r="T439" t="s">
        <v>2523</v>
      </c>
      <c r="U439" t="s">
        <v>2523</v>
      </c>
      <c r="V439" t="s">
        <v>2523</v>
      </c>
      <c r="W439" t="s">
        <v>2523</v>
      </c>
      <c r="X439" t="s">
        <v>2523</v>
      </c>
      <c r="Y439" t="s">
        <v>2523</v>
      </c>
      <c r="Z439">
        <v>0</v>
      </c>
      <c r="AA439" t="s">
        <v>2523</v>
      </c>
    </row>
    <row r="440" spans="1:27">
      <c r="A440">
        <v>5235856</v>
      </c>
      <c r="B440">
        <v>0</v>
      </c>
      <c r="C440">
        <v>900014785</v>
      </c>
      <c r="D440" t="s">
        <v>2519</v>
      </c>
      <c r="E440" t="s">
        <v>2523</v>
      </c>
      <c r="F440" t="s">
        <v>1448</v>
      </c>
      <c r="G440" t="s">
        <v>1298</v>
      </c>
      <c r="H440" t="s">
        <v>3075</v>
      </c>
      <c r="I440" s="101">
        <v>45475</v>
      </c>
      <c r="J440" t="s">
        <v>2523</v>
      </c>
      <c r="K440">
        <v>136422</v>
      </c>
      <c r="L440" t="s">
        <v>2523</v>
      </c>
      <c r="M440" t="s">
        <v>2523</v>
      </c>
      <c r="N440" t="s">
        <v>2523</v>
      </c>
      <c r="O440" t="s">
        <v>2523</v>
      </c>
      <c r="P440" t="s">
        <v>2523</v>
      </c>
      <c r="Q440" t="s">
        <v>2523</v>
      </c>
      <c r="R440" t="s">
        <v>2523</v>
      </c>
      <c r="S440" t="s">
        <v>2523</v>
      </c>
      <c r="T440" t="s">
        <v>2523</v>
      </c>
      <c r="U440" t="s">
        <v>2523</v>
      </c>
      <c r="V440" t="s">
        <v>2523</v>
      </c>
      <c r="W440" t="s">
        <v>2523</v>
      </c>
      <c r="X440" t="s">
        <v>2523</v>
      </c>
      <c r="Y440" t="s">
        <v>2523</v>
      </c>
      <c r="Z440">
        <v>0</v>
      </c>
      <c r="AA440" t="s">
        <v>2523</v>
      </c>
    </row>
    <row r="441" spans="1:27">
      <c r="A441">
        <v>5235881</v>
      </c>
      <c r="B441">
        <v>0</v>
      </c>
      <c r="C441">
        <v>900014785</v>
      </c>
      <c r="D441" t="s">
        <v>2519</v>
      </c>
      <c r="E441" t="s">
        <v>2523</v>
      </c>
      <c r="F441" t="s">
        <v>1450</v>
      </c>
      <c r="G441" t="s">
        <v>1298</v>
      </c>
      <c r="H441" t="s">
        <v>3076</v>
      </c>
      <c r="I441" s="101">
        <v>45475</v>
      </c>
      <c r="J441" t="s">
        <v>2523</v>
      </c>
      <c r="K441">
        <v>136422</v>
      </c>
      <c r="L441" t="s">
        <v>2523</v>
      </c>
      <c r="M441" t="s">
        <v>2523</v>
      </c>
      <c r="N441" t="s">
        <v>2523</v>
      </c>
      <c r="O441" t="s">
        <v>2523</v>
      </c>
      <c r="P441" t="s">
        <v>2523</v>
      </c>
      <c r="Q441" t="s">
        <v>2523</v>
      </c>
      <c r="R441" t="s">
        <v>2523</v>
      </c>
      <c r="S441" t="s">
        <v>2523</v>
      </c>
      <c r="T441" t="s">
        <v>2523</v>
      </c>
      <c r="U441" t="s">
        <v>2523</v>
      </c>
      <c r="V441" t="s">
        <v>2523</v>
      </c>
      <c r="W441" t="s">
        <v>2523</v>
      </c>
      <c r="X441" t="s">
        <v>2523</v>
      </c>
      <c r="Y441" t="s">
        <v>2523</v>
      </c>
      <c r="Z441">
        <v>0</v>
      </c>
      <c r="AA441" t="s">
        <v>2523</v>
      </c>
    </row>
    <row r="442" spans="1:27">
      <c r="A442">
        <v>5235882</v>
      </c>
      <c r="B442">
        <v>0</v>
      </c>
      <c r="C442">
        <v>900014785</v>
      </c>
      <c r="D442" t="s">
        <v>2519</v>
      </c>
      <c r="E442" t="s">
        <v>2523</v>
      </c>
      <c r="F442" t="s">
        <v>1452</v>
      </c>
      <c r="G442" t="s">
        <v>1298</v>
      </c>
      <c r="H442" t="s">
        <v>3077</v>
      </c>
      <c r="I442" s="101">
        <v>45475</v>
      </c>
      <c r="J442" t="s">
        <v>2523</v>
      </c>
      <c r="K442">
        <v>174071</v>
      </c>
      <c r="L442" t="s">
        <v>2523</v>
      </c>
      <c r="M442" t="s">
        <v>2523</v>
      </c>
      <c r="N442" t="s">
        <v>2523</v>
      </c>
      <c r="O442" t="s">
        <v>2523</v>
      </c>
      <c r="P442" t="s">
        <v>2523</v>
      </c>
      <c r="Q442" t="s">
        <v>2523</v>
      </c>
      <c r="R442" t="s">
        <v>2523</v>
      </c>
      <c r="S442" t="s">
        <v>2523</v>
      </c>
      <c r="T442" t="s">
        <v>2523</v>
      </c>
      <c r="U442" t="s">
        <v>2523</v>
      </c>
      <c r="V442" t="s">
        <v>2523</v>
      </c>
      <c r="W442" t="s">
        <v>2523</v>
      </c>
      <c r="X442" t="s">
        <v>2523</v>
      </c>
      <c r="Y442" t="s">
        <v>2523</v>
      </c>
      <c r="Z442">
        <v>0</v>
      </c>
      <c r="AA442" t="s">
        <v>2523</v>
      </c>
    </row>
    <row r="443" spans="1:27">
      <c r="A443">
        <v>5235883</v>
      </c>
      <c r="B443">
        <v>0</v>
      </c>
      <c r="C443">
        <v>900014785</v>
      </c>
      <c r="D443" t="s">
        <v>2519</v>
      </c>
      <c r="E443" t="s">
        <v>2523</v>
      </c>
      <c r="F443" t="s">
        <v>1454</v>
      </c>
      <c r="G443" t="s">
        <v>1298</v>
      </c>
      <c r="H443" t="s">
        <v>3078</v>
      </c>
      <c r="I443" s="101">
        <v>45475</v>
      </c>
      <c r="J443" t="s">
        <v>2523</v>
      </c>
      <c r="K443">
        <v>174071</v>
      </c>
      <c r="L443" t="s">
        <v>2523</v>
      </c>
      <c r="M443" t="s">
        <v>2523</v>
      </c>
      <c r="N443" t="s">
        <v>2523</v>
      </c>
      <c r="O443" t="s">
        <v>2523</v>
      </c>
      <c r="P443" t="s">
        <v>2523</v>
      </c>
      <c r="Q443" t="s">
        <v>2523</v>
      </c>
      <c r="R443" t="s">
        <v>2523</v>
      </c>
      <c r="S443" t="s">
        <v>2523</v>
      </c>
      <c r="T443" t="s">
        <v>2523</v>
      </c>
      <c r="U443" t="s">
        <v>2523</v>
      </c>
      <c r="V443" t="s">
        <v>2523</v>
      </c>
      <c r="W443" t="s">
        <v>2523</v>
      </c>
      <c r="X443" t="s">
        <v>2523</v>
      </c>
      <c r="Y443" t="s">
        <v>2523</v>
      </c>
      <c r="Z443">
        <v>0</v>
      </c>
      <c r="AA443" t="s">
        <v>2523</v>
      </c>
    </row>
    <row r="444" spans="1:27">
      <c r="A444">
        <v>5235942</v>
      </c>
      <c r="B444">
        <v>0</v>
      </c>
      <c r="C444">
        <v>900014785</v>
      </c>
      <c r="D444" t="s">
        <v>2519</v>
      </c>
      <c r="E444" t="s">
        <v>2523</v>
      </c>
      <c r="F444" t="s">
        <v>1456</v>
      </c>
      <c r="G444" t="s">
        <v>1298</v>
      </c>
      <c r="H444" t="s">
        <v>3079</v>
      </c>
      <c r="I444" s="101">
        <v>45475</v>
      </c>
      <c r="J444" t="s">
        <v>2523</v>
      </c>
      <c r="K444">
        <v>174071</v>
      </c>
      <c r="L444" t="s">
        <v>2523</v>
      </c>
      <c r="M444" t="s">
        <v>2523</v>
      </c>
      <c r="N444" t="s">
        <v>2523</v>
      </c>
      <c r="O444" t="s">
        <v>2523</v>
      </c>
      <c r="P444" t="s">
        <v>2523</v>
      </c>
      <c r="Q444" t="s">
        <v>2523</v>
      </c>
      <c r="R444" t="s">
        <v>2523</v>
      </c>
      <c r="S444" t="s">
        <v>2523</v>
      </c>
      <c r="T444" t="s">
        <v>2523</v>
      </c>
      <c r="U444" t="s">
        <v>2523</v>
      </c>
      <c r="V444" t="s">
        <v>2523</v>
      </c>
      <c r="W444" t="s">
        <v>2523</v>
      </c>
      <c r="X444" t="s">
        <v>2523</v>
      </c>
      <c r="Y444" t="s">
        <v>2523</v>
      </c>
      <c r="Z444">
        <v>0</v>
      </c>
      <c r="AA444" t="s">
        <v>2523</v>
      </c>
    </row>
    <row r="445" spans="1:27">
      <c r="A445">
        <v>5235944</v>
      </c>
      <c r="B445">
        <v>0</v>
      </c>
      <c r="C445">
        <v>900014785</v>
      </c>
      <c r="D445" t="s">
        <v>2519</v>
      </c>
      <c r="E445" t="s">
        <v>2523</v>
      </c>
      <c r="F445" t="s">
        <v>1458</v>
      </c>
      <c r="G445" t="s">
        <v>45</v>
      </c>
      <c r="H445" t="s">
        <v>3080</v>
      </c>
      <c r="I445" s="101">
        <v>45475</v>
      </c>
      <c r="J445" t="s">
        <v>3081</v>
      </c>
      <c r="K445">
        <v>174900</v>
      </c>
      <c r="L445" t="s">
        <v>2523</v>
      </c>
      <c r="M445" t="s">
        <v>2523</v>
      </c>
      <c r="N445" t="s">
        <v>2523</v>
      </c>
      <c r="O445" t="s">
        <v>2523</v>
      </c>
      <c r="P445" t="s">
        <v>2523</v>
      </c>
      <c r="Q445" t="s">
        <v>2523</v>
      </c>
      <c r="R445" t="s">
        <v>2523</v>
      </c>
      <c r="S445" t="s">
        <v>2523</v>
      </c>
      <c r="T445" t="s">
        <v>2523</v>
      </c>
      <c r="U445" t="s">
        <v>2523</v>
      </c>
      <c r="V445" t="s">
        <v>2523</v>
      </c>
      <c r="W445" t="s">
        <v>2523</v>
      </c>
      <c r="X445" t="s">
        <v>2523</v>
      </c>
      <c r="Y445" t="s">
        <v>2523</v>
      </c>
      <c r="Z445">
        <v>0</v>
      </c>
      <c r="AA445" t="s">
        <v>2523</v>
      </c>
    </row>
    <row r="446" spans="1:27">
      <c r="A446">
        <v>5235945</v>
      </c>
      <c r="B446">
        <v>0</v>
      </c>
      <c r="C446">
        <v>900014785</v>
      </c>
      <c r="D446" t="s">
        <v>2519</v>
      </c>
      <c r="E446" t="s">
        <v>2523</v>
      </c>
      <c r="F446" t="s">
        <v>1460</v>
      </c>
      <c r="G446" t="s">
        <v>1298</v>
      </c>
      <c r="H446" t="s">
        <v>3082</v>
      </c>
      <c r="I446" s="101">
        <v>45475</v>
      </c>
      <c r="J446" t="s">
        <v>2523</v>
      </c>
      <c r="K446">
        <v>174900</v>
      </c>
      <c r="L446" t="s">
        <v>2523</v>
      </c>
      <c r="M446" t="s">
        <v>2523</v>
      </c>
      <c r="N446" t="s">
        <v>2523</v>
      </c>
      <c r="O446" t="s">
        <v>2523</v>
      </c>
      <c r="P446" t="s">
        <v>2523</v>
      </c>
      <c r="Q446" t="s">
        <v>2523</v>
      </c>
      <c r="R446" t="s">
        <v>2523</v>
      </c>
      <c r="S446" t="s">
        <v>2523</v>
      </c>
      <c r="T446" t="s">
        <v>2523</v>
      </c>
      <c r="U446" t="s">
        <v>2523</v>
      </c>
      <c r="V446" t="s">
        <v>2523</v>
      </c>
      <c r="W446" t="s">
        <v>2523</v>
      </c>
      <c r="X446" t="s">
        <v>2523</v>
      </c>
      <c r="Y446" t="s">
        <v>2523</v>
      </c>
      <c r="Z446">
        <v>0</v>
      </c>
      <c r="AA446" t="s">
        <v>2523</v>
      </c>
    </row>
    <row r="447" spans="1:27">
      <c r="A447">
        <v>5235946</v>
      </c>
      <c r="B447">
        <v>0</v>
      </c>
      <c r="C447">
        <v>900014785</v>
      </c>
      <c r="D447" t="s">
        <v>2519</v>
      </c>
      <c r="E447" t="s">
        <v>2523</v>
      </c>
      <c r="F447" t="s">
        <v>1462</v>
      </c>
      <c r="G447" t="s">
        <v>1298</v>
      </c>
      <c r="H447" t="s">
        <v>3083</v>
      </c>
      <c r="I447" s="101">
        <v>45475</v>
      </c>
      <c r="J447" t="s">
        <v>2523</v>
      </c>
      <c r="K447">
        <v>181800</v>
      </c>
      <c r="L447" t="s">
        <v>2523</v>
      </c>
      <c r="M447" t="s">
        <v>2523</v>
      </c>
      <c r="N447" t="s">
        <v>2523</v>
      </c>
      <c r="O447" t="s">
        <v>2523</v>
      </c>
      <c r="P447" t="s">
        <v>2523</v>
      </c>
      <c r="Q447" t="s">
        <v>2523</v>
      </c>
      <c r="R447" t="s">
        <v>2523</v>
      </c>
      <c r="S447" t="s">
        <v>2523</v>
      </c>
      <c r="T447" t="s">
        <v>2523</v>
      </c>
      <c r="U447" t="s">
        <v>2523</v>
      </c>
      <c r="V447" t="s">
        <v>2523</v>
      </c>
      <c r="W447" t="s">
        <v>2523</v>
      </c>
      <c r="X447" t="s">
        <v>2523</v>
      </c>
      <c r="Y447" t="s">
        <v>2523</v>
      </c>
      <c r="Z447">
        <v>0</v>
      </c>
      <c r="AA447" t="s">
        <v>2523</v>
      </c>
    </row>
    <row r="448" spans="1:27">
      <c r="A448">
        <v>5236002</v>
      </c>
      <c r="B448">
        <v>0</v>
      </c>
      <c r="C448">
        <v>900014785</v>
      </c>
      <c r="D448" t="s">
        <v>2519</v>
      </c>
      <c r="E448" t="s">
        <v>2523</v>
      </c>
      <c r="F448" t="s">
        <v>1464</v>
      </c>
      <c r="G448" t="s">
        <v>1298</v>
      </c>
      <c r="H448" t="s">
        <v>3084</v>
      </c>
      <c r="I448" s="101">
        <v>45475</v>
      </c>
      <c r="J448" t="s">
        <v>2523</v>
      </c>
      <c r="K448">
        <v>181800</v>
      </c>
      <c r="L448" t="s">
        <v>2523</v>
      </c>
      <c r="M448" t="s">
        <v>2523</v>
      </c>
      <c r="N448" t="s">
        <v>2523</v>
      </c>
      <c r="O448" t="s">
        <v>2523</v>
      </c>
      <c r="P448" t="s">
        <v>2523</v>
      </c>
      <c r="Q448" t="s">
        <v>2523</v>
      </c>
      <c r="R448" t="s">
        <v>2523</v>
      </c>
      <c r="S448" t="s">
        <v>2523</v>
      </c>
      <c r="T448" t="s">
        <v>2523</v>
      </c>
      <c r="U448" t="s">
        <v>2523</v>
      </c>
      <c r="V448" t="s">
        <v>2523</v>
      </c>
      <c r="W448" t="s">
        <v>2523</v>
      </c>
      <c r="X448" t="s">
        <v>2523</v>
      </c>
      <c r="Y448" t="s">
        <v>2523</v>
      </c>
      <c r="Z448">
        <v>0</v>
      </c>
      <c r="AA448" t="s">
        <v>2523</v>
      </c>
    </row>
    <row r="449" spans="1:27">
      <c r="A449">
        <v>5236003</v>
      </c>
      <c r="B449">
        <v>0</v>
      </c>
      <c r="C449">
        <v>900014785</v>
      </c>
      <c r="D449" t="s">
        <v>2519</v>
      </c>
      <c r="E449" t="s">
        <v>2523</v>
      </c>
      <c r="F449" t="s">
        <v>674</v>
      </c>
      <c r="G449" t="s">
        <v>45</v>
      </c>
      <c r="H449" t="s">
        <v>3085</v>
      </c>
      <c r="I449" s="101">
        <v>45475</v>
      </c>
      <c r="J449" t="s">
        <v>3086</v>
      </c>
      <c r="K449">
        <v>167200</v>
      </c>
      <c r="L449" t="s">
        <v>2523</v>
      </c>
      <c r="M449" t="s">
        <v>2523</v>
      </c>
      <c r="N449" t="s">
        <v>2523</v>
      </c>
      <c r="O449" t="s">
        <v>2523</v>
      </c>
      <c r="P449" t="s">
        <v>2523</v>
      </c>
      <c r="Q449" t="s">
        <v>2523</v>
      </c>
      <c r="R449" t="s">
        <v>2523</v>
      </c>
      <c r="S449" t="s">
        <v>2523</v>
      </c>
      <c r="T449" t="s">
        <v>2523</v>
      </c>
      <c r="U449" t="s">
        <v>2523</v>
      </c>
      <c r="V449" t="s">
        <v>2523</v>
      </c>
      <c r="W449" t="s">
        <v>2523</v>
      </c>
      <c r="X449" t="s">
        <v>2523</v>
      </c>
      <c r="Y449" t="s">
        <v>2523</v>
      </c>
      <c r="Z449">
        <v>0</v>
      </c>
      <c r="AA449" t="s">
        <v>2523</v>
      </c>
    </row>
    <row r="450" spans="1:27">
      <c r="A450">
        <v>5236468</v>
      </c>
      <c r="B450">
        <v>0</v>
      </c>
      <c r="C450">
        <v>900014785</v>
      </c>
      <c r="D450" t="s">
        <v>2519</v>
      </c>
      <c r="E450" t="s">
        <v>2523</v>
      </c>
      <c r="F450" t="s">
        <v>729</v>
      </c>
      <c r="G450" t="s">
        <v>45</v>
      </c>
      <c r="H450" t="s">
        <v>3087</v>
      </c>
      <c r="I450" s="101">
        <v>45475</v>
      </c>
      <c r="J450" t="s">
        <v>3088</v>
      </c>
      <c r="K450">
        <v>156668</v>
      </c>
      <c r="L450" t="s">
        <v>2523</v>
      </c>
      <c r="M450" t="s">
        <v>2523</v>
      </c>
      <c r="N450" t="s">
        <v>2523</v>
      </c>
      <c r="O450" t="s">
        <v>2523</v>
      </c>
      <c r="P450" t="s">
        <v>2523</v>
      </c>
      <c r="Q450" t="s">
        <v>2523</v>
      </c>
      <c r="R450" t="s">
        <v>2523</v>
      </c>
      <c r="S450" t="s">
        <v>2523</v>
      </c>
      <c r="T450" t="s">
        <v>2523</v>
      </c>
      <c r="U450" t="s">
        <v>2523</v>
      </c>
      <c r="V450" t="s">
        <v>2523</v>
      </c>
      <c r="W450" t="s">
        <v>2523</v>
      </c>
      <c r="X450" t="s">
        <v>2523</v>
      </c>
      <c r="Y450" t="s">
        <v>2523</v>
      </c>
      <c r="Z450">
        <v>0</v>
      </c>
      <c r="AA450" t="s">
        <v>2523</v>
      </c>
    </row>
    <row r="451" spans="1:27">
      <c r="A451">
        <v>5236530</v>
      </c>
      <c r="B451">
        <v>0</v>
      </c>
      <c r="C451">
        <v>900014785</v>
      </c>
      <c r="D451" t="s">
        <v>2519</v>
      </c>
      <c r="E451" t="s">
        <v>2523</v>
      </c>
      <c r="F451" t="s">
        <v>731</v>
      </c>
      <c r="G451" t="s">
        <v>45</v>
      </c>
      <c r="H451" t="s">
        <v>3089</v>
      </c>
      <c r="I451" s="101">
        <v>45475</v>
      </c>
      <c r="J451" t="s">
        <v>3090</v>
      </c>
      <c r="K451">
        <v>156668</v>
      </c>
      <c r="L451" t="s">
        <v>2523</v>
      </c>
      <c r="M451" t="s">
        <v>2523</v>
      </c>
      <c r="N451" t="s">
        <v>2523</v>
      </c>
      <c r="O451" t="s">
        <v>2523</v>
      </c>
      <c r="P451" t="s">
        <v>2523</v>
      </c>
      <c r="Q451" t="s">
        <v>2523</v>
      </c>
      <c r="R451" t="s">
        <v>2523</v>
      </c>
      <c r="S451" t="s">
        <v>2523</v>
      </c>
      <c r="T451" t="s">
        <v>2523</v>
      </c>
      <c r="U451" t="s">
        <v>2523</v>
      </c>
      <c r="V451" t="s">
        <v>2523</v>
      </c>
      <c r="W451" t="s">
        <v>2523</v>
      </c>
      <c r="X451" t="s">
        <v>2523</v>
      </c>
      <c r="Y451" t="s">
        <v>2523</v>
      </c>
      <c r="Z451">
        <v>0</v>
      </c>
      <c r="AA451" t="s">
        <v>2523</v>
      </c>
    </row>
    <row r="452" spans="1:27">
      <c r="A452">
        <v>5236537</v>
      </c>
      <c r="B452">
        <v>0</v>
      </c>
      <c r="C452">
        <v>900014785</v>
      </c>
      <c r="D452" t="s">
        <v>2519</v>
      </c>
      <c r="E452" t="s">
        <v>2523</v>
      </c>
      <c r="F452" t="s">
        <v>1466</v>
      </c>
      <c r="G452" t="s">
        <v>1298</v>
      </c>
      <c r="H452" t="s">
        <v>3091</v>
      </c>
      <c r="I452" s="101">
        <v>45475</v>
      </c>
      <c r="J452" t="s">
        <v>2523</v>
      </c>
      <c r="K452">
        <v>136422</v>
      </c>
      <c r="L452" t="s">
        <v>2523</v>
      </c>
      <c r="M452" t="s">
        <v>2523</v>
      </c>
      <c r="N452" t="s">
        <v>2523</v>
      </c>
      <c r="O452" t="s">
        <v>2523</v>
      </c>
      <c r="P452" t="s">
        <v>2523</v>
      </c>
      <c r="Q452" t="s">
        <v>2523</v>
      </c>
      <c r="R452" t="s">
        <v>2523</v>
      </c>
      <c r="S452" t="s">
        <v>2523</v>
      </c>
      <c r="T452" t="s">
        <v>2523</v>
      </c>
      <c r="U452" t="s">
        <v>2523</v>
      </c>
      <c r="V452" t="s">
        <v>2523</v>
      </c>
      <c r="W452" t="s">
        <v>2523</v>
      </c>
      <c r="X452" t="s">
        <v>2523</v>
      </c>
      <c r="Y452" t="s">
        <v>2523</v>
      </c>
      <c r="Z452">
        <v>0</v>
      </c>
      <c r="AA452" t="s">
        <v>2523</v>
      </c>
    </row>
    <row r="453" spans="1:27">
      <c r="A453">
        <v>5236554</v>
      </c>
      <c r="B453">
        <v>0</v>
      </c>
      <c r="C453">
        <v>900014785</v>
      </c>
      <c r="D453" t="s">
        <v>2519</v>
      </c>
      <c r="E453" t="s">
        <v>2523</v>
      </c>
      <c r="F453" t="s">
        <v>726</v>
      </c>
      <c r="G453" t="s">
        <v>45</v>
      </c>
      <c r="H453" t="s">
        <v>3092</v>
      </c>
      <c r="I453" s="101">
        <v>45475</v>
      </c>
      <c r="J453" t="s">
        <v>3093</v>
      </c>
      <c r="K453">
        <v>156668</v>
      </c>
      <c r="L453" t="s">
        <v>2523</v>
      </c>
      <c r="M453" t="s">
        <v>2523</v>
      </c>
      <c r="N453" t="s">
        <v>2523</v>
      </c>
      <c r="O453" t="s">
        <v>2523</v>
      </c>
      <c r="P453" t="s">
        <v>2523</v>
      </c>
      <c r="Q453" t="s">
        <v>2523</v>
      </c>
      <c r="R453" t="s">
        <v>2523</v>
      </c>
      <c r="S453" t="s">
        <v>2523</v>
      </c>
      <c r="T453" t="s">
        <v>2523</v>
      </c>
      <c r="U453" t="s">
        <v>2523</v>
      </c>
      <c r="V453" t="s">
        <v>2523</v>
      </c>
      <c r="W453" t="s">
        <v>2523</v>
      </c>
      <c r="X453" t="s">
        <v>2523</v>
      </c>
      <c r="Y453" t="s">
        <v>2523</v>
      </c>
      <c r="Z453">
        <v>0</v>
      </c>
      <c r="AA453" t="s">
        <v>2523</v>
      </c>
    </row>
    <row r="454" spans="1:27">
      <c r="A454">
        <v>5236555</v>
      </c>
      <c r="B454">
        <v>0</v>
      </c>
      <c r="C454">
        <v>900014785</v>
      </c>
      <c r="D454" t="s">
        <v>2519</v>
      </c>
      <c r="E454" t="s">
        <v>2523</v>
      </c>
      <c r="F454" t="s">
        <v>1404</v>
      </c>
      <c r="G454" t="s">
        <v>1298</v>
      </c>
      <c r="H454" t="s">
        <v>3094</v>
      </c>
      <c r="I454" s="101">
        <v>45475</v>
      </c>
      <c r="J454" t="s">
        <v>2523</v>
      </c>
      <c r="K454">
        <v>136422</v>
      </c>
      <c r="L454" t="s">
        <v>2523</v>
      </c>
      <c r="M454" t="s">
        <v>2523</v>
      </c>
      <c r="N454" t="s">
        <v>2523</v>
      </c>
      <c r="O454" t="s">
        <v>2523</v>
      </c>
      <c r="P454" t="s">
        <v>2523</v>
      </c>
      <c r="Q454" t="s">
        <v>2523</v>
      </c>
      <c r="R454" t="s">
        <v>2523</v>
      </c>
      <c r="S454" t="s">
        <v>2523</v>
      </c>
      <c r="T454" t="s">
        <v>2523</v>
      </c>
      <c r="U454" t="s">
        <v>2523</v>
      </c>
      <c r="V454" t="s">
        <v>2523</v>
      </c>
      <c r="W454" t="s">
        <v>2523</v>
      </c>
      <c r="X454" t="s">
        <v>2523</v>
      </c>
      <c r="Y454" t="s">
        <v>2523</v>
      </c>
      <c r="Z454">
        <v>0</v>
      </c>
      <c r="AA454" t="s">
        <v>2523</v>
      </c>
    </row>
    <row r="455" spans="1:27">
      <c r="A455">
        <v>5236556</v>
      </c>
      <c r="B455">
        <v>0</v>
      </c>
      <c r="C455">
        <v>900014785</v>
      </c>
      <c r="D455" t="s">
        <v>2519</v>
      </c>
      <c r="E455" t="s">
        <v>2523</v>
      </c>
      <c r="F455" t="s">
        <v>1468</v>
      </c>
      <c r="G455" t="s">
        <v>1298</v>
      </c>
      <c r="H455" t="s">
        <v>3095</v>
      </c>
      <c r="I455" s="101">
        <v>45475</v>
      </c>
      <c r="J455" t="s">
        <v>2523</v>
      </c>
      <c r="K455">
        <v>136422</v>
      </c>
      <c r="L455" t="s">
        <v>2523</v>
      </c>
      <c r="M455" t="s">
        <v>2523</v>
      </c>
      <c r="N455" t="s">
        <v>2523</v>
      </c>
      <c r="O455" t="s">
        <v>2523</v>
      </c>
      <c r="P455" t="s">
        <v>2523</v>
      </c>
      <c r="Q455" t="s">
        <v>2523</v>
      </c>
      <c r="R455" t="s">
        <v>2523</v>
      </c>
      <c r="S455" t="s">
        <v>2523</v>
      </c>
      <c r="T455" t="s">
        <v>2523</v>
      </c>
      <c r="U455" t="s">
        <v>2523</v>
      </c>
      <c r="V455" t="s">
        <v>2523</v>
      </c>
      <c r="W455" t="s">
        <v>2523</v>
      </c>
      <c r="X455" t="s">
        <v>2523</v>
      </c>
      <c r="Y455" t="s">
        <v>2523</v>
      </c>
      <c r="Z455">
        <v>0</v>
      </c>
      <c r="AA455" t="s">
        <v>2523</v>
      </c>
    </row>
    <row r="456" spans="1:27">
      <c r="A456">
        <v>5236557</v>
      </c>
      <c r="B456">
        <v>0</v>
      </c>
      <c r="C456">
        <v>900014785</v>
      </c>
      <c r="D456" t="s">
        <v>2519</v>
      </c>
      <c r="E456" t="s">
        <v>2523</v>
      </c>
      <c r="F456" t="s">
        <v>1470</v>
      </c>
      <c r="G456" t="s">
        <v>1298</v>
      </c>
      <c r="H456" t="s">
        <v>3096</v>
      </c>
      <c r="I456" s="101">
        <v>45475</v>
      </c>
      <c r="J456" t="s">
        <v>2523</v>
      </c>
      <c r="K456">
        <v>181800</v>
      </c>
      <c r="L456" t="s">
        <v>2523</v>
      </c>
      <c r="M456" t="s">
        <v>2523</v>
      </c>
      <c r="N456" t="s">
        <v>2523</v>
      </c>
      <c r="O456" t="s">
        <v>2523</v>
      </c>
      <c r="P456" t="s">
        <v>2523</v>
      </c>
      <c r="Q456" t="s">
        <v>2523</v>
      </c>
      <c r="R456" t="s">
        <v>2523</v>
      </c>
      <c r="S456" t="s">
        <v>2523</v>
      </c>
      <c r="T456" t="s">
        <v>2523</v>
      </c>
      <c r="U456" t="s">
        <v>2523</v>
      </c>
      <c r="V456" t="s">
        <v>2523</v>
      </c>
      <c r="W456" t="s">
        <v>2523</v>
      </c>
      <c r="X456" t="s">
        <v>2523</v>
      </c>
      <c r="Y456" t="s">
        <v>2523</v>
      </c>
      <c r="Z456">
        <v>0</v>
      </c>
      <c r="AA456" t="s">
        <v>2523</v>
      </c>
    </row>
    <row r="457" spans="1:27">
      <c r="A457">
        <v>5236577</v>
      </c>
      <c r="B457">
        <v>0</v>
      </c>
      <c r="C457">
        <v>900014785</v>
      </c>
      <c r="D457" t="s">
        <v>2519</v>
      </c>
      <c r="E457" t="s">
        <v>2523</v>
      </c>
      <c r="F457" t="s">
        <v>1472</v>
      </c>
      <c r="G457" t="s">
        <v>1298</v>
      </c>
      <c r="H457" t="s">
        <v>3097</v>
      </c>
      <c r="I457" s="101">
        <v>45475</v>
      </c>
      <c r="J457" t="s">
        <v>2523</v>
      </c>
      <c r="K457">
        <v>592680</v>
      </c>
      <c r="L457" t="s">
        <v>2523</v>
      </c>
      <c r="M457" t="s">
        <v>2523</v>
      </c>
      <c r="N457" t="s">
        <v>2523</v>
      </c>
      <c r="O457" t="s">
        <v>2523</v>
      </c>
      <c r="P457" t="s">
        <v>2523</v>
      </c>
      <c r="Q457" t="s">
        <v>2523</v>
      </c>
      <c r="R457" t="s">
        <v>2523</v>
      </c>
      <c r="S457" t="s">
        <v>2523</v>
      </c>
      <c r="T457" t="s">
        <v>2523</v>
      </c>
      <c r="U457" t="s">
        <v>2523</v>
      </c>
      <c r="V457" t="s">
        <v>2523</v>
      </c>
      <c r="W457" t="s">
        <v>2523</v>
      </c>
      <c r="X457" t="s">
        <v>2523</v>
      </c>
      <c r="Y457" t="s">
        <v>2523</v>
      </c>
      <c r="Z457">
        <v>0</v>
      </c>
      <c r="AA457" t="s">
        <v>2523</v>
      </c>
    </row>
    <row r="458" spans="1:27">
      <c r="A458">
        <v>5236578</v>
      </c>
      <c r="B458">
        <v>0</v>
      </c>
      <c r="C458">
        <v>900014785</v>
      </c>
      <c r="D458" t="s">
        <v>2519</v>
      </c>
      <c r="E458" t="s">
        <v>2523</v>
      </c>
      <c r="F458" t="s">
        <v>1474</v>
      </c>
      <c r="G458" t="s">
        <v>1298</v>
      </c>
      <c r="H458" t="s">
        <v>3098</v>
      </c>
      <c r="I458" s="101">
        <v>45475</v>
      </c>
      <c r="J458" t="s">
        <v>2523</v>
      </c>
      <c r="K458">
        <v>136422</v>
      </c>
      <c r="L458" t="s">
        <v>2523</v>
      </c>
      <c r="M458" t="s">
        <v>2523</v>
      </c>
      <c r="N458" t="s">
        <v>2523</v>
      </c>
      <c r="O458" t="s">
        <v>2523</v>
      </c>
      <c r="P458" t="s">
        <v>2523</v>
      </c>
      <c r="Q458" t="s">
        <v>2523</v>
      </c>
      <c r="R458" t="s">
        <v>2523</v>
      </c>
      <c r="S458" t="s">
        <v>2523</v>
      </c>
      <c r="T458" t="s">
        <v>2523</v>
      </c>
      <c r="U458" t="s">
        <v>2523</v>
      </c>
      <c r="V458" t="s">
        <v>2523</v>
      </c>
      <c r="W458" t="s">
        <v>2523</v>
      </c>
      <c r="X458" t="s">
        <v>2523</v>
      </c>
      <c r="Y458" t="s">
        <v>2523</v>
      </c>
      <c r="Z458">
        <v>0</v>
      </c>
      <c r="AA458" t="s">
        <v>2523</v>
      </c>
    </row>
    <row r="459" spans="1:27">
      <c r="A459">
        <v>5237432</v>
      </c>
      <c r="B459">
        <v>0</v>
      </c>
      <c r="C459">
        <v>900014785</v>
      </c>
      <c r="D459" t="s">
        <v>2519</v>
      </c>
      <c r="E459" t="s">
        <v>2523</v>
      </c>
      <c r="F459" t="s">
        <v>1332</v>
      </c>
      <c r="G459" t="s">
        <v>45</v>
      </c>
      <c r="H459" t="s">
        <v>3099</v>
      </c>
      <c r="I459" s="101">
        <v>45475</v>
      </c>
      <c r="J459" t="s">
        <v>3100</v>
      </c>
      <c r="K459">
        <v>592680</v>
      </c>
      <c r="L459" t="s">
        <v>2523</v>
      </c>
      <c r="M459" t="s">
        <v>2523</v>
      </c>
      <c r="N459" t="s">
        <v>2523</v>
      </c>
      <c r="O459" t="s">
        <v>2523</v>
      </c>
      <c r="P459" t="s">
        <v>2523</v>
      </c>
      <c r="Q459" t="s">
        <v>2523</v>
      </c>
      <c r="R459" t="s">
        <v>2523</v>
      </c>
      <c r="S459" t="s">
        <v>2523</v>
      </c>
      <c r="T459" t="s">
        <v>2523</v>
      </c>
      <c r="U459" t="s">
        <v>2523</v>
      </c>
      <c r="V459" t="s">
        <v>2523</v>
      </c>
      <c r="W459" t="s">
        <v>2523</v>
      </c>
      <c r="X459" t="s">
        <v>2523</v>
      </c>
      <c r="Y459" t="s">
        <v>2523</v>
      </c>
      <c r="Z459">
        <v>0</v>
      </c>
      <c r="AA459" t="s">
        <v>2523</v>
      </c>
    </row>
    <row r="460" spans="1:27">
      <c r="A460">
        <v>5237433</v>
      </c>
      <c r="B460">
        <v>0</v>
      </c>
      <c r="C460">
        <v>900014785</v>
      </c>
      <c r="D460" t="s">
        <v>2519</v>
      </c>
      <c r="E460" t="s">
        <v>2523</v>
      </c>
      <c r="F460" t="s">
        <v>1335</v>
      </c>
      <c r="G460" t="s">
        <v>1298</v>
      </c>
      <c r="H460" t="s">
        <v>3101</v>
      </c>
      <c r="I460" s="101">
        <v>45475</v>
      </c>
      <c r="J460" t="s">
        <v>2523</v>
      </c>
      <c r="K460">
        <v>592680</v>
      </c>
      <c r="L460" t="s">
        <v>2523</v>
      </c>
      <c r="M460" t="s">
        <v>2523</v>
      </c>
      <c r="N460" t="s">
        <v>2523</v>
      </c>
      <c r="O460" t="s">
        <v>2523</v>
      </c>
      <c r="P460" t="s">
        <v>2523</v>
      </c>
      <c r="Q460" t="s">
        <v>2523</v>
      </c>
      <c r="R460" t="s">
        <v>2523</v>
      </c>
      <c r="S460" t="s">
        <v>2523</v>
      </c>
      <c r="T460" t="s">
        <v>2523</v>
      </c>
      <c r="U460" t="s">
        <v>2523</v>
      </c>
      <c r="V460" t="s">
        <v>2523</v>
      </c>
      <c r="W460" t="s">
        <v>2523</v>
      </c>
      <c r="X460" t="s">
        <v>2523</v>
      </c>
      <c r="Y460" t="s">
        <v>2523</v>
      </c>
      <c r="Z460">
        <v>0</v>
      </c>
      <c r="AA460" t="s">
        <v>2523</v>
      </c>
    </row>
    <row r="461" spans="1:27">
      <c r="A461">
        <v>5237434</v>
      </c>
      <c r="B461">
        <v>0</v>
      </c>
      <c r="C461">
        <v>900014785</v>
      </c>
      <c r="D461" t="s">
        <v>2519</v>
      </c>
      <c r="E461" t="s">
        <v>2523</v>
      </c>
      <c r="F461" t="s">
        <v>1338</v>
      </c>
      <c r="G461" t="s">
        <v>1298</v>
      </c>
      <c r="H461" t="s">
        <v>3102</v>
      </c>
      <c r="I461" s="101">
        <v>45475</v>
      </c>
      <c r="J461" t="s">
        <v>2523</v>
      </c>
      <c r="K461">
        <v>592680</v>
      </c>
      <c r="L461" t="s">
        <v>2523</v>
      </c>
      <c r="M461" t="s">
        <v>2523</v>
      </c>
      <c r="N461" t="s">
        <v>2523</v>
      </c>
      <c r="O461" t="s">
        <v>2523</v>
      </c>
      <c r="P461" t="s">
        <v>2523</v>
      </c>
      <c r="Q461" t="s">
        <v>2523</v>
      </c>
      <c r="R461" t="s">
        <v>2523</v>
      </c>
      <c r="S461" t="s">
        <v>2523</v>
      </c>
      <c r="T461" t="s">
        <v>2523</v>
      </c>
      <c r="U461" t="s">
        <v>2523</v>
      </c>
      <c r="V461" t="s">
        <v>2523</v>
      </c>
      <c r="W461" t="s">
        <v>2523</v>
      </c>
      <c r="X461" t="s">
        <v>2523</v>
      </c>
      <c r="Y461" t="s">
        <v>2523</v>
      </c>
      <c r="Z461">
        <v>0</v>
      </c>
      <c r="AA461" t="s">
        <v>2523</v>
      </c>
    </row>
    <row r="462" spans="1:27">
      <c r="A462">
        <v>5237435</v>
      </c>
      <c r="B462">
        <v>0</v>
      </c>
      <c r="C462">
        <v>900014785</v>
      </c>
      <c r="D462" t="s">
        <v>2519</v>
      </c>
      <c r="E462" t="s">
        <v>2523</v>
      </c>
      <c r="F462" t="s">
        <v>1341</v>
      </c>
      <c r="G462" t="s">
        <v>45</v>
      </c>
      <c r="H462" t="s">
        <v>3103</v>
      </c>
      <c r="I462" s="101">
        <v>45475</v>
      </c>
      <c r="J462" t="s">
        <v>3104</v>
      </c>
      <c r="K462">
        <v>592680</v>
      </c>
      <c r="L462" t="s">
        <v>2523</v>
      </c>
      <c r="M462" t="s">
        <v>2523</v>
      </c>
      <c r="N462" t="s">
        <v>2523</v>
      </c>
      <c r="O462" t="s">
        <v>2523</v>
      </c>
      <c r="P462" t="s">
        <v>2523</v>
      </c>
      <c r="Q462" t="s">
        <v>2523</v>
      </c>
      <c r="R462" t="s">
        <v>2523</v>
      </c>
      <c r="S462" t="s">
        <v>2523</v>
      </c>
      <c r="T462" t="s">
        <v>2523</v>
      </c>
      <c r="U462" t="s">
        <v>2523</v>
      </c>
      <c r="V462" t="s">
        <v>2523</v>
      </c>
      <c r="W462" t="s">
        <v>2523</v>
      </c>
      <c r="X462" t="s">
        <v>2523</v>
      </c>
      <c r="Y462" t="s">
        <v>2523</v>
      </c>
      <c r="Z462">
        <v>0</v>
      </c>
      <c r="AA462" t="s">
        <v>2523</v>
      </c>
    </row>
    <row r="463" spans="1:27">
      <c r="A463">
        <v>5237436</v>
      </c>
      <c r="B463">
        <v>0</v>
      </c>
      <c r="C463">
        <v>900014785</v>
      </c>
      <c r="D463" t="s">
        <v>2519</v>
      </c>
      <c r="E463" t="s">
        <v>2523</v>
      </c>
      <c r="F463" t="s">
        <v>1344</v>
      </c>
      <c r="G463" t="s">
        <v>1298</v>
      </c>
      <c r="H463" t="s">
        <v>3105</v>
      </c>
      <c r="I463" s="101">
        <v>45475</v>
      </c>
      <c r="J463" t="s">
        <v>2523</v>
      </c>
      <c r="K463">
        <v>592680</v>
      </c>
      <c r="L463" t="s">
        <v>2523</v>
      </c>
      <c r="M463" t="s">
        <v>2523</v>
      </c>
      <c r="N463" t="s">
        <v>2523</v>
      </c>
      <c r="O463" t="s">
        <v>2523</v>
      </c>
      <c r="P463" t="s">
        <v>2523</v>
      </c>
      <c r="Q463" t="s">
        <v>2523</v>
      </c>
      <c r="R463" t="s">
        <v>2523</v>
      </c>
      <c r="S463" t="s">
        <v>2523</v>
      </c>
      <c r="T463" t="s">
        <v>2523</v>
      </c>
      <c r="U463" t="s">
        <v>2523</v>
      </c>
      <c r="V463" t="s">
        <v>2523</v>
      </c>
      <c r="W463" t="s">
        <v>2523</v>
      </c>
      <c r="X463" t="s">
        <v>2523</v>
      </c>
      <c r="Y463" t="s">
        <v>2523</v>
      </c>
      <c r="Z463">
        <v>0</v>
      </c>
      <c r="AA463" t="s">
        <v>2523</v>
      </c>
    </row>
    <row r="464" spans="1:27">
      <c r="A464">
        <v>5237437</v>
      </c>
      <c r="B464">
        <v>0</v>
      </c>
      <c r="C464">
        <v>900014785</v>
      </c>
      <c r="D464" t="s">
        <v>2519</v>
      </c>
      <c r="E464" t="s">
        <v>2523</v>
      </c>
      <c r="F464" t="s">
        <v>1347</v>
      </c>
      <c r="G464" t="s">
        <v>1298</v>
      </c>
      <c r="H464" t="s">
        <v>3106</v>
      </c>
      <c r="I464" s="101">
        <v>45475</v>
      </c>
      <c r="J464" t="s">
        <v>2523</v>
      </c>
      <c r="K464">
        <v>592680</v>
      </c>
      <c r="L464" t="s">
        <v>2523</v>
      </c>
      <c r="M464" t="s">
        <v>2523</v>
      </c>
      <c r="N464" t="s">
        <v>2523</v>
      </c>
      <c r="O464" t="s">
        <v>2523</v>
      </c>
      <c r="P464" t="s">
        <v>2523</v>
      </c>
      <c r="Q464" t="s">
        <v>2523</v>
      </c>
      <c r="R464" t="s">
        <v>2523</v>
      </c>
      <c r="S464" t="s">
        <v>2523</v>
      </c>
      <c r="T464" t="s">
        <v>2523</v>
      </c>
      <c r="U464" t="s">
        <v>2523</v>
      </c>
      <c r="V464" t="s">
        <v>2523</v>
      </c>
      <c r="W464" t="s">
        <v>2523</v>
      </c>
      <c r="X464" t="s">
        <v>2523</v>
      </c>
      <c r="Y464" t="s">
        <v>2523</v>
      </c>
      <c r="Z464">
        <v>0</v>
      </c>
      <c r="AA464" t="s">
        <v>2523</v>
      </c>
    </row>
    <row r="465" spans="1:27">
      <c r="A465">
        <v>5237563</v>
      </c>
      <c r="B465">
        <v>0</v>
      </c>
      <c r="C465">
        <v>900014785</v>
      </c>
      <c r="D465" t="s">
        <v>2519</v>
      </c>
      <c r="E465" t="s">
        <v>2523</v>
      </c>
      <c r="F465" t="s">
        <v>909</v>
      </c>
      <c r="G465" t="s">
        <v>45</v>
      </c>
      <c r="H465" t="s">
        <v>3107</v>
      </c>
      <c r="I465" s="101">
        <v>45475</v>
      </c>
      <c r="J465" t="s">
        <v>3108</v>
      </c>
      <c r="K465">
        <v>108900</v>
      </c>
      <c r="L465" t="s">
        <v>2523</v>
      </c>
      <c r="M465" t="s">
        <v>2523</v>
      </c>
      <c r="N465" t="s">
        <v>2523</v>
      </c>
      <c r="O465" t="s">
        <v>2523</v>
      </c>
      <c r="P465" t="s">
        <v>2523</v>
      </c>
      <c r="Q465" t="s">
        <v>2523</v>
      </c>
      <c r="R465" t="s">
        <v>2523</v>
      </c>
      <c r="S465" t="s">
        <v>2523</v>
      </c>
      <c r="T465" t="s">
        <v>2523</v>
      </c>
      <c r="U465" t="s">
        <v>2523</v>
      </c>
      <c r="V465" t="s">
        <v>2523</v>
      </c>
      <c r="W465" t="s">
        <v>2523</v>
      </c>
      <c r="X465" t="s">
        <v>2523</v>
      </c>
      <c r="Y465" t="s">
        <v>2523</v>
      </c>
      <c r="Z465">
        <v>0</v>
      </c>
      <c r="AA465" t="s">
        <v>2523</v>
      </c>
    </row>
    <row r="466" spans="1:27">
      <c r="A466">
        <v>5237569</v>
      </c>
      <c r="B466">
        <v>0</v>
      </c>
      <c r="C466">
        <v>900014785</v>
      </c>
      <c r="D466" t="s">
        <v>2519</v>
      </c>
      <c r="E466" t="s">
        <v>2523</v>
      </c>
      <c r="F466" t="s">
        <v>847</v>
      </c>
      <c r="G466" t="s">
        <v>45</v>
      </c>
      <c r="H466" t="s">
        <v>3109</v>
      </c>
      <c r="I466" s="101">
        <v>45475</v>
      </c>
      <c r="J466" t="s">
        <v>3110</v>
      </c>
      <c r="K466">
        <v>127800</v>
      </c>
      <c r="L466" t="s">
        <v>2523</v>
      </c>
      <c r="M466" t="s">
        <v>2523</v>
      </c>
      <c r="N466" t="s">
        <v>2523</v>
      </c>
      <c r="O466" t="s">
        <v>2523</v>
      </c>
      <c r="P466" t="s">
        <v>2523</v>
      </c>
      <c r="Q466" t="s">
        <v>2523</v>
      </c>
      <c r="R466" t="s">
        <v>2523</v>
      </c>
      <c r="S466" t="s">
        <v>2523</v>
      </c>
      <c r="T466" t="s">
        <v>2523</v>
      </c>
      <c r="U466" t="s">
        <v>2523</v>
      </c>
      <c r="V466" t="s">
        <v>2523</v>
      </c>
      <c r="W466" t="s">
        <v>2523</v>
      </c>
      <c r="X466" t="s">
        <v>2523</v>
      </c>
      <c r="Y466" t="s">
        <v>2523</v>
      </c>
      <c r="Z466">
        <v>0</v>
      </c>
      <c r="AA466" t="s">
        <v>2523</v>
      </c>
    </row>
    <row r="467" spans="1:27">
      <c r="A467">
        <v>5237570</v>
      </c>
      <c r="B467">
        <v>0</v>
      </c>
      <c r="C467">
        <v>900014785</v>
      </c>
      <c r="D467" t="s">
        <v>2519</v>
      </c>
      <c r="E467" t="s">
        <v>2523</v>
      </c>
      <c r="F467" t="s">
        <v>652</v>
      </c>
      <c r="G467" t="s">
        <v>45</v>
      </c>
      <c r="H467" t="s">
        <v>3111</v>
      </c>
      <c r="I467" s="101">
        <v>45475</v>
      </c>
      <c r="J467" t="s">
        <v>3112</v>
      </c>
      <c r="K467">
        <v>167200</v>
      </c>
      <c r="L467" t="s">
        <v>2523</v>
      </c>
      <c r="M467" t="s">
        <v>2523</v>
      </c>
      <c r="N467" t="s">
        <v>2523</v>
      </c>
      <c r="O467" t="s">
        <v>2523</v>
      </c>
      <c r="P467" t="s">
        <v>2523</v>
      </c>
      <c r="Q467" t="s">
        <v>2523</v>
      </c>
      <c r="R467" t="s">
        <v>2523</v>
      </c>
      <c r="S467" t="s">
        <v>2523</v>
      </c>
      <c r="T467" t="s">
        <v>2523</v>
      </c>
      <c r="U467" t="s">
        <v>2523</v>
      </c>
      <c r="V467" t="s">
        <v>2523</v>
      </c>
      <c r="W467" t="s">
        <v>2523</v>
      </c>
      <c r="X467" t="s">
        <v>2523</v>
      </c>
      <c r="Y467" t="s">
        <v>2523</v>
      </c>
      <c r="Z467">
        <v>0</v>
      </c>
      <c r="AA467" t="s">
        <v>2523</v>
      </c>
    </row>
    <row r="468" spans="1:27">
      <c r="A468">
        <v>5237571</v>
      </c>
      <c r="B468">
        <v>0</v>
      </c>
      <c r="C468">
        <v>900014785</v>
      </c>
      <c r="D468" t="s">
        <v>2519</v>
      </c>
      <c r="E468" t="s">
        <v>2523</v>
      </c>
      <c r="F468" t="s">
        <v>276</v>
      </c>
      <c r="G468" t="s">
        <v>45</v>
      </c>
      <c r="H468" t="s">
        <v>3113</v>
      </c>
      <c r="I468" s="101">
        <v>45475</v>
      </c>
      <c r="J468" t="s">
        <v>3114</v>
      </c>
      <c r="K468">
        <v>196700</v>
      </c>
      <c r="L468" t="s">
        <v>2523</v>
      </c>
      <c r="M468" t="s">
        <v>2523</v>
      </c>
      <c r="N468" t="s">
        <v>2523</v>
      </c>
      <c r="O468" t="s">
        <v>2523</v>
      </c>
      <c r="P468" t="s">
        <v>2523</v>
      </c>
      <c r="Q468" t="s">
        <v>2523</v>
      </c>
      <c r="R468" t="s">
        <v>2523</v>
      </c>
      <c r="S468" t="s">
        <v>2523</v>
      </c>
      <c r="T468" t="s">
        <v>2523</v>
      </c>
      <c r="U468" t="s">
        <v>2523</v>
      </c>
      <c r="V468" t="s">
        <v>2523</v>
      </c>
      <c r="W468" t="s">
        <v>2523</v>
      </c>
      <c r="X468" t="s">
        <v>2523</v>
      </c>
      <c r="Y468" t="s">
        <v>2523</v>
      </c>
      <c r="Z468">
        <v>0</v>
      </c>
      <c r="AA468" t="s">
        <v>2523</v>
      </c>
    </row>
    <row r="469" spans="1:27">
      <c r="A469">
        <v>5237572</v>
      </c>
      <c r="B469">
        <v>0</v>
      </c>
      <c r="C469">
        <v>900014785</v>
      </c>
      <c r="D469" t="s">
        <v>2519</v>
      </c>
      <c r="E469" t="s">
        <v>2523</v>
      </c>
      <c r="F469" t="s">
        <v>911</v>
      </c>
      <c r="G469" t="s">
        <v>45</v>
      </c>
      <c r="H469" t="s">
        <v>3115</v>
      </c>
      <c r="I469" s="101">
        <v>45475</v>
      </c>
      <c r="J469" t="s">
        <v>3116</v>
      </c>
      <c r="K469">
        <v>108900</v>
      </c>
      <c r="L469" t="s">
        <v>2523</v>
      </c>
      <c r="M469" t="s">
        <v>2523</v>
      </c>
      <c r="N469" t="s">
        <v>2523</v>
      </c>
      <c r="O469" t="s">
        <v>2523</v>
      </c>
      <c r="P469" t="s">
        <v>2523</v>
      </c>
      <c r="Q469" t="s">
        <v>2523</v>
      </c>
      <c r="R469" t="s">
        <v>2523</v>
      </c>
      <c r="S469" t="s">
        <v>2523</v>
      </c>
      <c r="T469" t="s">
        <v>2523</v>
      </c>
      <c r="U469" t="s">
        <v>2523</v>
      </c>
      <c r="V469" t="s">
        <v>2523</v>
      </c>
      <c r="W469" t="s">
        <v>2523</v>
      </c>
      <c r="X469" t="s">
        <v>2523</v>
      </c>
      <c r="Y469" t="s">
        <v>2523</v>
      </c>
      <c r="Z469">
        <v>0</v>
      </c>
      <c r="AA469" t="s">
        <v>2523</v>
      </c>
    </row>
    <row r="470" spans="1:27">
      <c r="A470">
        <v>5237573</v>
      </c>
      <c r="B470">
        <v>0</v>
      </c>
      <c r="C470">
        <v>900014785</v>
      </c>
      <c r="D470" t="s">
        <v>2519</v>
      </c>
      <c r="E470" t="s">
        <v>2523</v>
      </c>
      <c r="F470" t="s">
        <v>779</v>
      </c>
      <c r="G470" t="s">
        <v>45</v>
      </c>
      <c r="H470" t="s">
        <v>3117</v>
      </c>
      <c r="I470" s="101">
        <v>45475</v>
      </c>
      <c r="J470" t="s">
        <v>3118</v>
      </c>
      <c r="K470">
        <v>145600</v>
      </c>
      <c r="L470" t="s">
        <v>2523</v>
      </c>
      <c r="M470" t="s">
        <v>2523</v>
      </c>
      <c r="N470" t="s">
        <v>2523</v>
      </c>
      <c r="O470" t="s">
        <v>2523</v>
      </c>
      <c r="P470" t="s">
        <v>2523</v>
      </c>
      <c r="Q470" t="s">
        <v>2523</v>
      </c>
      <c r="R470" t="s">
        <v>2523</v>
      </c>
      <c r="S470" t="s">
        <v>2523</v>
      </c>
      <c r="T470" t="s">
        <v>2523</v>
      </c>
      <c r="U470" t="s">
        <v>2523</v>
      </c>
      <c r="V470" t="s">
        <v>2523</v>
      </c>
      <c r="W470" t="s">
        <v>2523</v>
      </c>
      <c r="X470" t="s">
        <v>2523</v>
      </c>
      <c r="Y470" t="s">
        <v>2523</v>
      </c>
      <c r="Z470">
        <v>0</v>
      </c>
      <c r="AA470" t="s">
        <v>2523</v>
      </c>
    </row>
    <row r="471" spans="1:27">
      <c r="A471">
        <v>5237574</v>
      </c>
      <c r="B471">
        <v>0</v>
      </c>
      <c r="C471">
        <v>900014785</v>
      </c>
      <c r="D471" t="s">
        <v>2519</v>
      </c>
      <c r="E471" t="s">
        <v>2523</v>
      </c>
      <c r="F471" t="s">
        <v>781</v>
      </c>
      <c r="G471" t="s">
        <v>45</v>
      </c>
      <c r="H471" t="s">
        <v>3119</v>
      </c>
      <c r="I471" s="101">
        <v>45475</v>
      </c>
      <c r="J471" t="s">
        <v>3120</v>
      </c>
      <c r="K471">
        <v>145600</v>
      </c>
      <c r="L471" t="s">
        <v>2523</v>
      </c>
      <c r="M471" t="s">
        <v>2523</v>
      </c>
      <c r="N471" t="s">
        <v>2523</v>
      </c>
      <c r="O471" t="s">
        <v>2523</v>
      </c>
      <c r="P471" t="s">
        <v>2523</v>
      </c>
      <c r="Q471" t="s">
        <v>2523</v>
      </c>
      <c r="R471" t="s">
        <v>2523</v>
      </c>
      <c r="S471" t="s">
        <v>2523</v>
      </c>
      <c r="T471" t="s">
        <v>2523</v>
      </c>
      <c r="U471" t="s">
        <v>2523</v>
      </c>
      <c r="V471" t="s">
        <v>2523</v>
      </c>
      <c r="W471" t="s">
        <v>2523</v>
      </c>
      <c r="X471" t="s">
        <v>2523</v>
      </c>
      <c r="Y471" t="s">
        <v>2523</v>
      </c>
      <c r="Z471">
        <v>0</v>
      </c>
      <c r="AA471" t="s">
        <v>2523</v>
      </c>
    </row>
    <row r="472" spans="1:27">
      <c r="A472">
        <v>5237575</v>
      </c>
      <c r="B472">
        <v>0</v>
      </c>
      <c r="C472">
        <v>900014785</v>
      </c>
      <c r="D472" t="s">
        <v>2519</v>
      </c>
      <c r="E472" t="s">
        <v>2523</v>
      </c>
      <c r="F472" t="s">
        <v>913</v>
      </c>
      <c r="G472" t="s">
        <v>45</v>
      </c>
      <c r="H472" t="s">
        <v>3121</v>
      </c>
      <c r="I472" s="101">
        <v>45475</v>
      </c>
      <c r="J472" t="s">
        <v>3122</v>
      </c>
      <c r="K472">
        <v>108900</v>
      </c>
      <c r="L472" t="s">
        <v>2523</v>
      </c>
      <c r="M472" t="s">
        <v>2523</v>
      </c>
      <c r="N472" t="s">
        <v>2523</v>
      </c>
      <c r="O472" t="s">
        <v>2523</v>
      </c>
      <c r="P472" t="s">
        <v>2523</v>
      </c>
      <c r="Q472" t="s">
        <v>2523</v>
      </c>
      <c r="R472" t="s">
        <v>2523</v>
      </c>
      <c r="S472" t="s">
        <v>2523</v>
      </c>
      <c r="T472" t="s">
        <v>2523</v>
      </c>
      <c r="U472" t="s">
        <v>2523</v>
      </c>
      <c r="V472" t="s">
        <v>2523</v>
      </c>
      <c r="W472" t="s">
        <v>2523</v>
      </c>
      <c r="X472" t="s">
        <v>2523</v>
      </c>
      <c r="Y472" t="s">
        <v>2523</v>
      </c>
      <c r="Z472">
        <v>0</v>
      </c>
      <c r="AA472" t="s">
        <v>2523</v>
      </c>
    </row>
    <row r="473" spans="1:27">
      <c r="A473">
        <v>5237576</v>
      </c>
      <c r="B473">
        <v>0</v>
      </c>
      <c r="C473">
        <v>900014785</v>
      </c>
      <c r="D473" t="s">
        <v>2519</v>
      </c>
      <c r="E473" t="s">
        <v>2523</v>
      </c>
      <c r="F473" t="s">
        <v>1350</v>
      </c>
      <c r="G473" t="s">
        <v>1298</v>
      </c>
      <c r="H473" t="s">
        <v>3123</v>
      </c>
      <c r="I473" s="101">
        <v>45475</v>
      </c>
      <c r="J473" t="s">
        <v>2523</v>
      </c>
      <c r="K473">
        <v>39900</v>
      </c>
      <c r="L473" t="s">
        <v>2523</v>
      </c>
      <c r="M473" t="s">
        <v>2523</v>
      </c>
      <c r="N473" t="s">
        <v>2523</v>
      </c>
      <c r="O473" t="s">
        <v>2523</v>
      </c>
      <c r="P473" t="s">
        <v>2523</v>
      </c>
      <c r="Q473" t="s">
        <v>2523</v>
      </c>
      <c r="R473" t="s">
        <v>2523</v>
      </c>
      <c r="S473" t="s">
        <v>2523</v>
      </c>
      <c r="T473" t="s">
        <v>2523</v>
      </c>
      <c r="U473" t="s">
        <v>2523</v>
      </c>
      <c r="V473" t="s">
        <v>2523</v>
      </c>
      <c r="W473" t="s">
        <v>2523</v>
      </c>
      <c r="X473" t="s">
        <v>2523</v>
      </c>
      <c r="Y473" t="s">
        <v>2523</v>
      </c>
      <c r="Z473">
        <v>0</v>
      </c>
      <c r="AA473" t="s">
        <v>2523</v>
      </c>
    </row>
    <row r="474" spans="1:27">
      <c r="A474">
        <v>5237577</v>
      </c>
      <c r="B474">
        <v>0</v>
      </c>
      <c r="C474">
        <v>900014785</v>
      </c>
      <c r="D474" t="s">
        <v>2519</v>
      </c>
      <c r="E474" t="s">
        <v>2523</v>
      </c>
      <c r="F474" t="s">
        <v>1353</v>
      </c>
      <c r="G474" t="s">
        <v>1298</v>
      </c>
      <c r="H474" t="s">
        <v>3124</v>
      </c>
      <c r="I474" s="101">
        <v>45475</v>
      </c>
      <c r="J474" t="s">
        <v>2523</v>
      </c>
      <c r="K474">
        <v>39900</v>
      </c>
      <c r="L474" t="s">
        <v>2523</v>
      </c>
      <c r="M474" t="s">
        <v>2523</v>
      </c>
      <c r="N474" t="s">
        <v>2523</v>
      </c>
      <c r="O474" t="s">
        <v>2523</v>
      </c>
      <c r="P474" t="s">
        <v>2523</v>
      </c>
      <c r="Q474" t="s">
        <v>2523</v>
      </c>
      <c r="R474" t="s">
        <v>2523</v>
      </c>
      <c r="S474" t="s">
        <v>2523</v>
      </c>
      <c r="T474" t="s">
        <v>2523</v>
      </c>
      <c r="U474" t="s">
        <v>2523</v>
      </c>
      <c r="V474" t="s">
        <v>2523</v>
      </c>
      <c r="W474" t="s">
        <v>2523</v>
      </c>
      <c r="X474" t="s">
        <v>2523</v>
      </c>
      <c r="Y474" t="s">
        <v>2523</v>
      </c>
      <c r="Z474">
        <v>0</v>
      </c>
      <c r="AA474" t="s">
        <v>2523</v>
      </c>
    </row>
    <row r="475" spans="1:27">
      <c r="A475">
        <v>5237578</v>
      </c>
      <c r="B475">
        <v>0</v>
      </c>
      <c r="C475">
        <v>900014785</v>
      </c>
      <c r="D475" t="s">
        <v>2519</v>
      </c>
      <c r="E475" t="s">
        <v>2523</v>
      </c>
      <c r="F475" t="s">
        <v>280</v>
      </c>
      <c r="G475" t="s">
        <v>45</v>
      </c>
      <c r="H475" t="s">
        <v>3125</v>
      </c>
      <c r="I475" s="101">
        <v>45475</v>
      </c>
      <c r="J475" t="s">
        <v>3126</v>
      </c>
      <c r="K475">
        <v>196700</v>
      </c>
      <c r="L475" t="s">
        <v>2523</v>
      </c>
      <c r="M475" t="s">
        <v>2523</v>
      </c>
      <c r="N475" t="s">
        <v>2523</v>
      </c>
      <c r="O475" t="s">
        <v>2523</v>
      </c>
      <c r="P475" t="s">
        <v>2523</v>
      </c>
      <c r="Q475" t="s">
        <v>2523</v>
      </c>
      <c r="R475" t="s">
        <v>2523</v>
      </c>
      <c r="S475" t="s">
        <v>2523</v>
      </c>
      <c r="T475" t="s">
        <v>2523</v>
      </c>
      <c r="U475" t="s">
        <v>2523</v>
      </c>
      <c r="V475" t="s">
        <v>2523</v>
      </c>
      <c r="W475" t="s">
        <v>2523</v>
      </c>
      <c r="X475" t="s">
        <v>2523</v>
      </c>
      <c r="Y475" t="s">
        <v>2523</v>
      </c>
      <c r="Z475">
        <v>0</v>
      </c>
      <c r="AA475" t="s">
        <v>2523</v>
      </c>
    </row>
    <row r="476" spans="1:27">
      <c r="A476">
        <v>5237579</v>
      </c>
      <c r="B476">
        <v>0</v>
      </c>
      <c r="C476">
        <v>900014785</v>
      </c>
      <c r="D476" t="s">
        <v>2519</v>
      </c>
      <c r="E476" t="s">
        <v>2523</v>
      </c>
      <c r="F476" t="s">
        <v>282</v>
      </c>
      <c r="G476" t="s">
        <v>45</v>
      </c>
      <c r="H476" t="s">
        <v>3127</v>
      </c>
      <c r="I476" s="101">
        <v>45475</v>
      </c>
      <c r="J476" t="s">
        <v>3128</v>
      </c>
      <c r="K476">
        <v>196700</v>
      </c>
      <c r="L476" t="s">
        <v>2523</v>
      </c>
      <c r="M476" t="s">
        <v>2523</v>
      </c>
      <c r="N476" t="s">
        <v>2523</v>
      </c>
      <c r="O476" t="s">
        <v>2523</v>
      </c>
      <c r="P476" t="s">
        <v>2523</v>
      </c>
      <c r="Q476" t="s">
        <v>2523</v>
      </c>
      <c r="R476" t="s">
        <v>2523</v>
      </c>
      <c r="S476" t="s">
        <v>2523</v>
      </c>
      <c r="T476" t="s">
        <v>2523</v>
      </c>
      <c r="U476" t="s">
        <v>2523</v>
      </c>
      <c r="V476" t="s">
        <v>2523</v>
      </c>
      <c r="W476" t="s">
        <v>2523</v>
      </c>
      <c r="X476" t="s">
        <v>2523</v>
      </c>
      <c r="Y476" t="s">
        <v>2523</v>
      </c>
      <c r="Z476">
        <v>0</v>
      </c>
      <c r="AA476" t="s">
        <v>2523</v>
      </c>
    </row>
    <row r="477" spans="1:27">
      <c r="A477">
        <v>5237580</v>
      </c>
      <c r="B477">
        <v>0</v>
      </c>
      <c r="C477">
        <v>900014785</v>
      </c>
      <c r="D477" t="s">
        <v>2519</v>
      </c>
      <c r="E477" t="s">
        <v>2523</v>
      </c>
      <c r="F477" t="s">
        <v>284</v>
      </c>
      <c r="G477" t="s">
        <v>45</v>
      </c>
      <c r="H477" t="s">
        <v>3129</v>
      </c>
      <c r="I477" s="101">
        <v>45475</v>
      </c>
      <c r="J477" t="s">
        <v>3130</v>
      </c>
      <c r="K477">
        <v>196700</v>
      </c>
      <c r="L477" t="s">
        <v>2523</v>
      </c>
      <c r="M477" t="s">
        <v>2523</v>
      </c>
      <c r="N477" t="s">
        <v>2523</v>
      </c>
      <c r="O477" t="s">
        <v>2523</v>
      </c>
      <c r="P477" t="s">
        <v>2523</v>
      </c>
      <c r="Q477" t="s">
        <v>2523</v>
      </c>
      <c r="R477" t="s">
        <v>2523</v>
      </c>
      <c r="S477" t="s">
        <v>2523</v>
      </c>
      <c r="T477" t="s">
        <v>2523</v>
      </c>
      <c r="U477" t="s">
        <v>2523</v>
      </c>
      <c r="V477" t="s">
        <v>2523</v>
      </c>
      <c r="W477" t="s">
        <v>2523</v>
      </c>
      <c r="X477" t="s">
        <v>2523</v>
      </c>
      <c r="Y477" t="s">
        <v>2523</v>
      </c>
      <c r="Z477">
        <v>0</v>
      </c>
      <c r="AA477" t="s">
        <v>2523</v>
      </c>
    </row>
    <row r="478" spans="1:27">
      <c r="A478">
        <v>5238683</v>
      </c>
      <c r="B478">
        <v>0</v>
      </c>
      <c r="C478">
        <v>900014785</v>
      </c>
      <c r="D478" t="s">
        <v>2519</v>
      </c>
      <c r="E478" t="s">
        <v>2523</v>
      </c>
      <c r="F478" t="s">
        <v>286</v>
      </c>
      <c r="G478" t="s">
        <v>45</v>
      </c>
      <c r="H478" t="s">
        <v>3131</v>
      </c>
      <c r="I478" s="101">
        <v>45475</v>
      </c>
      <c r="J478" t="s">
        <v>3132</v>
      </c>
      <c r="K478">
        <v>196700</v>
      </c>
      <c r="L478" t="s">
        <v>2523</v>
      </c>
      <c r="M478" t="s">
        <v>2523</v>
      </c>
      <c r="N478" t="s">
        <v>2523</v>
      </c>
      <c r="O478" t="s">
        <v>2523</v>
      </c>
      <c r="P478" t="s">
        <v>2523</v>
      </c>
      <c r="Q478" t="s">
        <v>2523</v>
      </c>
      <c r="R478" t="s">
        <v>2523</v>
      </c>
      <c r="S478" t="s">
        <v>2523</v>
      </c>
      <c r="T478" t="s">
        <v>2523</v>
      </c>
      <c r="U478" t="s">
        <v>2523</v>
      </c>
      <c r="V478" t="s">
        <v>2523</v>
      </c>
      <c r="W478" t="s">
        <v>2523</v>
      </c>
      <c r="X478" t="s">
        <v>2523</v>
      </c>
      <c r="Y478" t="s">
        <v>2523</v>
      </c>
      <c r="Z478">
        <v>0</v>
      </c>
      <c r="AA478" t="s">
        <v>2523</v>
      </c>
    </row>
    <row r="479" spans="1:27">
      <c r="A479">
        <v>5238684</v>
      </c>
      <c r="B479">
        <v>0</v>
      </c>
      <c r="C479">
        <v>900014785</v>
      </c>
      <c r="D479" t="s">
        <v>2519</v>
      </c>
      <c r="E479" t="s">
        <v>2523</v>
      </c>
      <c r="F479" t="s">
        <v>288</v>
      </c>
      <c r="G479" t="s">
        <v>45</v>
      </c>
      <c r="H479" t="s">
        <v>3133</v>
      </c>
      <c r="I479" s="101">
        <v>45475</v>
      </c>
      <c r="J479" t="s">
        <v>3134</v>
      </c>
      <c r="K479">
        <v>196700</v>
      </c>
      <c r="L479" t="s">
        <v>2523</v>
      </c>
      <c r="M479" t="s">
        <v>2523</v>
      </c>
      <c r="N479" t="s">
        <v>2523</v>
      </c>
      <c r="O479" t="s">
        <v>2523</v>
      </c>
      <c r="P479" t="s">
        <v>2523</v>
      </c>
      <c r="Q479" t="s">
        <v>2523</v>
      </c>
      <c r="R479" t="s">
        <v>2523</v>
      </c>
      <c r="S479" t="s">
        <v>2523</v>
      </c>
      <c r="T479" t="s">
        <v>2523</v>
      </c>
      <c r="U479" t="s">
        <v>2523</v>
      </c>
      <c r="V479" t="s">
        <v>2523</v>
      </c>
      <c r="W479" t="s">
        <v>2523</v>
      </c>
      <c r="X479" t="s">
        <v>2523</v>
      </c>
      <c r="Y479" t="s">
        <v>2523</v>
      </c>
      <c r="Z479">
        <v>0</v>
      </c>
      <c r="AA479" t="s">
        <v>2523</v>
      </c>
    </row>
    <row r="480" spans="1:27">
      <c r="A480">
        <v>5238685</v>
      </c>
      <c r="B480">
        <v>0</v>
      </c>
      <c r="C480">
        <v>900014785</v>
      </c>
      <c r="D480" t="s">
        <v>2519</v>
      </c>
      <c r="E480" t="s">
        <v>2523</v>
      </c>
      <c r="F480" t="s">
        <v>290</v>
      </c>
      <c r="G480" t="s">
        <v>45</v>
      </c>
      <c r="H480" t="s">
        <v>3135</v>
      </c>
      <c r="I480" s="101">
        <v>45475</v>
      </c>
      <c r="J480" t="s">
        <v>3136</v>
      </c>
      <c r="K480">
        <v>196700</v>
      </c>
      <c r="L480" t="s">
        <v>2523</v>
      </c>
      <c r="M480" t="s">
        <v>2523</v>
      </c>
      <c r="N480" t="s">
        <v>2523</v>
      </c>
      <c r="O480" t="s">
        <v>2523</v>
      </c>
      <c r="P480" t="s">
        <v>2523</v>
      </c>
      <c r="Q480" t="s">
        <v>2523</v>
      </c>
      <c r="R480" t="s">
        <v>2523</v>
      </c>
      <c r="S480" t="s">
        <v>2523</v>
      </c>
      <c r="T480" t="s">
        <v>2523</v>
      </c>
      <c r="U480" t="s">
        <v>2523</v>
      </c>
      <c r="V480" t="s">
        <v>2523</v>
      </c>
      <c r="W480" t="s">
        <v>2523</v>
      </c>
      <c r="X480" t="s">
        <v>2523</v>
      </c>
      <c r="Y480" t="s">
        <v>2523</v>
      </c>
      <c r="Z480">
        <v>0</v>
      </c>
      <c r="AA480" t="s">
        <v>2523</v>
      </c>
    </row>
    <row r="481" spans="1:27">
      <c r="A481">
        <v>5238686</v>
      </c>
      <c r="B481">
        <v>0</v>
      </c>
      <c r="C481">
        <v>900014785</v>
      </c>
      <c r="D481" t="s">
        <v>2519</v>
      </c>
      <c r="E481" t="s">
        <v>2523</v>
      </c>
      <c r="F481" t="s">
        <v>1356</v>
      </c>
      <c r="G481" t="s">
        <v>1298</v>
      </c>
      <c r="H481" t="s">
        <v>3137</v>
      </c>
      <c r="I481" s="101">
        <v>45475</v>
      </c>
      <c r="J481" t="s">
        <v>2523</v>
      </c>
      <c r="K481">
        <v>592680</v>
      </c>
      <c r="L481" t="s">
        <v>2523</v>
      </c>
      <c r="M481" t="s">
        <v>2523</v>
      </c>
      <c r="N481" t="s">
        <v>2523</v>
      </c>
      <c r="O481" t="s">
        <v>2523</v>
      </c>
      <c r="P481" t="s">
        <v>2523</v>
      </c>
      <c r="Q481" t="s">
        <v>2523</v>
      </c>
      <c r="R481" t="s">
        <v>2523</v>
      </c>
      <c r="S481" t="s">
        <v>2523</v>
      </c>
      <c r="T481" t="s">
        <v>2523</v>
      </c>
      <c r="U481" t="s">
        <v>2523</v>
      </c>
      <c r="V481" t="s">
        <v>2523</v>
      </c>
      <c r="W481" t="s">
        <v>2523</v>
      </c>
      <c r="X481" t="s">
        <v>2523</v>
      </c>
      <c r="Y481" t="s">
        <v>2523</v>
      </c>
      <c r="Z481">
        <v>0</v>
      </c>
      <c r="AA481" t="s">
        <v>2523</v>
      </c>
    </row>
    <row r="482" spans="1:27">
      <c r="A482">
        <v>5238687</v>
      </c>
      <c r="B482">
        <v>0</v>
      </c>
      <c r="C482">
        <v>900014785</v>
      </c>
      <c r="D482" t="s">
        <v>2519</v>
      </c>
      <c r="E482" t="s">
        <v>2523</v>
      </c>
      <c r="F482" t="s">
        <v>1359</v>
      </c>
      <c r="G482" t="s">
        <v>45</v>
      </c>
      <c r="H482" t="s">
        <v>3138</v>
      </c>
      <c r="I482" s="101">
        <v>45475</v>
      </c>
      <c r="J482" t="s">
        <v>3139</v>
      </c>
      <c r="K482">
        <v>592680</v>
      </c>
      <c r="L482" t="s">
        <v>2523</v>
      </c>
      <c r="M482" t="s">
        <v>2523</v>
      </c>
      <c r="N482" t="s">
        <v>2523</v>
      </c>
      <c r="O482" t="s">
        <v>2523</v>
      </c>
      <c r="P482" t="s">
        <v>2523</v>
      </c>
      <c r="Q482" t="s">
        <v>2523</v>
      </c>
      <c r="R482" t="s">
        <v>2523</v>
      </c>
      <c r="S482" t="s">
        <v>2523</v>
      </c>
      <c r="T482" t="s">
        <v>2523</v>
      </c>
      <c r="U482" t="s">
        <v>2523</v>
      </c>
      <c r="V482" t="s">
        <v>2523</v>
      </c>
      <c r="W482" t="s">
        <v>2523</v>
      </c>
      <c r="X482" t="s">
        <v>2523</v>
      </c>
      <c r="Y482" t="s">
        <v>2523</v>
      </c>
      <c r="Z482">
        <v>0</v>
      </c>
      <c r="AA482" t="s">
        <v>2523</v>
      </c>
    </row>
    <row r="483" spans="1:27">
      <c r="A483">
        <v>5238688</v>
      </c>
      <c r="B483">
        <v>0</v>
      </c>
      <c r="C483">
        <v>900014785</v>
      </c>
      <c r="D483" t="s">
        <v>2519</v>
      </c>
      <c r="E483" t="s">
        <v>2523</v>
      </c>
      <c r="F483" t="s">
        <v>1362</v>
      </c>
      <c r="G483" t="s">
        <v>45</v>
      </c>
      <c r="H483" t="s">
        <v>3140</v>
      </c>
      <c r="I483" s="101">
        <v>45475</v>
      </c>
      <c r="J483" t="s">
        <v>3141</v>
      </c>
      <c r="K483">
        <v>592680</v>
      </c>
      <c r="L483" t="s">
        <v>2523</v>
      </c>
      <c r="M483" t="s">
        <v>2523</v>
      </c>
      <c r="N483" t="s">
        <v>2523</v>
      </c>
      <c r="O483" t="s">
        <v>2523</v>
      </c>
      <c r="P483" t="s">
        <v>2523</v>
      </c>
      <c r="Q483" t="s">
        <v>2523</v>
      </c>
      <c r="R483" t="s">
        <v>2523</v>
      </c>
      <c r="S483" t="s">
        <v>2523</v>
      </c>
      <c r="T483" t="s">
        <v>2523</v>
      </c>
      <c r="U483" t="s">
        <v>2523</v>
      </c>
      <c r="V483" t="s">
        <v>2523</v>
      </c>
      <c r="W483" t="s">
        <v>2523</v>
      </c>
      <c r="X483" t="s">
        <v>2523</v>
      </c>
      <c r="Y483" t="s">
        <v>2523</v>
      </c>
      <c r="Z483">
        <v>0</v>
      </c>
      <c r="AA483" t="s">
        <v>2523</v>
      </c>
    </row>
    <row r="484" spans="1:27">
      <c r="A484">
        <v>5238689</v>
      </c>
      <c r="B484">
        <v>0</v>
      </c>
      <c r="C484">
        <v>900014785</v>
      </c>
      <c r="D484" t="s">
        <v>2519</v>
      </c>
      <c r="E484" t="s">
        <v>2523</v>
      </c>
      <c r="F484" t="s">
        <v>952</v>
      </c>
      <c r="G484" t="s">
        <v>45</v>
      </c>
      <c r="H484" t="s">
        <v>3142</v>
      </c>
      <c r="I484" s="101">
        <v>45475</v>
      </c>
      <c r="J484" t="s">
        <v>3143</v>
      </c>
      <c r="K484">
        <v>82823</v>
      </c>
      <c r="L484" t="s">
        <v>2523</v>
      </c>
      <c r="M484" t="s">
        <v>2523</v>
      </c>
      <c r="N484" t="s">
        <v>2523</v>
      </c>
      <c r="O484" t="s">
        <v>2523</v>
      </c>
      <c r="P484" t="s">
        <v>2523</v>
      </c>
      <c r="Q484" t="s">
        <v>2523</v>
      </c>
      <c r="R484" t="s">
        <v>2523</v>
      </c>
      <c r="S484" t="s">
        <v>2523</v>
      </c>
      <c r="T484" t="s">
        <v>2523</v>
      </c>
      <c r="U484" t="s">
        <v>2523</v>
      </c>
      <c r="V484" t="s">
        <v>2523</v>
      </c>
      <c r="W484" t="s">
        <v>2523</v>
      </c>
      <c r="X484" t="s">
        <v>2523</v>
      </c>
      <c r="Y484" t="s">
        <v>2523</v>
      </c>
      <c r="Z484">
        <v>0</v>
      </c>
      <c r="AA484" t="s">
        <v>2523</v>
      </c>
    </row>
    <row r="485" spans="1:27">
      <c r="A485">
        <v>5238690</v>
      </c>
      <c r="B485">
        <v>0</v>
      </c>
      <c r="C485">
        <v>900014785</v>
      </c>
      <c r="D485" t="s">
        <v>2519</v>
      </c>
      <c r="E485" t="s">
        <v>2523</v>
      </c>
      <c r="F485" t="s">
        <v>915</v>
      </c>
      <c r="G485" t="s">
        <v>45</v>
      </c>
      <c r="H485" t="s">
        <v>3144</v>
      </c>
      <c r="I485" s="101">
        <v>45475</v>
      </c>
      <c r="J485" t="s">
        <v>3145</v>
      </c>
      <c r="K485">
        <v>108900</v>
      </c>
      <c r="L485" t="s">
        <v>2523</v>
      </c>
      <c r="M485" t="s">
        <v>2523</v>
      </c>
      <c r="N485" t="s">
        <v>2523</v>
      </c>
      <c r="O485" t="s">
        <v>2523</v>
      </c>
      <c r="P485" t="s">
        <v>2523</v>
      </c>
      <c r="Q485" t="s">
        <v>2523</v>
      </c>
      <c r="R485" t="s">
        <v>2523</v>
      </c>
      <c r="S485" t="s">
        <v>2523</v>
      </c>
      <c r="T485" t="s">
        <v>2523</v>
      </c>
      <c r="U485" t="s">
        <v>2523</v>
      </c>
      <c r="V485" t="s">
        <v>2523</v>
      </c>
      <c r="W485" t="s">
        <v>2523</v>
      </c>
      <c r="X485" t="s">
        <v>2523</v>
      </c>
      <c r="Y485" t="s">
        <v>2523</v>
      </c>
      <c r="Z485">
        <v>0</v>
      </c>
      <c r="AA485" t="s">
        <v>2523</v>
      </c>
    </row>
    <row r="486" spans="1:27">
      <c r="A486">
        <v>5238691</v>
      </c>
      <c r="B486">
        <v>0</v>
      </c>
      <c r="C486">
        <v>900014785</v>
      </c>
      <c r="D486" t="s">
        <v>2519</v>
      </c>
      <c r="E486" t="s">
        <v>2523</v>
      </c>
      <c r="F486" t="s">
        <v>655</v>
      </c>
      <c r="G486" t="s">
        <v>45</v>
      </c>
      <c r="H486" t="s">
        <v>3146</v>
      </c>
      <c r="I486" s="101">
        <v>45475</v>
      </c>
      <c r="J486" t="s">
        <v>3147</v>
      </c>
      <c r="K486">
        <v>167200</v>
      </c>
      <c r="L486" t="s">
        <v>2523</v>
      </c>
      <c r="M486" t="s">
        <v>2523</v>
      </c>
      <c r="N486" t="s">
        <v>2523</v>
      </c>
      <c r="O486" t="s">
        <v>2523</v>
      </c>
      <c r="P486" t="s">
        <v>2523</v>
      </c>
      <c r="Q486" t="s">
        <v>2523</v>
      </c>
      <c r="R486" t="s">
        <v>2523</v>
      </c>
      <c r="S486" t="s">
        <v>2523</v>
      </c>
      <c r="T486" t="s">
        <v>2523</v>
      </c>
      <c r="U486" t="s">
        <v>2523</v>
      </c>
      <c r="V486" t="s">
        <v>2523</v>
      </c>
      <c r="W486" t="s">
        <v>2523</v>
      </c>
      <c r="X486" t="s">
        <v>2523</v>
      </c>
      <c r="Y486" t="s">
        <v>2523</v>
      </c>
      <c r="Z486">
        <v>0</v>
      </c>
      <c r="AA486" t="s">
        <v>2523</v>
      </c>
    </row>
    <row r="487" spans="1:27">
      <c r="A487">
        <v>5238692</v>
      </c>
      <c r="B487">
        <v>0</v>
      </c>
      <c r="C487">
        <v>900014785</v>
      </c>
      <c r="D487" t="s">
        <v>2519</v>
      </c>
      <c r="E487" t="s">
        <v>2523</v>
      </c>
      <c r="F487" t="s">
        <v>417</v>
      </c>
      <c r="G487" t="s">
        <v>45</v>
      </c>
      <c r="H487" t="s">
        <v>3148</v>
      </c>
      <c r="I487" s="101">
        <v>45475</v>
      </c>
      <c r="J487" t="s">
        <v>3149</v>
      </c>
      <c r="K487">
        <v>186600</v>
      </c>
      <c r="L487" t="s">
        <v>2523</v>
      </c>
      <c r="M487" t="s">
        <v>2523</v>
      </c>
      <c r="N487" t="s">
        <v>2523</v>
      </c>
      <c r="O487" t="s">
        <v>2523</v>
      </c>
      <c r="P487" t="s">
        <v>2523</v>
      </c>
      <c r="Q487" t="s">
        <v>2523</v>
      </c>
      <c r="R487" t="s">
        <v>2523</v>
      </c>
      <c r="S487" t="s">
        <v>2523</v>
      </c>
      <c r="T487" t="s">
        <v>2523</v>
      </c>
      <c r="U487" t="s">
        <v>2523</v>
      </c>
      <c r="V487" t="s">
        <v>2523</v>
      </c>
      <c r="W487" t="s">
        <v>2523</v>
      </c>
      <c r="X487" t="s">
        <v>2523</v>
      </c>
      <c r="Y487" t="s">
        <v>2523</v>
      </c>
      <c r="Z487">
        <v>0</v>
      </c>
      <c r="AA487" t="s">
        <v>2523</v>
      </c>
    </row>
    <row r="488" spans="1:27">
      <c r="A488">
        <v>5238693</v>
      </c>
      <c r="B488">
        <v>0</v>
      </c>
      <c r="C488">
        <v>900014785</v>
      </c>
      <c r="D488" t="s">
        <v>2519</v>
      </c>
      <c r="E488" t="s">
        <v>2523</v>
      </c>
      <c r="F488" t="s">
        <v>850</v>
      </c>
      <c r="G488" t="s">
        <v>45</v>
      </c>
      <c r="H488" t="s">
        <v>3150</v>
      </c>
      <c r="I488" s="101">
        <v>45475</v>
      </c>
      <c r="J488" t="s">
        <v>3151</v>
      </c>
      <c r="K488">
        <v>127800</v>
      </c>
      <c r="L488" t="s">
        <v>2523</v>
      </c>
      <c r="M488" t="s">
        <v>2523</v>
      </c>
      <c r="N488" t="s">
        <v>2523</v>
      </c>
      <c r="O488" t="s">
        <v>2523</v>
      </c>
      <c r="P488" t="s">
        <v>2523</v>
      </c>
      <c r="Q488" t="s">
        <v>2523</v>
      </c>
      <c r="R488" t="s">
        <v>2523</v>
      </c>
      <c r="S488" t="s">
        <v>2523</v>
      </c>
      <c r="T488" t="s">
        <v>2523</v>
      </c>
      <c r="U488" t="s">
        <v>2523</v>
      </c>
      <c r="V488" t="s">
        <v>2523</v>
      </c>
      <c r="W488" t="s">
        <v>2523</v>
      </c>
      <c r="X488" t="s">
        <v>2523</v>
      </c>
      <c r="Y488" t="s">
        <v>2523</v>
      </c>
      <c r="Z488">
        <v>0</v>
      </c>
      <c r="AA488" t="s">
        <v>2523</v>
      </c>
    </row>
    <row r="489" spans="1:27">
      <c r="A489">
        <v>5238694</v>
      </c>
      <c r="B489">
        <v>0</v>
      </c>
      <c r="C489">
        <v>900014785</v>
      </c>
      <c r="D489" t="s">
        <v>2519</v>
      </c>
      <c r="E489" t="s">
        <v>2523</v>
      </c>
      <c r="F489" t="s">
        <v>785</v>
      </c>
      <c r="G489" t="s">
        <v>45</v>
      </c>
      <c r="H489" t="s">
        <v>3152</v>
      </c>
      <c r="I489" s="101">
        <v>45475</v>
      </c>
      <c r="J489" t="s">
        <v>3153</v>
      </c>
      <c r="K489">
        <v>145600</v>
      </c>
      <c r="L489" t="s">
        <v>2523</v>
      </c>
      <c r="M489" t="s">
        <v>2523</v>
      </c>
      <c r="N489" t="s">
        <v>2523</v>
      </c>
      <c r="O489" t="s">
        <v>2523</v>
      </c>
      <c r="P489" t="s">
        <v>2523</v>
      </c>
      <c r="Q489" t="s">
        <v>2523</v>
      </c>
      <c r="R489" t="s">
        <v>2523</v>
      </c>
      <c r="S489" t="s">
        <v>2523</v>
      </c>
      <c r="T489" t="s">
        <v>2523</v>
      </c>
      <c r="U489" t="s">
        <v>2523</v>
      </c>
      <c r="V489" t="s">
        <v>2523</v>
      </c>
      <c r="W489" t="s">
        <v>2523</v>
      </c>
      <c r="X489" t="s">
        <v>2523</v>
      </c>
      <c r="Y489" t="s">
        <v>2523</v>
      </c>
      <c r="Z489">
        <v>0</v>
      </c>
      <c r="AA489" t="s">
        <v>2523</v>
      </c>
    </row>
    <row r="490" spans="1:27">
      <c r="A490">
        <v>5238695</v>
      </c>
      <c r="B490">
        <v>0</v>
      </c>
      <c r="C490">
        <v>900014785</v>
      </c>
      <c r="D490" t="s">
        <v>2519</v>
      </c>
      <c r="E490" t="s">
        <v>2523</v>
      </c>
      <c r="F490" t="s">
        <v>787</v>
      </c>
      <c r="G490" t="s">
        <v>45</v>
      </c>
      <c r="H490" t="s">
        <v>3154</v>
      </c>
      <c r="I490" s="101">
        <v>45475</v>
      </c>
      <c r="J490" t="s">
        <v>3155</v>
      </c>
      <c r="K490">
        <v>145600</v>
      </c>
      <c r="L490" t="s">
        <v>2523</v>
      </c>
      <c r="M490" t="s">
        <v>2523</v>
      </c>
      <c r="N490" t="s">
        <v>2523</v>
      </c>
      <c r="O490" t="s">
        <v>2523</v>
      </c>
      <c r="P490" t="s">
        <v>2523</v>
      </c>
      <c r="Q490" t="s">
        <v>2523</v>
      </c>
      <c r="R490" t="s">
        <v>2523</v>
      </c>
      <c r="S490" t="s">
        <v>2523</v>
      </c>
      <c r="T490" t="s">
        <v>2523</v>
      </c>
      <c r="U490" t="s">
        <v>2523</v>
      </c>
      <c r="V490" t="s">
        <v>2523</v>
      </c>
      <c r="W490" t="s">
        <v>2523</v>
      </c>
      <c r="X490" t="s">
        <v>2523</v>
      </c>
      <c r="Y490" t="s">
        <v>2523</v>
      </c>
      <c r="Z490">
        <v>0</v>
      </c>
      <c r="AA490" t="s">
        <v>2523</v>
      </c>
    </row>
    <row r="491" spans="1:27">
      <c r="A491">
        <v>5238696</v>
      </c>
      <c r="B491">
        <v>0</v>
      </c>
      <c r="C491">
        <v>900014785</v>
      </c>
      <c r="D491" t="s">
        <v>2519</v>
      </c>
      <c r="E491" t="s">
        <v>2523</v>
      </c>
      <c r="F491" t="s">
        <v>789</v>
      </c>
      <c r="G491" t="s">
        <v>45</v>
      </c>
      <c r="H491" t="s">
        <v>3156</v>
      </c>
      <c r="I491" s="101">
        <v>45475</v>
      </c>
      <c r="J491" t="s">
        <v>3157</v>
      </c>
      <c r="K491">
        <v>145600</v>
      </c>
      <c r="L491" t="s">
        <v>2523</v>
      </c>
      <c r="M491" t="s">
        <v>2523</v>
      </c>
      <c r="N491" t="s">
        <v>2523</v>
      </c>
      <c r="O491" t="s">
        <v>2523</v>
      </c>
      <c r="P491" t="s">
        <v>2523</v>
      </c>
      <c r="Q491" t="s">
        <v>2523</v>
      </c>
      <c r="R491" t="s">
        <v>2523</v>
      </c>
      <c r="S491" t="s">
        <v>2523</v>
      </c>
      <c r="T491" t="s">
        <v>2523</v>
      </c>
      <c r="U491" t="s">
        <v>2523</v>
      </c>
      <c r="V491" t="s">
        <v>2523</v>
      </c>
      <c r="W491" t="s">
        <v>2523</v>
      </c>
      <c r="X491" t="s">
        <v>2523</v>
      </c>
      <c r="Y491" t="s">
        <v>2523</v>
      </c>
      <c r="Z491">
        <v>0</v>
      </c>
      <c r="AA491" t="s">
        <v>2523</v>
      </c>
    </row>
    <row r="492" spans="1:27">
      <c r="A492">
        <v>5238697</v>
      </c>
      <c r="B492">
        <v>0</v>
      </c>
      <c r="C492">
        <v>900014785</v>
      </c>
      <c r="D492" t="s">
        <v>2519</v>
      </c>
      <c r="E492" t="s">
        <v>2523</v>
      </c>
      <c r="F492" t="s">
        <v>420</v>
      </c>
      <c r="G492" t="s">
        <v>45</v>
      </c>
      <c r="H492" t="s">
        <v>3158</v>
      </c>
      <c r="I492" s="101">
        <v>45475</v>
      </c>
      <c r="J492" t="s">
        <v>3159</v>
      </c>
      <c r="K492">
        <v>186600</v>
      </c>
      <c r="L492" t="s">
        <v>2523</v>
      </c>
      <c r="M492" t="s">
        <v>2523</v>
      </c>
      <c r="N492" t="s">
        <v>2523</v>
      </c>
      <c r="O492" t="s">
        <v>2523</v>
      </c>
      <c r="P492" t="s">
        <v>2523</v>
      </c>
      <c r="Q492" t="s">
        <v>2523</v>
      </c>
      <c r="R492" t="s">
        <v>2523</v>
      </c>
      <c r="S492" t="s">
        <v>2523</v>
      </c>
      <c r="T492" t="s">
        <v>2523</v>
      </c>
      <c r="U492" t="s">
        <v>2523</v>
      </c>
      <c r="V492" t="s">
        <v>2523</v>
      </c>
      <c r="W492" t="s">
        <v>2523</v>
      </c>
      <c r="X492" t="s">
        <v>2523</v>
      </c>
      <c r="Y492" t="s">
        <v>2523</v>
      </c>
      <c r="Z492">
        <v>0</v>
      </c>
      <c r="AA492" t="s">
        <v>2523</v>
      </c>
    </row>
    <row r="493" spans="1:27">
      <c r="A493">
        <v>5238698</v>
      </c>
      <c r="B493">
        <v>0</v>
      </c>
      <c r="C493">
        <v>900014785</v>
      </c>
      <c r="D493" t="s">
        <v>2519</v>
      </c>
      <c r="E493" t="s">
        <v>2523</v>
      </c>
      <c r="F493" t="s">
        <v>422</v>
      </c>
      <c r="G493" t="s">
        <v>45</v>
      </c>
      <c r="H493" t="s">
        <v>3160</v>
      </c>
      <c r="I493" s="101">
        <v>45475</v>
      </c>
      <c r="J493" t="s">
        <v>3161</v>
      </c>
      <c r="K493">
        <v>186600</v>
      </c>
      <c r="L493" t="s">
        <v>2523</v>
      </c>
      <c r="M493" t="s">
        <v>2523</v>
      </c>
      <c r="N493" t="s">
        <v>2523</v>
      </c>
      <c r="O493" t="s">
        <v>2523</v>
      </c>
      <c r="P493" t="s">
        <v>2523</v>
      </c>
      <c r="Q493" t="s">
        <v>2523</v>
      </c>
      <c r="R493" t="s">
        <v>2523</v>
      </c>
      <c r="S493" t="s">
        <v>2523</v>
      </c>
      <c r="T493" t="s">
        <v>2523</v>
      </c>
      <c r="U493" t="s">
        <v>2523</v>
      </c>
      <c r="V493" t="s">
        <v>2523</v>
      </c>
      <c r="W493" t="s">
        <v>2523</v>
      </c>
      <c r="X493" t="s">
        <v>2523</v>
      </c>
      <c r="Y493" t="s">
        <v>2523</v>
      </c>
      <c r="Z493">
        <v>0</v>
      </c>
      <c r="AA493" t="s">
        <v>2523</v>
      </c>
    </row>
    <row r="494" spans="1:27">
      <c r="A494">
        <v>5238699</v>
      </c>
      <c r="B494">
        <v>0</v>
      </c>
      <c r="C494">
        <v>900014785</v>
      </c>
      <c r="D494" t="s">
        <v>2519</v>
      </c>
      <c r="E494" t="s">
        <v>2523</v>
      </c>
      <c r="F494" t="s">
        <v>1365</v>
      </c>
      <c r="G494" t="s">
        <v>45</v>
      </c>
      <c r="H494" t="s">
        <v>3162</v>
      </c>
      <c r="I494" s="101">
        <v>45475</v>
      </c>
      <c r="J494" t="s">
        <v>3163</v>
      </c>
      <c r="K494">
        <v>181800</v>
      </c>
      <c r="L494" t="s">
        <v>2523</v>
      </c>
      <c r="M494" t="s">
        <v>2523</v>
      </c>
      <c r="N494" t="s">
        <v>2523</v>
      </c>
      <c r="O494" t="s">
        <v>2523</v>
      </c>
      <c r="P494" t="s">
        <v>2523</v>
      </c>
      <c r="Q494" t="s">
        <v>2523</v>
      </c>
      <c r="R494" t="s">
        <v>2523</v>
      </c>
      <c r="S494" t="s">
        <v>2523</v>
      </c>
      <c r="T494" t="s">
        <v>2523</v>
      </c>
      <c r="U494" t="s">
        <v>2523</v>
      </c>
      <c r="V494" t="s">
        <v>2523</v>
      </c>
      <c r="W494" t="s">
        <v>2523</v>
      </c>
      <c r="X494" t="s">
        <v>2523</v>
      </c>
      <c r="Y494" t="s">
        <v>2523</v>
      </c>
      <c r="Z494">
        <v>0</v>
      </c>
      <c r="AA494" t="s">
        <v>2523</v>
      </c>
    </row>
    <row r="495" spans="1:27">
      <c r="A495">
        <v>5238700</v>
      </c>
      <c r="B495">
        <v>0</v>
      </c>
      <c r="C495">
        <v>900014785</v>
      </c>
      <c r="D495" t="s">
        <v>2519</v>
      </c>
      <c r="E495" t="s">
        <v>2523</v>
      </c>
      <c r="F495" t="s">
        <v>1095</v>
      </c>
      <c r="G495" t="s">
        <v>45</v>
      </c>
      <c r="H495" t="s">
        <v>3164</v>
      </c>
      <c r="I495" s="101">
        <v>45475</v>
      </c>
      <c r="J495" t="s">
        <v>3165</v>
      </c>
      <c r="K495">
        <v>39900</v>
      </c>
      <c r="L495" t="s">
        <v>2523</v>
      </c>
      <c r="M495" t="s">
        <v>2523</v>
      </c>
      <c r="N495" t="s">
        <v>2523</v>
      </c>
      <c r="O495" t="s">
        <v>2523</v>
      </c>
      <c r="P495" t="s">
        <v>2523</v>
      </c>
      <c r="Q495" t="s">
        <v>2523</v>
      </c>
      <c r="R495" t="s">
        <v>2523</v>
      </c>
      <c r="S495" t="s">
        <v>2523</v>
      </c>
      <c r="T495" t="s">
        <v>2523</v>
      </c>
      <c r="U495" t="s">
        <v>2523</v>
      </c>
      <c r="V495" t="s">
        <v>2523</v>
      </c>
      <c r="W495" t="s">
        <v>2523</v>
      </c>
      <c r="X495" t="s">
        <v>2523</v>
      </c>
      <c r="Y495" t="s">
        <v>2523</v>
      </c>
      <c r="Z495">
        <v>0</v>
      </c>
      <c r="AA495" t="s">
        <v>2523</v>
      </c>
    </row>
    <row r="496" spans="1:27">
      <c r="A496">
        <v>5240536</v>
      </c>
      <c r="B496">
        <v>0</v>
      </c>
      <c r="C496">
        <v>900014785</v>
      </c>
      <c r="D496" t="s">
        <v>2519</v>
      </c>
      <c r="E496" t="s">
        <v>2523</v>
      </c>
      <c r="F496" t="s">
        <v>437</v>
      </c>
      <c r="G496" t="s">
        <v>1298</v>
      </c>
      <c r="H496" t="s">
        <v>2551</v>
      </c>
      <c r="I496" s="101">
        <v>45505</v>
      </c>
      <c r="J496" t="s">
        <v>2523</v>
      </c>
      <c r="K496">
        <v>184967</v>
      </c>
      <c r="L496" t="s">
        <v>2523</v>
      </c>
      <c r="M496" t="s">
        <v>2523</v>
      </c>
      <c r="N496" t="s">
        <v>2523</v>
      </c>
      <c r="O496" t="s">
        <v>2523</v>
      </c>
      <c r="P496" t="s">
        <v>2523</v>
      </c>
      <c r="Q496" t="s">
        <v>2523</v>
      </c>
      <c r="R496" t="s">
        <v>2523</v>
      </c>
      <c r="S496" t="s">
        <v>2523</v>
      </c>
      <c r="T496" t="s">
        <v>2523</v>
      </c>
      <c r="U496" t="s">
        <v>2523</v>
      </c>
      <c r="V496" t="s">
        <v>2523</v>
      </c>
      <c r="W496" t="s">
        <v>2523</v>
      </c>
      <c r="X496" t="s">
        <v>2523</v>
      </c>
      <c r="Y496" t="s">
        <v>2523</v>
      </c>
      <c r="Z496">
        <v>0</v>
      </c>
      <c r="AA496" t="s">
        <v>2523</v>
      </c>
    </row>
    <row r="497" spans="1:27">
      <c r="A497">
        <v>5240537</v>
      </c>
      <c r="B497">
        <v>0</v>
      </c>
      <c r="C497">
        <v>900014785</v>
      </c>
      <c r="D497" t="s">
        <v>2519</v>
      </c>
      <c r="E497" t="s">
        <v>2523</v>
      </c>
      <c r="F497" t="s">
        <v>1295</v>
      </c>
      <c r="G497" t="s">
        <v>1298</v>
      </c>
      <c r="H497" t="s">
        <v>2551</v>
      </c>
      <c r="I497" s="101">
        <v>45475</v>
      </c>
      <c r="J497" t="s">
        <v>2523</v>
      </c>
      <c r="K497">
        <v>157600</v>
      </c>
      <c r="L497" t="s">
        <v>2523</v>
      </c>
      <c r="M497" t="s">
        <v>2523</v>
      </c>
      <c r="N497" t="s">
        <v>2523</v>
      </c>
      <c r="O497" t="s">
        <v>2523</v>
      </c>
      <c r="P497" t="s">
        <v>2523</v>
      </c>
      <c r="Q497" t="s">
        <v>2523</v>
      </c>
      <c r="R497" t="s">
        <v>2523</v>
      </c>
      <c r="S497" t="s">
        <v>2523</v>
      </c>
      <c r="T497" t="s">
        <v>2523</v>
      </c>
      <c r="U497" t="s">
        <v>2523</v>
      </c>
      <c r="V497" t="s">
        <v>2523</v>
      </c>
      <c r="W497" t="s">
        <v>2523</v>
      </c>
      <c r="X497" t="s">
        <v>2523</v>
      </c>
      <c r="Y497" t="s">
        <v>2523</v>
      </c>
      <c r="Z497">
        <v>0</v>
      </c>
      <c r="AA497" t="s">
        <v>2523</v>
      </c>
    </row>
    <row r="498" spans="1:27">
      <c r="A498">
        <v>5240538</v>
      </c>
      <c r="B498">
        <v>0</v>
      </c>
      <c r="C498">
        <v>900014785</v>
      </c>
      <c r="D498" t="s">
        <v>2519</v>
      </c>
      <c r="E498" t="s">
        <v>2523</v>
      </c>
      <c r="F498" t="s">
        <v>1299</v>
      </c>
      <c r="G498" t="s">
        <v>1298</v>
      </c>
      <c r="H498" t="s">
        <v>2551</v>
      </c>
      <c r="I498" s="101">
        <v>45475</v>
      </c>
      <c r="J498" t="s">
        <v>2523</v>
      </c>
      <c r="K498">
        <v>108000</v>
      </c>
      <c r="L498" t="s">
        <v>2523</v>
      </c>
      <c r="M498" t="s">
        <v>2523</v>
      </c>
      <c r="N498" t="s">
        <v>2523</v>
      </c>
      <c r="O498" t="s">
        <v>2523</v>
      </c>
      <c r="P498" t="s">
        <v>2523</v>
      </c>
      <c r="Q498" t="s">
        <v>2523</v>
      </c>
      <c r="R498" t="s">
        <v>2523</v>
      </c>
      <c r="S498" t="s">
        <v>2523</v>
      </c>
      <c r="T498" t="s">
        <v>2523</v>
      </c>
      <c r="U498" t="s">
        <v>2523</v>
      </c>
      <c r="V498" t="s">
        <v>2523</v>
      </c>
      <c r="W498" t="s">
        <v>2523</v>
      </c>
      <c r="X498" t="s">
        <v>2523</v>
      </c>
      <c r="Y498" t="s">
        <v>2523</v>
      </c>
      <c r="Z498">
        <v>0</v>
      </c>
      <c r="AA498" t="s">
        <v>2523</v>
      </c>
    </row>
    <row r="499" spans="1:27">
      <c r="A499">
        <v>5240575</v>
      </c>
      <c r="B499">
        <v>0</v>
      </c>
      <c r="C499">
        <v>900014785</v>
      </c>
      <c r="D499" t="s">
        <v>2519</v>
      </c>
      <c r="E499" t="s">
        <v>2523</v>
      </c>
      <c r="F499" t="s">
        <v>449</v>
      </c>
      <c r="G499" t="s">
        <v>45</v>
      </c>
      <c r="H499" t="s">
        <v>2551</v>
      </c>
      <c r="I499" s="101">
        <v>45475</v>
      </c>
      <c r="J499" t="s">
        <v>3166</v>
      </c>
      <c r="K499">
        <v>184967</v>
      </c>
      <c r="L499" t="s">
        <v>2523</v>
      </c>
      <c r="M499" t="s">
        <v>2523</v>
      </c>
      <c r="N499" t="s">
        <v>2523</v>
      </c>
      <c r="O499" t="s">
        <v>2523</v>
      </c>
      <c r="P499" t="s">
        <v>2523</v>
      </c>
      <c r="Q499" t="s">
        <v>2523</v>
      </c>
      <c r="R499" t="s">
        <v>2523</v>
      </c>
      <c r="S499" t="s">
        <v>2523</v>
      </c>
      <c r="T499" t="s">
        <v>2523</v>
      </c>
      <c r="U499" t="s">
        <v>2523</v>
      </c>
      <c r="V499" t="s">
        <v>2523</v>
      </c>
      <c r="W499" t="s">
        <v>2523</v>
      </c>
      <c r="X499" t="s">
        <v>2523</v>
      </c>
      <c r="Y499" t="s">
        <v>2523</v>
      </c>
      <c r="Z499">
        <v>0</v>
      </c>
      <c r="AA499" t="s">
        <v>2523</v>
      </c>
    </row>
    <row r="500" spans="1:27">
      <c r="A500">
        <v>5240626</v>
      </c>
      <c r="B500">
        <v>0</v>
      </c>
      <c r="C500">
        <v>900014785</v>
      </c>
      <c r="D500" t="s">
        <v>2519</v>
      </c>
      <c r="E500" t="s">
        <v>2523</v>
      </c>
      <c r="F500" t="s">
        <v>1301</v>
      </c>
      <c r="G500" t="s">
        <v>1298</v>
      </c>
      <c r="H500" t="s">
        <v>2551</v>
      </c>
      <c r="I500" s="101">
        <v>45475</v>
      </c>
      <c r="J500" t="s">
        <v>2523</v>
      </c>
      <c r="K500">
        <v>181800</v>
      </c>
      <c r="L500" t="s">
        <v>2523</v>
      </c>
      <c r="M500" t="s">
        <v>2523</v>
      </c>
      <c r="N500" t="s">
        <v>2523</v>
      </c>
      <c r="O500" t="s">
        <v>2523</v>
      </c>
      <c r="P500" t="s">
        <v>2523</v>
      </c>
      <c r="Q500" t="s">
        <v>2523</v>
      </c>
      <c r="R500" t="s">
        <v>2523</v>
      </c>
      <c r="S500" t="s">
        <v>2523</v>
      </c>
      <c r="T500" t="s">
        <v>2523</v>
      </c>
      <c r="U500" t="s">
        <v>2523</v>
      </c>
      <c r="V500" t="s">
        <v>2523</v>
      </c>
      <c r="W500" t="s">
        <v>2523</v>
      </c>
      <c r="X500" t="s">
        <v>2523</v>
      </c>
      <c r="Y500" t="s">
        <v>2523</v>
      </c>
      <c r="Z500">
        <v>0</v>
      </c>
      <c r="AA500" t="s">
        <v>2523</v>
      </c>
    </row>
    <row r="501" spans="1:27">
      <c r="A501">
        <v>5240628</v>
      </c>
      <c r="B501">
        <v>0</v>
      </c>
      <c r="C501">
        <v>900014785</v>
      </c>
      <c r="D501" t="s">
        <v>2519</v>
      </c>
      <c r="E501" t="s">
        <v>2523</v>
      </c>
      <c r="F501" t="s">
        <v>1303</v>
      </c>
      <c r="G501" t="s">
        <v>1298</v>
      </c>
      <c r="H501" t="s">
        <v>2551</v>
      </c>
      <c r="I501" s="101">
        <v>45475</v>
      </c>
      <c r="J501" t="s">
        <v>2523</v>
      </c>
      <c r="K501">
        <v>161500</v>
      </c>
      <c r="L501" t="s">
        <v>2523</v>
      </c>
      <c r="M501" t="s">
        <v>2523</v>
      </c>
      <c r="N501" t="s">
        <v>2523</v>
      </c>
      <c r="O501" t="s">
        <v>2523</v>
      </c>
      <c r="P501" t="s">
        <v>2523</v>
      </c>
      <c r="Q501" t="s">
        <v>2523</v>
      </c>
      <c r="R501" t="s">
        <v>2523</v>
      </c>
      <c r="S501" t="s">
        <v>2523</v>
      </c>
      <c r="T501" t="s">
        <v>2523</v>
      </c>
      <c r="U501" t="s">
        <v>2523</v>
      </c>
      <c r="V501" t="s">
        <v>2523</v>
      </c>
      <c r="W501" t="s">
        <v>2523</v>
      </c>
      <c r="X501" t="s">
        <v>2523</v>
      </c>
      <c r="Y501" t="s">
        <v>2523</v>
      </c>
      <c r="Z501">
        <v>0</v>
      </c>
      <c r="AA501" t="s">
        <v>2523</v>
      </c>
    </row>
    <row r="502" spans="1:27">
      <c r="A502">
        <v>5240705</v>
      </c>
      <c r="B502">
        <v>0</v>
      </c>
      <c r="C502">
        <v>900014785</v>
      </c>
      <c r="D502" t="s">
        <v>2519</v>
      </c>
      <c r="E502" t="s">
        <v>2523</v>
      </c>
      <c r="F502" t="s">
        <v>807</v>
      </c>
      <c r="G502" t="s">
        <v>1298</v>
      </c>
      <c r="H502" t="s">
        <v>2551</v>
      </c>
      <c r="I502" s="101">
        <v>45505</v>
      </c>
      <c r="J502" t="s">
        <v>2523</v>
      </c>
      <c r="K502">
        <v>141200</v>
      </c>
      <c r="L502" t="s">
        <v>2523</v>
      </c>
      <c r="M502" t="s">
        <v>2523</v>
      </c>
      <c r="N502" t="s">
        <v>2523</v>
      </c>
      <c r="O502" t="s">
        <v>2523</v>
      </c>
      <c r="P502" t="s">
        <v>2523</v>
      </c>
      <c r="Q502" t="s">
        <v>2523</v>
      </c>
      <c r="R502" t="s">
        <v>2523</v>
      </c>
      <c r="S502" t="s">
        <v>2523</v>
      </c>
      <c r="T502" t="s">
        <v>2523</v>
      </c>
      <c r="U502" t="s">
        <v>2523</v>
      </c>
      <c r="V502" t="s">
        <v>2523</v>
      </c>
      <c r="W502" t="s">
        <v>2523</v>
      </c>
      <c r="X502" t="s">
        <v>2523</v>
      </c>
      <c r="Y502" t="s">
        <v>2523</v>
      </c>
      <c r="Z502">
        <v>0</v>
      </c>
      <c r="AA502" t="s">
        <v>2523</v>
      </c>
    </row>
    <row r="503" spans="1:27">
      <c r="A503">
        <v>5241027</v>
      </c>
      <c r="B503">
        <v>0</v>
      </c>
      <c r="C503">
        <v>900014785</v>
      </c>
      <c r="D503" t="s">
        <v>2519</v>
      </c>
      <c r="E503" t="s">
        <v>2523</v>
      </c>
      <c r="F503" t="s">
        <v>1305</v>
      </c>
      <c r="G503" t="s">
        <v>1298</v>
      </c>
      <c r="H503" t="s">
        <v>2551</v>
      </c>
      <c r="I503" s="101">
        <v>45475</v>
      </c>
      <c r="J503" t="s">
        <v>2523</v>
      </c>
      <c r="K503">
        <v>195700</v>
      </c>
      <c r="L503" t="s">
        <v>2523</v>
      </c>
      <c r="M503" t="s">
        <v>2523</v>
      </c>
      <c r="N503" t="s">
        <v>2523</v>
      </c>
      <c r="O503" t="s">
        <v>2523</v>
      </c>
      <c r="P503" t="s">
        <v>2523</v>
      </c>
      <c r="Q503" t="s">
        <v>2523</v>
      </c>
      <c r="R503" t="s">
        <v>2523</v>
      </c>
      <c r="S503" t="s">
        <v>2523</v>
      </c>
      <c r="T503" t="s">
        <v>2523</v>
      </c>
      <c r="U503" t="s">
        <v>2523</v>
      </c>
      <c r="V503" t="s">
        <v>2523</v>
      </c>
      <c r="W503" t="s">
        <v>2523</v>
      </c>
      <c r="X503" t="s">
        <v>2523</v>
      </c>
      <c r="Y503" t="s">
        <v>2523</v>
      </c>
      <c r="Z503">
        <v>0</v>
      </c>
      <c r="AA503" t="s">
        <v>2523</v>
      </c>
    </row>
    <row r="504" spans="1:27">
      <c r="A504">
        <v>5241031</v>
      </c>
      <c r="B504">
        <v>0</v>
      </c>
      <c r="C504">
        <v>900014785</v>
      </c>
      <c r="D504" t="s">
        <v>2519</v>
      </c>
      <c r="E504" t="s">
        <v>2523</v>
      </c>
      <c r="F504" t="s">
        <v>1307</v>
      </c>
      <c r="G504" t="s">
        <v>45</v>
      </c>
      <c r="H504" t="s">
        <v>2551</v>
      </c>
      <c r="I504" s="101">
        <v>45475</v>
      </c>
      <c r="J504" t="s">
        <v>3167</v>
      </c>
      <c r="K504">
        <v>181800</v>
      </c>
      <c r="L504" t="s">
        <v>2523</v>
      </c>
      <c r="M504" t="s">
        <v>2523</v>
      </c>
      <c r="N504" t="s">
        <v>2523</v>
      </c>
      <c r="O504" t="s">
        <v>2523</v>
      </c>
      <c r="P504" t="s">
        <v>2523</v>
      </c>
      <c r="Q504" t="s">
        <v>2523</v>
      </c>
      <c r="R504" t="s">
        <v>2523</v>
      </c>
      <c r="S504" t="s">
        <v>2523</v>
      </c>
      <c r="T504" t="s">
        <v>2523</v>
      </c>
      <c r="U504" t="s">
        <v>2523</v>
      </c>
      <c r="V504" t="s">
        <v>2523</v>
      </c>
      <c r="W504" t="s">
        <v>2523</v>
      </c>
      <c r="X504" t="s">
        <v>2523</v>
      </c>
      <c r="Y504" t="s">
        <v>2523</v>
      </c>
      <c r="Z504">
        <v>0</v>
      </c>
      <c r="AA504" t="s">
        <v>2523</v>
      </c>
    </row>
    <row r="505" spans="1:27">
      <c r="A505">
        <v>5241051</v>
      </c>
      <c r="B505">
        <v>0</v>
      </c>
      <c r="C505">
        <v>900014785</v>
      </c>
      <c r="D505" t="s">
        <v>2519</v>
      </c>
      <c r="E505" t="s">
        <v>2523</v>
      </c>
      <c r="F505" t="s">
        <v>1323</v>
      </c>
      <c r="G505" t="s">
        <v>1298</v>
      </c>
      <c r="H505" t="s">
        <v>2530</v>
      </c>
      <c r="I505" s="101">
        <v>45475</v>
      </c>
      <c r="J505" t="s">
        <v>2523</v>
      </c>
      <c r="K505">
        <v>123000</v>
      </c>
      <c r="L505" t="s">
        <v>2523</v>
      </c>
      <c r="M505" t="s">
        <v>2523</v>
      </c>
      <c r="N505" t="s">
        <v>2523</v>
      </c>
      <c r="O505" t="s">
        <v>2523</v>
      </c>
      <c r="P505" t="s">
        <v>2523</v>
      </c>
      <c r="Q505" t="s">
        <v>2523</v>
      </c>
      <c r="R505" t="s">
        <v>2523</v>
      </c>
      <c r="S505" t="s">
        <v>2523</v>
      </c>
      <c r="T505" t="s">
        <v>2523</v>
      </c>
      <c r="U505" t="s">
        <v>2523</v>
      </c>
      <c r="V505" t="s">
        <v>2523</v>
      </c>
      <c r="W505" t="s">
        <v>2523</v>
      </c>
      <c r="X505" t="s">
        <v>2523</v>
      </c>
      <c r="Y505" t="s">
        <v>2523</v>
      </c>
      <c r="Z505">
        <v>0</v>
      </c>
      <c r="AA505" t="s">
        <v>2523</v>
      </c>
    </row>
    <row r="506" spans="1:27">
      <c r="A506">
        <v>5241058</v>
      </c>
      <c r="B506">
        <v>0</v>
      </c>
      <c r="C506">
        <v>900014785</v>
      </c>
      <c r="D506" t="s">
        <v>2519</v>
      </c>
      <c r="E506" t="s">
        <v>2523</v>
      </c>
      <c r="F506" t="s">
        <v>1320</v>
      </c>
      <c r="G506" t="s">
        <v>1298</v>
      </c>
      <c r="H506" t="s">
        <v>3168</v>
      </c>
      <c r="I506" s="101">
        <v>45475</v>
      </c>
      <c r="J506" t="s">
        <v>2523</v>
      </c>
      <c r="K506">
        <v>123000</v>
      </c>
      <c r="L506" t="s">
        <v>2523</v>
      </c>
      <c r="M506" t="s">
        <v>2523</v>
      </c>
      <c r="N506" t="s">
        <v>2523</v>
      </c>
      <c r="O506" t="s">
        <v>2523</v>
      </c>
      <c r="P506" t="s">
        <v>2523</v>
      </c>
      <c r="Q506" t="s">
        <v>2523</v>
      </c>
      <c r="R506" t="s">
        <v>2523</v>
      </c>
      <c r="S506" t="s">
        <v>2523</v>
      </c>
      <c r="T506" t="s">
        <v>2523</v>
      </c>
      <c r="U506" t="s">
        <v>2523</v>
      </c>
      <c r="V506" t="s">
        <v>2523</v>
      </c>
      <c r="W506" t="s">
        <v>2523</v>
      </c>
      <c r="X506" t="s">
        <v>2523</v>
      </c>
      <c r="Y506" t="s">
        <v>2523</v>
      </c>
      <c r="Z506">
        <v>0</v>
      </c>
      <c r="AA506" t="s">
        <v>2523</v>
      </c>
    </row>
    <row r="507" spans="1:27">
      <c r="A507">
        <v>5241063</v>
      </c>
      <c r="B507">
        <v>0</v>
      </c>
      <c r="C507">
        <v>900014785</v>
      </c>
      <c r="D507" t="s">
        <v>2519</v>
      </c>
      <c r="E507" t="s">
        <v>2523</v>
      </c>
      <c r="F507" t="s">
        <v>1317</v>
      </c>
      <c r="G507" t="s">
        <v>1298</v>
      </c>
      <c r="H507" t="s">
        <v>3168</v>
      </c>
      <c r="I507" s="101">
        <v>45475</v>
      </c>
      <c r="J507" t="s">
        <v>2523</v>
      </c>
      <c r="K507">
        <v>161500</v>
      </c>
      <c r="L507" t="s">
        <v>2523</v>
      </c>
      <c r="M507" t="s">
        <v>2523</v>
      </c>
      <c r="N507" t="s">
        <v>2523</v>
      </c>
      <c r="O507" t="s">
        <v>2523</v>
      </c>
      <c r="P507" t="s">
        <v>2523</v>
      </c>
      <c r="Q507" t="s">
        <v>2523</v>
      </c>
      <c r="R507" t="s">
        <v>2523</v>
      </c>
      <c r="S507" t="s">
        <v>2523</v>
      </c>
      <c r="T507" t="s">
        <v>2523</v>
      </c>
      <c r="U507" t="s">
        <v>2523</v>
      </c>
      <c r="V507" t="s">
        <v>2523</v>
      </c>
      <c r="W507" t="s">
        <v>2523</v>
      </c>
      <c r="X507" t="s">
        <v>2523</v>
      </c>
      <c r="Y507" t="s">
        <v>2523</v>
      </c>
      <c r="Z507">
        <v>0</v>
      </c>
      <c r="AA507" t="s">
        <v>2523</v>
      </c>
    </row>
    <row r="508" spans="1:27">
      <c r="A508">
        <v>5241067</v>
      </c>
      <c r="B508">
        <v>0</v>
      </c>
      <c r="C508">
        <v>900014785</v>
      </c>
      <c r="D508" t="s">
        <v>2519</v>
      </c>
      <c r="E508" t="s">
        <v>2523</v>
      </c>
      <c r="F508" t="s">
        <v>1314</v>
      </c>
      <c r="G508" t="s">
        <v>1298</v>
      </c>
      <c r="H508" t="s">
        <v>3168</v>
      </c>
      <c r="I508" s="101">
        <v>45475</v>
      </c>
      <c r="J508" t="s">
        <v>2523</v>
      </c>
      <c r="K508">
        <v>181800</v>
      </c>
      <c r="L508" t="s">
        <v>2523</v>
      </c>
      <c r="M508" t="s">
        <v>2523</v>
      </c>
      <c r="N508" t="s">
        <v>2523</v>
      </c>
      <c r="O508" t="s">
        <v>2523</v>
      </c>
      <c r="P508" t="s">
        <v>2523</v>
      </c>
      <c r="Q508" t="s">
        <v>2523</v>
      </c>
      <c r="R508" t="s">
        <v>2523</v>
      </c>
      <c r="S508" t="s">
        <v>2523</v>
      </c>
      <c r="T508" t="s">
        <v>2523</v>
      </c>
      <c r="U508" t="s">
        <v>2523</v>
      </c>
      <c r="V508" t="s">
        <v>2523</v>
      </c>
      <c r="W508" t="s">
        <v>2523</v>
      </c>
      <c r="X508" t="s">
        <v>2523</v>
      </c>
      <c r="Y508" t="s">
        <v>2523</v>
      </c>
      <c r="Z508">
        <v>0</v>
      </c>
      <c r="AA508" t="s">
        <v>2523</v>
      </c>
    </row>
    <row r="509" spans="1:27">
      <c r="A509">
        <v>5241070</v>
      </c>
      <c r="B509">
        <v>0</v>
      </c>
      <c r="C509">
        <v>900014785</v>
      </c>
      <c r="D509" t="s">
        <v>2519</v>
      </c>
      <c r="E509" t="s">
        <v>2523</v>
      </c>
      <c r="F509" t="s">
        <v>1311</v>
      </c>
      <c r="G509" t="s">
        <v>1298</v>
      </c>
      <c r="H509" t="s">
        <v>3168</v>
      </c>
      <c r="I509" s="101">
        <v>45475</v>
      </c>
      <c r="J509" t="s">
        <v>2523</v>
      </c>
      <c r="K509">
        <v>181800</v>
      </c>
      <c r="L509" t="s">
        <v>2523</v>
      </c>
      <c r="M509" t="s">
        <v>2523</v>
      </c>
      <c r="N509" t="s">
        <v>2523</v>
      </c>
      <c r="O509" t="s">
        <v>2523</v>
      </c>
      <c r="P509" t="s">
        <v>2523</v>
      </c>
      <c r="Q509" t="s">
        <v>2523</v>
      </c>
      <c r="R509" t="s">
        <v>2523</v>
      </c>
      <c r="S509" t="s">
        <v>2523</v>
      </c>
      <c r="T509" t="s">
        <v>2523</v>
      </c>
      <c r="U509" t="s">
        <v>2523</v>
      </c>
      <c r="V509" t="s">
        <v>2523</v>
      </c>
      <c r="W509" t="s">
        <v>2523</v>
      </c>
      <c r="X509" t="s">
        <v>2523</v>
      </c>
      <c r="Y509" t="s">
        <v>2523</v>
      </c>
      <c r="Z509">
        <v>0</v>
      </c>
      <c r="AA509" t="s">
        <v>2523</v>
      </c>
    </row>
    <row r="510" spans="1:27">
      <c r="A510">
        <v>5241079</v>
      </c>
      <c r="B510">
        <v>0</v>
      </c>
      <c r="C510">
        <v>900014785</v>
      </c>
      <c r="D510" t="s">
        <v>2519</v>
      </c>
      <c r="E510" t="s">
        <v>2523</v>
      </c>
      <c r="F510" t="s">
        <v>481</v>
      </c>
      <c r="G510" t="s">
        <v>45</v>
      </c>
      <c r="H510" t="s">
        <v>3168</v>
      </c>
      <c r="I510" s="101">
        <v>45475</v>
      </c>
      <c r="J510" t="s">
        <v>3169</v>
      </c>
      <c r="K510">
        <v>184967</v>
      </c>
      <c r="L510" t="s">
        <v>2523</v>
      </c>
      <c r="M510" t="s">
        <v>2523</v>
      </c>
      <c r="N510" t="s">
        <v>2523</v>
      </c>
      <c r="O510" t="s">
        <v>2523</v>
      </c>
      <c r="P510" t="s">
        <v>2523</v>
      </c>
      <c r="Q510" t="s">
        <v>2523</v>
      </c>
      <c r="R510" t="s">
        <v>2523</v>
      </c>
      <c r="S510" t="s">
        <v>2523</v>
      </c>
      <c r="T510" t="s">
        <v>2523</v>
      </c>
      <c r="U510" t="s">
        <v>2523</v>
      </c>
      <c r="V510" t="s">
        <v>2523</v>
      </c>
      <c r="W510" t="s">
        <v>2523</v>
      </c>
      <c r="X510" t="s">
        <v>2523</v>
      </c>
      <c r="Y510" t="s">
        <v>2523</v>
      </c>
      <c r="Z510">
        <v>0</v>
      </c>
      <c r="AA510" t="s">
        <v>2523</v>
      </c>
    </row>
    <row r="511" spans="1:27">
      <c r="A511">
        <v>5241103</v>
      </c>
      <c r="B511">
        <v>0</v>
      </c>
      <c r="C511">
        <v>900014785</v>
      </c>
      <c r="D511" t="s">
        <v>2519</v>
      </c>
      <c r="E511" t="s">
        <v>2523</v>
      </c>
      <c r="F511" t="s">
        <v>1309</v>
      </c>
      <c r="G511" t="s">
        <v>1298</v>
      </c>
      <c r="H511" t="s">
        <v>3168</v>
      </c>
      <c r="I511" s="101">
        <v>45475</v>
      </c>
      <c r="J511" t="s">
        <v>2523</v>
      </c>
      <c r="K511">
        <v>181800</v>
      </c>
      <c r="L511" t="s">
        <v>2523</v>
      </c>
      <c r="M511" t="s">
        <v>2523</v>
      </c>
      <c r="N511" t="s">
        <v>2523</v>
      </c>
      <c r="O511" t="s">
        <v>2523</v>
      </c>
      <c r="P511" t="s">
        <v>2523</v>
      </c>
      <c r="Q511" t="s">
        <v>2523</v>
      </c>
      <c r="R511" t="s">
        <v>2523</v>
      </c>
      <c r="S511" t="s">
        <v>2523</v>
      </c>
      <c r="T511" t="s">
        <v>2523</v>
      </c>
      <c r="U511" t="s">
        <v>2523</v>
      </c>
      <c r="V511" t="s">
        <v>2523</v>
      </c>
      <c r="W511" t="s">
        <v>2523</v>
      </c>
      <c r="X511" t="s">
        <v>2523</v>
      </c>
      <c r="Y511" t="s">
        <v>2523</v>
      </c>
      <c r="Z511">
        <v>0</v>
      </c>
      <c r="AA511" t="s">
        <v>2523</v>
      </c>
    </row>
    <row r="512" spans="1:27">
      <c r="A512">
        <v>5242175</v>
      </c>
      <c r="B512">
        <v>0</v>
      </c>
      <c r="C512">
        <v>900014785</v>
      </c>
      <c r="D512" t="s">
        <v>2519</v>
      </c>
      <c r="E512" t="s">
        <v>2523</v>
      </c>
      <c r="F512" t="s">
        <v>153</v>
      </c>
      <c r="G512" t="s">
        <v>1298</v>
      </c>
      <c r="H512" t="s">
        <v>3170</v>
      </c>
      <c r="I512" s="101">
        <v>45505</v>
      </c>
      <c r="J512" t="s">
        <v>2523</v>
      </c>
      <c r="K512">
        <v>196700</v>
      </c>
      <c r="L512" t="s">
        <v>2523</v>
      </c>
      <c r="M512" t="s">
        <v>2523</v>
      </c>
      <c r="N512" t="s">
        <v>2523</v>
      </c>
      <c r="O512" t="s">
        <v>2523</v>
      </c>
      <c r="P512" t="s">
        <v>2523</v>
      </c>
      <c r="Q512" t="s">
        <v>2523</v>
      </c>
      <c r="R512" t="s">
        <v>2523</v>
      </c>
      <c r="S512" t="s">
        <v>2523</v>
      </c>
      <c r="T512" t="s">
        <v>2523</v>
      </c>
      <c r="U512" t="s">
        <v>2523</v>
      </c>
      <c r="V512" t="s">
        <v>2523</v>
      </c>
      <c r="W512" t="s">
        <v>2523</v>
      </c>
      <c r="X512" t="s">
        <v>2523</v>
      </c>
      <c r="Y512" t="s">
        <v>2523</v>
      </c>
      <c r="Z512">
        <v>0</v>
      </c>
      <c r="AA512" t="s">
        <v>2523</v>
      </c>
    </row>
    <row r="513" spans="1:27">
      <c r="A513">
        <v>5242204</v>
      </c>
      <c r="B513">
        <v>0</v>
      </c>
      <c r="C513">
        <v>900014785</v>
      </c>
      <c r="D513" t="s">
        <v>2519</v>
      </c>
      <c r="E513" t="s">
        <v>2523</v>
      </c>
      <c r="F513" t="s">
        <v>156</v>
      </c>
      <c r="G513" t="s">
        <v>1298</v>
      </c>
      <c r="H513" t="s">
        <v>3171</v>
      </c>
      <c r="I513" s="101">
        <v>45505</v>
      </c>
      <c r="J513" t="s">
        <v>2523</v>
      </c>
      <c r="K513">
        <v>196700</v>
      </c>
      <c r="L513" t="s">
        <v>2523</v>
      </c>
      <c r="M513" t="s">
        <v>2523</v>
      </c>
      <c r="N513" t="s">
        <v>2523</v>
      </c>
      <c r="O513" t="s">
        <v>2523</v>
      </c>
      <c r="P513" t="s">
        <v>2523</v>
      </c>
      <c r="Q513" t="s">
        <v>2523</v>
      </c>
      <c r="R513" t="s">
        <v>2523</v>
      </c>
      <c r="S513" t="s">
        <v>2523</v>
      </c>
      <c r="T513" t="s">
        <v>2523</v>
      </c>
      <c r="U513" t="s">
        <v>2523</v>
      </c>
      <c r="V513" t="s">
        <v>2523</v>
      </c>
      <c r="W513" t="s">
        <v>2523</v>
      </c>
      <c r="X513" t="s">
        <v>2523</v>
      </c>
      <c r="Y513" t="s">
        <v>2523</v>
      </c>
      <c r="Z513">
        <v>0</v>
      </c>
      <c r="AA513" t="s">
        <v>2523</v>
      </c>
    </row>
    <row r="514" spans="1:27">
      <c r="A514">
        <v>5242337</v>
      </c>
      <c r="B514">
        <v>0</v>
      </c>
      <c r="C514">
        <v>900014785</v>
      </c>
      <c r="D514" t="s">
        <v>2519</v>
      </c>
      <c r="E514" t="s">
        <v>2523</v>
      </c>
      <c r="F514" t="s">
        <v>1379</v>
      </c>
      <c r="G514" t="s">
        <v>45</v>
      </c>
      <c r="H514" t="s">
        <v>3172</v>
      </c>
      <c r="I514" s="101">
        <v>45475</v>
      </c>
      <c r="J514" t="s">
        <v>3173</v>
      </c>
      <c r="K514">
        <v>186600</v>
      </c>
      <c r="L514" t="s">
        <v>2523</v>
      </c>
      <c r="M514" t="s">
        <v>2523</v>
      </c>
      <c r="N514" t="s">
        <v>2523</v>
      </c>
      <c r="O514" t="s">
        <v>2523</v>
      </c>
      <c r="P514" t="s">
        <v>2523</v>
      </c>
      <c r="Q514" t="s">
        <v>2523</v>
      </c>
      <c r="R514" t="s">
        <v>2523</v>
      </c>
      <c r="S514" t="s">
        <v>2523</v>
      </c>
      <c r="T514" t="s">
        <v>2523</v>
      </c>
      <c r="U514" t="s">
        <v>2523</v>
      </c>
      <c r="V514" t="s">
        <v>2523</v>
      </c>
      <c r="W514" t="s">
        <v>2523</v>
      </c>
      <c r="X514" t="s">
        <v>2523</v>
      </c>
      <c r="Y514" t="s">
        <v>2523</v>
      </c>
      <c r="Z514">
        <v>0</v>
      </c>
      <c r="AA514" t="s">
        <v>2523</v>
      </c>
    </row>
    <row r="515" spans="1:27">
      <c r="A515">
        <v>5245293</v>
      </c>
      <c r="B515">
        <v>0</v>
      </c>
      <c r="C515">
        <v>900014785</v>
      </c>
      <c r="D515" t="s">
        <v>2519</v>
      </c>
      <c r="E515" t="s">
        <v>2523</v>
      </c>
      <c r="F515" t="s">
        <v>132</v>
      </c>
      <c r="G515" t="s">
        <v>45</v>
      </c>
      <c r="H515" t="s">
        <v>3174</v>
      </c>
      <c r="I515" s="101">
        <v>45475</v>
      </c>
      <c r="J515" t="s">
        <v>3175</v>
      </c>
      <c r="K515">
        <v>196700</v>
      </c>
      <c r="L515" t="s">
        <v>2523</v>
      </c>
      <c r="M515" t="s">
        <v>2523</v>
      </c>
      <c r="N515" t="s">
        <v>2523</v>
      </c>
      <c r="O515" t="s">
        <v>2523</v>
      </c>
      <c r="P515" t="s">
        <v>2523</v>
      </c>
      <c r="Q515" t="s">
        <v>2523</v>
      </c>
      <c r="R515" t="s">
        <v>2523</v>
      </c>
      <c r="S515" t="s">
        <v>2523</v>
      </c>
      <c r="T515" t="s">
        <v>2523</v>
      </c>
      <c r="U515" t="s">
        <v>2523</v>
      </c>
      <c r="V515" t="s">
        <v>2523</v>
      </c>
      <c r="W515" t="s">
        <v>2523</v>
      </c>
      <c r="X515" t="s">
        <v>2523</v>
      </c>
      <c r="Y515" t="s">
        <v>2523</v>
      </c>
      <c r="Z515">
        <v>0</v>
      </c>
      <c r="AA515" t="s">
        <v>2523</v>
      </c>
    </row>
    <row r="516" spans="1:27">
      <c r="A516">
        <v>5245322</v>
      </c>
      <c r="B516">
        <v>0</v>
      </c>
      <c r="C516">
        <v>900014785</v>
      </c>
      <c r="D516" t="s">
        <v>2519</v>
      </c>
      <c r="E516" t="s">
        <v>2523</v>
      </c>
      <c r="F516" t="s">
        <v>1375</v>
      </c>
      <c r="G516" t="s">
        <v>45</v>
      </c>
      <c r="H516" t="s">
        <v>3176</v>
      </c>
      <c r="I516" s="101">
        <v>45475</v>
      </c>
      <c r="J516" t="s">
        <v>3177</v>
      </c>
      <c r="K516">
        <v>592680</v>
      </c>
      <c r="L516" t="s">
        <v>2523</v>
      </c>
      <c r="M516" t="s">
        <v>2523</v>
      </c>
      <c r="N516" t="s">
        <v>2523</v>
      </c>
      <c r="O516" t="s">
        <v>2523</v>
      </c>
      <c r="P516" t="s">
        <v>2523</v>
      </c>
      <c r="Q516" t="s">
        <v>2523</v>
      </c>
      <c r="R516" t="s">
        <v>2523</v>
      </c>
      <c r="S516" t="s">
        <v>2523</v>
      </c>
      <c r="T516" t="s">
        <v>2523</v>
      </c>
      <c r="U516" t="s">
        <v>2523</v>
      </c>
      <c r="V516" t="s">
        <v>2523</v>
      </c>
      <c r="W516" t="s">
        <v>2523</v>
      </c>
      <c r="X516" t="s">
        <v>2523</v>
      </c>
      <c r="Y516" t="s">
        <v>2523</v>
      </c>
      <c r="Z516">
        <v>0</v>
      </c>
      <c r="AA516" t="s">
        <v>2523</v>
      </c>
    </row>
    <row r="517" spans="1:27">
      <c r="A517">
        <v>5245325</v>
      </c>
      <c r="B517">
        <v>0</v>
      </c>
      <c r="C517">
        <v>900014785</v>
      </c>
      <c r="D517" t="s">
        <v>2519</v>
      </c>
      <c r="E517" t="s">
        <v>2523</v>
      </c>
      <c r="F517" t="s">
        <v>1377</v>
      </c>
      <c r="G517" t="s">
        <v>1298</v>
      </c>
      <c r="H517" t="s">
        <v>3178</v>
      </c>
      <c r="I517" s="101">
        <v>45475</v>
      </c>
      <c r="J517" t="s">
        <v>2523</v>
      </c>
      <c r="K517">
        <v>592680</v>
      </c>
      <c r="L517" t="s">
        <v>2523</v>
      </c>
      <c r="M517" t="s">
        <v>2523</v>
      </c>
      <c r="N517" t="s">
        <v>2523</v>
      </c>
      <c r="O517" t="s">
        <v>2523</v>
      </c>
      <c r="P517" t="s">
        <v>2523</v>
      </c>
      <c r="Q517" t="s">
        <v>2523</v>
      </c>
      <c r="R517" t="s">
        <v>2523</v>
      </c>
      <c r="S517" t="s">
        <v>2523</v>
      </c>
      <c r="T517" t="s">
        <v>2523</v>
      </c>
      <c r="U517" t="s">
        <v>2523</v>
      </c>
      <c r="V517" t="s">
        <v>2523</v>
      </c>
      <c r="W517" t="s">
        <v>2523</v>
      </c>
      <c r="X517" t="s">
        <v>2523</v>
      </c>
      <c r="Y517" t="s">
        <v>2523</v>
      </c>
      <c r="Z517">
        <v>0</v>
      </c>
      <c r="AA517" t="s">
        <v>2523</v>
      </c>
    </row>
    <row r="518" spans="1:27">
      <c r="A518">
        <v>5245326</v>
      </c>
      <c r="B518">
        <v>0</v>
      </c>
      <c r="C518">
        <v>900014785</v>
      </c>
      <c r="D518" t="s">
        <v>2519</v>
      </c>
      <c r="E518" t="s">
        <v>2523</v>
      </c>
      <c r="F518" t="s">
        <v>354</v>
      </c>
      <c r="G518" t="s">
        <v>45</v>
      </c>
      <c r="H518" t="s">
        <v>3179</v>
      </c>
      <c r="I518" s="101">
        <v>45475</v>
      </c>
      <c r="J518" t="s">
        <v>3180</v>
      </c>
      <c r="K518">
        <v>196700</v>
      </c>
      <c r="L518" t="s">
        <v>2523</v>
      </c>
      <c r="M518" t="s">
        <v>2523</v>
      </c>
      <c r="N518" t="s">
        <v>2523</v>
      </c>
      <c r="O518" t="s">
        <v>2523</v>
      </c>
      <c r="P518" t="s">
        <v>2523</v>
      </c>
      <c r="Q518" t="s">
        <v>2523</v>
      </c>
      <c r="R518" t="s">
        <v>2523</v>
      </c>
      <c r="S518" t="s">
        <v>2523</v>
      </c>
      <c r="T518" t="s">
        <v>2523</v>
      </c>
      <c r="U518" t="s">
        <v>2523</v>
      </c>
      <c r="V518" t="s">
        <v>2523</v>
      </c>
      <c r="W518" t="s">
        <v>2523</v>
      </c>
      <c r="X518" t="s">
        <v>2523</v>
      </c>
      <c r="Y518" t="s">
        <v>2523</v>
      </c>
      <c r="Z518">
        <v>0</v>
      </c>
      <c r="AA518" t="s">
        <v>2523</v>
      </c>
    </row>
    <row r="519" spans="1:27">
      <c r="A519">
        <v>5245327</v>
      </c>
      <c r="B519">
        <v>0</v>
      </c>
      <c r="C519">
        <v>900014785</v>
      </c>
      <c r="D519" t="s">
        <v>2519</v>
      </c>
      <c r="E519" t="s">
        <v>2523</v>
      </c>
      <c r="F519" t="s">
        <v>1395</v>
      </c>
      <c r="G519" t="s">
        <v>45</v>
      </c>
      <c r="H519" t="s">
        <v>3181</v>
      </c>
      <c r="I519" s="101">
        <v>45475</v>
      </c>
      <c r="J519" t="s">
        <v>3182</v>
      </c>
      <c r="K519">
        <v>157446</v>
      </c>
      <c r="L519" t="s">
        <v>2523</v>
      </c>
      <c r="M519" t="s">
        <v>2523</v>
      </c>
      <c r="N519" t="s">
        <v>2523</v>
      </c>
      <c r="O519" t="s">
        <v>2523</v>
      </c>
      <c r="P519" t="s">
        <v>2523</v>
      </c>
      <c r="Q519" t="s">
        <v>2523</v>
      </c>
      <c r="R519" t="s">
        <v>2523</v>
      </c>
      <c r="S519" t="s">
        <v>2523</v>
      </c>
      <c r="T519" t="s">
        <v>2523</v>
      </c>
      <c r="U519" t="s">
        <v>2523</v>
      </c>
      <c r="V519" t="s">
        <v>2523</v>
      </c>
      <c r="W519" t="s">
        <v>2523</v>
      </c>
      <c r="X519" t="s">
        <v>2523</v>
      </c>
      <c r="Y519" t="s">
        <v>2523</v>
      </c>
      <c r="Z519">
        <v>0</v>
      </c>
      <c r="AA519" t="s">
        <v>2523</v>
      </c>
    </row>
    <row r="520" spans="1:27">
      <c r="A520">
        <v>5245328</v>
      </c>
      <c r="B520">
        <v>0</v>
      </c>
      <c r="C520">
        <v>900014785</v>
      </c>
      <c r="D520" t="s">
        <v>2519</v>
      </c>
      <c r="E520" t="s">
        <v>2523</v>
      </c>
      <c r="F520" t="s">
        <v>347</v>
      </c>
      <c r="G520" t="s">
        <v>1298</v>
      </c>
      <c r="H520" t="s">
        <v>3183</v>
      </c>
      <c r="I520" s="101">
        <v>45505</v>
      </c>
      <c r="J520" t="s">
        <v>2523</v>
      </c>
      <c r="K520">
        <v>196700</v>
      </c>
      <c r="L520" t="s">
        <v>2523</v>
      </c>
      <c r="M520" t="s">
        <v>2523</v>
      </c>
      <c r="N520" t="s">
        <v>2523</v>
      </c>
      <c r="O520" t="s">
        <v>2523</v>
      </c>
      <c r="P520" t="s">
        <v>2523</v>
      </c>
      <c r="Q520" t="s">
        <v>2523</v>
      </c>
      <c r="R520" t="s">
        <v>2523</v>
      </c>
      <c r="S520" t="s">
        <v>2523</v>
      </c>
      <c r="T520" t="s">
        <v>2523</v>
      </c>
      <c r="U520" t="s">
        <v>2523</v>
      </c>
      <c r="V520" t="s">
        <v>2523</v>
      </c>
      <c r="W520" t="s">
        <v>2523</v>
      </c>
      <c r="X520" t="s">
        <v>2523</v>
      </c>
      <c r="Y520" t="s">
        <v>2523</v>
      </c>
      <c r="Z520">
        <v>0</v>
      </c>
      <c r="AA520" t="s">
        <v>2523</v>
      </c>
    </row>
    <row r="521" spans="1:27">
      <c r="A521">
        <v>5245329</v>
      </c>
      <c r="B521">
        <v>0</v>
      </c>
      <c r="C521">
        <v>900014785</v>
      </c>
      <c r="D521" t="s">
        <v>2519</v>
      </c>
      <c r="E521" t="s">
        <v>2523</v>
      </c>
      <c r="F521" t="s">
        <v>345</v>
      </c>
      <c r="G521" t="s">
        <v>1298</v>
      </c>
      <c r="H521" t="s">
        <v>3184</v>
      </c>
      <c r="I521" s="101">
        <v>45505</v>
      </c>
      <c r="J521" t="s">
        <v>2523</v>
      </c>
      <c r="K521">
        <v>196700</v>
      </c>
      <c r="L521" t="s">
        <v>2523</v>
      </c>
      <c r="M521" t="s">
        <v>2523</v>
      </c>
      <c r="N521" t="s">
        <v>2523</v>
      </c>
      <c r="O521" t="s">
        <v>2523</v>
      </c>
      <c r="P521" t="s">
        <v>2523</v>
      </c>
      <c r="Q521" t="s">
        <v>2523</v>
      </c>
      <c r="R521" t="s">
        <v>2523</v>
      </c>
      <c r="S521" t="s">
        <v>2523</v>
      </c>
      <c r="T521" t="s">
        <v>2523</v>
      </c>
      <c r="U521" t="s">
        <v>2523</v>
      </c>
      <c r="V521" t="s">
        <v>2523</v>
      </c>
      <c r="W521" t="s">
        <v>2523</v>
      </c>
      <c r="X521" t="s">
        <v>2523</v>
      </c>
      <c r="Y521" t="s">
        <v>2523</v>
      </c>
      <c r="Z521">
        <v>0</v>
      </c>
      <c r="AA521" t="s">
        <v>2523</v>
      </c>
    </row>
    <row r="522" spans="1:27">
      <c r="A522">
        <v>5245330</v>
      </c>
      <c r="B522">
        <v>0</v>
      </c>
      <c r="C522">
        <v>900014785</v>
      </c>
      <c r="D522" t="s">
        <v>2519</v>
      </c>
      <c r="E522" t="s">
        <v>2523</v>
      </c>
      <c r="F522" t="s">
        <v>337</v>
      </c>
      <c r="G522" t="s">
        <v>1298</v>
      </c>
      <c r="H522" t="s">
        <v>3185</v>
      </c>
      <c r="I522" s="101">
        <v>45505</v>
      </c>
      <c r="J522" t="s">
        <v>2523</v>
      </c>
      <c r="K522">
        <v>196700</v>
      </c>
      <c r="L522" t="s">
        <v>2523</v>
      </c>
      <c r="M522" t="s">
        <v>2523</v>
      </c>
      <c r="N522" t="s">
        <v>2523</v>
      </c>
      <c r="O522" t="s">
        <v>2523</v>
      </c>
      <c r="P522" t="s">
        <v>2523</v>
      </c>
      <c r="Q522" t="s">
        <v>2523</v>
      </c>
      <c r="R522" t="s">
        <v>2523</v>
      </c>
      <c r="S522" t="s">
        <v>2523</v>
      </c>
      <c r="T522" t="s">
        <v>2523</v>
      </c>
      <c r="U522" t="s">
        <v>2523</v>
      </c>
      <c r="V522" t="s">
        <v>2523</v>
      </c>
      <c r="W522" t="s">
        <v>2523</v>
      </c>
      <c r="X522" t="s">
        <v>2523</v>
      </c>
      <c r="Y522" t="s">
        <v>2523</v>
      </c>
      <c r="Z522">
        <v>0</v>
      </c>
      <c r="AA522" t="s">
        <v>2523</v>
      </c>
    </row>
    <row r="523" spans="1:27">
      <c r="A523">
        <v>5245331</v>
      </c>
      <c r="B523">
        <v>0</v>
      </c>
      <c r="C523">
        <v>900014785</v>
      </c>
      <c r="D523" t="s">
        <v>2519</v>
      </c>
      <c r="E523" t="s">
        <v>2523</v>
      </c>
      <c r="F523" t="s">
        <v>339</v>
      </c>
      <c r="G523" t="s">
        <v>1298</v>
      </c>
      <c r="H523" t="s">
        <v>3186</v>
      </c>
      <c r="I523" s="101">
        <v>45505</v>
      </c>
      <c r="J523" t="s">
        <v>2523</v>
      </c>
      <c r="K523">
        <v>196700</v>
      </c>
      <c r="L523" t="s">
        <v>2523</v>
      </c>
      <c r="M523" t="s">
        <v>2523</v>
      </c>
      <c r="N523" t="s">
        <v>2523</v>
      </c>
      <c r="O523" t="s">
        <v>2523</v>
      </c>
      <c r="P523" t="s">
        <v>2523</v>
      </c>
      <c r="Q523" t="s">
        <v>2523</v>
      </c>
      <c r="R523" t="s">
        <v>2523</v>
      </c>
      <c r="S523" t="s">
        <v>2523</v>
      </c>
      <c r="T523" t="s">
        <v>2523</v>
      </c>
      <c r="U523" t="s">
        <v>2523</v>
      </c>
      <c r="V523" t="s">
        <v>2523</v>
      </c>
      <c r="W523" t="s">
        <v>2523</v>
      </c>
      <c r="X523" t="s">
        <v>2523</v>
      </c>
      <c r="Y523" t="s">
        <v>2523</v>
      </c>
      <c r="Z523">
        <v>0</v>
      </c>
      <c r="AA523" t="s">
        <v>2523</v>
      </c>
    </row>
    <row r="524" spans="1:27">
      <c r="A524">
        <v>5245333</v>
      </c>
      <c r="B524">
        <v>0</v>
      </c>
      <c r="C524">
        <v>900014785</v>
      </c>
      <c r="D524" t="s">
        <v>2519</v>
      </c>
      <c r="E524" t="s">
        <v>2523</v>
      </c>
      <c r="F524" t="s">
        <v>1392</v>
      </c>
      <c r="G524" t="s">
        <v>45</v>
      </c>
      <c r="H524" t="s">
        <v>3187</v>
      </c>
      <c r="I524" s="101">
        <v>45475</v>
      </c>
      <c r="J524" t="s">
        <v>3188</v>
      </c>
      <c r="K524">
        <v>592680</v>
      </c>
      <c r="L524" t="s">
        <v>2523</v>
      </c>
      <c r="M524" t="s">
        <v>2523</v>
      </c>
      <c r="N524" t="s">
        <v>2523</v>
      </c>
      <c r="O524" t="s">
        <v>2523</v>
      </c>
      <c r="P524" t="s">
        <v>2523</v>
      </c>
      <c r="Q524" t="s">
        <v>2523</v>
      </c>
      <c r="R524" t="s">
        <v>2523</v>
      </c>
      <c r="S524" t="s">
        <v>2523</v>
      </c>
      <c r="T524" t="s">
        <v>2523</v>
      </c>
      <c r="U524" t="s">
        <v>2523</v>
      </c>
      <c r="V524" t="s">
        <v>2523</v>
      </c>
      <c r="W524" t="s">
        <v>2523</v>
      </c>
      <c r="X524" t="s">
        <v>2523</v>
      </c>
      <c r="Y524" t="s">
        <v>2523</v>
      </c>
      <c r="Z524">
        <v>0</v>
      </c>
      <c r="AA524" t="s">
        <v>2523</v>
      </c>
    </row>
    <row r="525" spans="1:27">
      <c r="A525">
        <v>5245334</v>
      </c>
      <c r="B525">
        <v>0</v>
      </c>
      <c r="C525">
        <v>900014785</v>
      </c>
      <c r="D525" t="s">
        <v>2519</v>
      </c>
      <c r="E525" t="s">
        <v>2523</v>
      </c>
      <c r="F525" t="s">
        <v>1386</v>
      </c>
      <c r="G525" t="s">
        <v>1298</v>
      </c>
      <c r="H525" t="s">
        <v>3189</v>
      </c>
      <c r="I525" s="101">
        <v>45475</v>
      </c>
      <c r="J525" t="s">
        <v>2523</v>
      </c>
      <c r="K525">
        <v>592680</v>
      </c>
      <c r="L525" t="s">
        <v>2523</v>
      </c>
      <c r="M525" t="s">
        <v>2523</v>
      </c>
      <c r="N525" t="s">
        <v>2523</v>
      </c>
      <c r="O525" t="s">
        <v>2523</v>
      </c>
      <c r="P525" t="s">
        <v>2523</v>
      </c>
      <c r="Q525" t="s">
        <v>2523</v>
      </c>
      <c r="R525" t="s">
        <v>2523</v>
      </c>
      <c r="S525" t="s">
        <v>2523</v>
      </c>
      <c r="T525" t="s">
        <v>2523</v>
      </c>
      <c r="U525" t="s">
        <v>2523</v>
      </c>
      <c r="V525" t="s">
        <v>2523</v>
      </c>
      <c r="W525" t="s">
        <v>2523</v>
      </c>
      <c r="X525" t="s">
        <v>2523</v>
      </c>
      <c r="Y525" t="s">
        <v>2523</v>
      </c>
      <c r="Z525">
        <v>0</v>
      </c>
      <c r="AA525" t="s">
        <v>2523</v>
      </c>
    </row>
    <row r="526" spans="1:27">
      <c r="A526">
        <v>5245335</v>
      </c>
      <c r="B526">
        <v>0</v>
      </c>
      <c r="C526">
        <v>900014785</v>
      </c>
      <c r="D526" t="s">
        <v>2519</v>
      </c>
      <c r="E526" t="s">
        <v>2523</v>
      </c>
      <c r="F526" t="s">
        <v>1384</v>
      </c>
      <c r="G526" t="s">
        <v>45</v>
      </c>
      <c r="H526" t="s">
        <v>3190</v>
      </c>
      <c r="I526" s="101">
        <v>45475</v>
      </c>
      <c r="J526" t="s">
        <v>3191</v>
      </c>
      <c r="K526">
        <v>592680</v>
      </c>
      <c r="L526" t="s">
        <v>2523</v>
      </c>
      <c r="M526" t="s">
        <v>2523</v>
      </c>
      <c r="N526" t="s">
        <v>2523</v>
      </c>
      <c r="O526" t="s">
        <v>2523</v>
      </c>
      <c r="P526" t="s">
        <v>2523</v>
      </c>
      <c r="Q526" t="s">
        <v>2523</v>
      </c>
      <c r="R526" t="s">
        <v>2523</v>
      </c>
      <c r="S526" t="s">
        <v>2523</v>
      </c>
      <c r="T526" t="s">
        <v>2523</v>
      </c>
      <c r="U526" t="s">
        <v>2523</v>
      </c>
      <c r="V526" t="s">
        <v>2523</v>
      </c>
      <c r="W526" t="s">
        <v>2523</v>
      </c>
      <c r="X526" t="s">
        <v>2523</v>
      </c>
      <c r="Y526" t="s">
        <v>2523</v>
      </c>
      <c r="Z526">
        <v>0</v>
      </c>
      <c r="AA526" t="s">
        <v>2523</v>
      </c>
    </row>
    <row r="527" spans="1:27">
      <c r="A527">
        <v>5245336</v>
      </c>
      <c r="B527">
        <v>0</v>
      </c>
      <c r="C527">
        <v>900014785</v>
      </c>
      <c r="D527" t="s">
        <v>2519</v>
      </c>
      <c r="E527" t="s">
        <v>2523</v>
      </c>
      <c r="F527" t="s">
        <v>1381</v>
      </c>
      <c r="G527" t="s">
        <v>45</v>
      </c>
      <c r="H527" t="s">
        <v>3192</v>
      </c>
      <c r="I527" s="101">
        <v>45475</v>
      </c>
      <c r="J527" t="s">
        <v>3193</v>
      </c>
      <c r="K527">
        <v>592680</v>
      </c>
      <c r="L527" t="s">
        <v>2523</v>
      </c>
      <c r="M527" t="s">
        <v>2523</v>
      </c>
      <c r="N527" t="s">
        <v>2523</v>
      </c>
      <c r="O527" t="s">
        <v>2523</v>
      </c>
      <c r="P527" t="s">
        <v>2523</v>
      </c>
      <c r="Q527" t="s">
        <v>2523</v>
      </c>
      <c r="R527" t="s">
        <v>2523</v>
      </c>
      <c r="S527" t="s">
        <v>2523</v>
      </c>
      <c r="T527" t="s">
        <v>2523</v>
      </c>
      <c r="U527" t="s">
        <v>2523</v>
      </c>
      <c r="V527" t="s">
        <v>2523</v>
      </c>
      <c r="W527" t="s">
        <v>2523</v>
      </c>
      <c r="X527" t="s">
        <v>2523</v>
      </c>
      <c r="Y527" t="s">
        <v>2523</v>
      </c>
      <c r="Z527">
        <v>0</v>
      </c>
      <c r="AA527" t="s">
        <v>2523</v>
      </c>
    </row>
    <row r="528" spans="1:27">
      <c r="A528">
        <v>5245589</v>
      </c>
      <c r="B528">
        <v>0</v>
      </c>
      <c r="C528">
        <v>900014785</v>
      </c>
      <c r="D528" t="s">
        <v>2519</v>
      </c>
      <c r="E528" t="s">
        <v>2523</v>
      </c>
      <c r="F528" t="s">
        <v>1389</v>
      </c>
      <c r="G528" t="s">
        <v>45</v>
      </c>
      <c r="H528" t="s">
        <v>3194</v>
      </c>
      <c r="I528" s="101">
        <v>45476</v>
      </c>
      <c r="J528" t="s">
        <v>3195</v>
      </c>
      <c r="K528">
        <v>592680</v>
      </c>
      <c r="L528" t="s">
        <v>2523</v>
      </c>
      <c r="M528" t="s">
        <v>2523</v>
      </c>
      <c r="N528" t="s">
        <v>2523</v>
      </c>
      <c r="O528" t="s">
        <v>2523</v>
      </c>
      <c r="P528" t="s">
        <v>2523</v>
      </c>
      <c r="Q528" t="s">
        <v>2523</v>
      </c>
      <c r="R528" t="s">
        <v>2523</v>
      </c>
      <c r="S528" t="s">
        <v>2523</v>
      </c>
      <c r="T528" t="s">
        <v>2523</v>
      </c>
      <c r="U528" t="s">
        <v>2523</v>
      </c>
      <c r="V528" t="s">
        <v>2523</v>
      </c>
      <c r="W528" t="s">
        <v>2523</v>
      </c>
      <c r="X528" t="s">
        <v>2523</v>
      </c>
      <c r="Y528" t="s">
        <v>2523</v>
      </c>
      <c r="Z528">
        <v>0</v>
      </c>
      <c r="AA528" t="s">
        <v>2523</v>
      </c>
    </row>
    <row r="529" spans="1:27">
      <c r="A529">
        <v>5245592</v>
      </c>
      <c r="B529">
        <v>0</v>
      </c>
      <c r="C529">
        <v>900014785</v>
      </c>
      <c r="D529" t="s">
        <v>2519</v>
      </c>
      <c r="E529" t="s">
        <v>2523</v>
      </c>
      <c r="F529" t="s">
        <v>292</v>
      </c>
      <c r="G529" t="s">
        <v>1298</v>
      </c>
      <c r="H529" t="s">
        <v>3196</v>
      </c>
      <c r="I529" s="101">
        <v>45505</v>
      </c>
      <c r="J529" t="s">
        <v>2523</v>
      </c>
      <c r="K529">
        <v>196700</v>
      </c>
      <c r="L529" t="s">
        <v>2523</v>
      </c>
      <c r="M529" t="s">
        <v>2523</v>
      </c>
      <c r="N529" t="s">
        <v>2523</v>
      </c>
      <c r="O529" t="s">
        <v>2523</v>
      </c>
      <c r="P529" t="s">
        <v>2523</v>
      </c>
      <c r="Q529" t="s">
        <v>2523</v>
      </c>
      <c r="R529" t="s">
        <v>2523</v>
      </c>
      <c r="S529" t="s">
        <v>2523</v>
      </c>
      <c r="T529" t="s">
        <v>2523</v>
      </c>
      <c r="U529" t="s">
        <v>2523</v>
      </c>
      <c r="V529" t="s">
        <v>2523</v>
      </c>
      <c r="W529" t="s">
        <v>2523</v>
      </c>
      <c r="X529" t="s">
        <v>2523</v>
      </c>
      <c r="Y529" t="s">
        <v>2523</v>
      </c>
      <c r="Z529">
        <v>0</v>
      </c>
      <c r="AA529" t="s">
        <v>2523</v>
      </c>
    </row>
    <row r="530" spans="1:27">
      <c r="A530">
        <v>5245869</v>
      </c>
      <c r="B530">
        <v>0</v>
      </c>
      <c r="C530">
        <v>900014785</v>
      </c>
      <c r="D530" t="s">
        <v>2519</v>
      </c>
      <c r="E530" t="s">
        <v>2523</v>
      </c>
      <c r="F530" t="s">
        <v>1373</v>
      </c>
      <c r="G530" t="s">
        <v>1298</v>
      </c>
      <c r="H530" t="s">
        <v>3197</v>
      </c>
      <c r="I530" s="101">
        <v>45476</v>
      </c>
      <c r="J530" t="s">
        <v>2523</v>
      </c>
      <c r="K530">
        <v>108900</v>
      </c>
      <c r="L530" t="s">
        <v>2523</v>
      </c>
      <c r="M530" t="s">
        <v>2523</v>
      </c>
      <c r="N530" t="s">
        <v>2523</v>
      </c>
      <c r="O530" t="s">
        <v>2523</v>
      </c>
      <c r="P530" t="s">
        <v>2523</v>
      </c>
      <c r="Q530" t="s">
        <v>2523</v>
      </c>
      <c r="R530" t="s">
        <v>2523</v>
      </c>
      <c r="S530" t="s">
        <v>2523</v>
      </c>
      <c r="T530" t="s">
        <v>2523</v>
      </c>
      <c r="U530" t="s">
        <v>2523</v>
      </c>
      <c r="V530" t="s">
        <v>2523</v>
      </c>
      <c r="W530" t="s">
        <v>2523</v>
      </c>
      <c r="X530" t="s">
        <v>2523</v>
      </c>
      <c r="Y530" t="s">
        <v>2523</v>
      </c>
      <c r="Z530">
        <v>0</v>
      </c>
      <c r="AA530" t="s">
        <v>2523</v>
      </c>
    </row>
    <row r="531" spans="1:27">
      <c r="A531">
        <v>5245870</v>
      </c>
      <c r="B531">
        <v>0</v>
      </c>
      <c r="C531">
        <v>900014785</v>
      </c>
      <c r="D531" t="s">
        <v>2519</v>
      </c>
      <c r="E531" t="s">
        <v>2523</v>
      </c>
      <c r="F531" t="s">
        <v>1371</v>
      </c>
      <c r="G531" t="s">
        <v>1298</v>
      </c>
      <c r="H531" t="s">
        <v>3198</v>
      </c>
      <c r="I531" s="101">
        <v>45476</v>
      </c>
      <c r="J531" t="s">
        <v>2523</v>
      </c>
      <c r="K531">
        <v>108900</v>
      </c>
      <c r="L531" t="s">
        <v>2523</v>
      </c>
      <c r="M531" t="s">
        <v>2523</v>
      </c>
      <c r="N531" t="s">
        <v>2523</v>
      </c>
      <c r="O531" t="s">
        <v>2523</v>
      </c>
      <c r="P531" t="s">
        <v>2523</v>
      </c>
      <c r="Q531" t="s">
        <v>2523</v>
      </c>
      <c r="R531" t="s">
        <v>2523</v>
      </c>
      <c r="S531" t="s">
        <v>2523</v>
      </c>
      <c r="T531" t="s">
        <v>2523</v>
      </c>
      <c r="U531" t="s">
        <v>2523</v>
      </c>
      <c r="V531" t="s">
        <v>2523</v>
      </c>
      <c r="W531" t="s">
        <v>2523</v>
      </c>
      <c r="X531" t="s">
        <v>2523</v>
      </c>
      <c r="Y531" t="s">
        <v>2523</v>
      </c>
      <c r="Z531">
        <v>0</v>
      </c>
      <c r="AA531" t="s">
        <v>2523</v>
      </c>
    </row>
    <row r="532" spans="1:27">
      <c r="A532">
        <v>5245991</v>
      </c>
      <c r="B532">
        <v>0</v>
      </c>
      <c r="C532">
        <v>900014785</v>
      </c>
      <c r="D532" t="s">
        <v>2519</v>
      </c>
      <c r="E532" t="s">
        <v>2523</v>
      </c>
      <c r="F532" t="s">
        <v>1369</v>
      </c>
      <c r="G532" t="s">
        <v>1298</v>
      </c>
      <c r="H532" t="s">
        <v>3199</v>
      </c>
      <c r="I532" s="101">
        <v>45476</v>
      </c>
      <c r="J532" t="s">
        <v>2523</v>
      </c>
      <c r="K532">
        <v>108900</v>
      </c>
      <c r="L532" t="s">
        <v>2523</v>
      </c>
      <c r="M532" t="s">
        <v>2523</v>
      </c>
      <c r="N532" t="s">
        <v>2523</v>
      </c>
      <c r="O532" t="s">
        <v>2523</v>
      </c>
      <c r="P532" t="s">
        <v>2523</v>
      </c>
      <c r="Q532" t="s">
        <v>2523</v>
      </c>
      <c r="R532" t="s">
        <v>2523</v>
      </c>
      <c r="S532" t="s">
        <v>2523</v>
      </c>
      <c r="T532" t="s">
        <v>2523</v>
      </c>
      <c r="U532" t="s">
        <v>2523</v>
      </c>
      <c r="V532" t="s">
        <v>2523</v>
      </c>
      <c r="W532" t="s">
        <v>2523</v>
      </c>
      <c r="X532" t="s">
        <v>2523</v>
      </c>
      <c r="Y532" t="s">
        <v>2523</v>
      </c>
      <c r="Z532">
        <v>0</v>
      </c>
      <c r="AA532" t="s">
        <v>2523</v>
      </c>
    </row>
    <row r="533" spans="1:27">
      <c r="A533">
        <v>5246011</v>
      </c>
      <c r="B533">
        <v>0</v>
      </c>
      <c r="C533">
        <v>900014785</v>
      </c>
      <c r="D533" t="s">
        <v>2519</v>
      </c>
      <c r="E533" t="s">
        <v>2523</v>
      </c>
      <c r="F533" t="s">
        <v>1367</v>
      </c>
      <c r="G533" t="s">
        <v>1298</v>
      </c>
      <c r="H533" t="s">
        <v>3200</v>
      </c>
      <c r="I533" s="101">
        <v>45476</v>
      </c>
      <c r="J533" t="s">
        <v>2523</v>
      </c>
      <c r="K533">
        <v>108900</v>
      </c>
      <c r="L533" t="s">
        <v>2523</v>
      </c>
      <c r="M533" t="s">
        <v>2523</v>
      </c>
      <c r="N533" t="s">
        <v>2523</v>
      </c>
      <c r="O533" t="s">
        <v>2523</v>
      </c>
      <c r="P533" t="s">
        <v>2523</v>
      </c>
      <c r="Q533" t="s">
        <v>2523</v>
      </c>
      <c r="R533" t="s">
        <v>2523</v>
      </c>
      <c r="S533" t="s">
        <v>2523</v>
      </c>
      <c r="T533" t="s">
        <v>2523</v>
      </c>
      <c r="U533" t="s">
        <v>2523</v>
      </c>
      <c r="V533" t="s">
        <v>2523</v>
      </c>
      <c r="W533" t="s">
        <v>2523</v>
      </c>
      <c r="X533" t="s">
        <v>2523</v>
      </c>
      <c r="Y533" t="s">
        <v>2523</v>
      </c>
      <c r="Z533">
        <v>0</v>
      </c>
      <c r="AA533" t="s">
        <v>2523</v>
      </c>
    </row>
    <row r="534" spans="1:27">
      <c r="A534">
        <v>5246085</v>
      </c>
      <c r="B534">
        <v>0</v>
      </c>
      <c r="C534">
        <v>900014785</v>
      </c>
      <c r="D534" t="s">
        <v>2519</v>
      </c>
      <c r="E534" t="s">
        <v>2523</v>
      </c>
      <c r="F534" t="s">
        <v>1326</v>
      </c>
      <c r="G534" t="s">
        <v>1298</v>
      </c>
      <c r="H534" t="s">
        <v>3201</v>
      </c>
      <c r="I534" s="101">
        <v>45476</v>
      </c>
      <c r="J534" t="s">
        <v>2523</v>
      </c>
      <c r="K534">
        <v>108900</v>
      </c>
      <c r="L534" t="s">
        <v>2523</v>
      </c>
      <c r="M534" t="s">
        <v>2523</v>
      </c>
      <c r="N534" t="s">
        <v>2523</v>
      </c>
      <c r="O534" t="s">
        <v>2523</v>
      </c>
      <c r="P534" t="s">
        <v>2523</v>
      </c>
      <c r="Q534" t="s">
        <v>2523</v>
      </c>
      <c r="R534" t="s">
        <v>2523</v>
      </c>
      <c r="S534" t="s">
        <v>2523</v>
      </c>
      <c r="T534" t="s">
        <v>2523</v>
      </c>
      <c r="U534" t="s">
        <v>2523</v>
      </c>
      <c r="V534" t="s">
        <v>2523</v>
      </c>
      <c r="W534" t="s">
        <v>2523</v>
      </c>
      <c r="X534" t="s">
        <v>2523</v>
      </c>
      <c r="Y534" t="s">
        <v>2523</v>
      </c>
      <c r="Z534">
        <v>0</v>
      </c>
      <c r="AA534" t="s">
        <v>2523</v>
      </c>
    </row>
    <row r="535" spans="1:27">
      <c r="A535">
        <v>5246219</v>
      </c>
      <c r="B535">
        <v>0</v>
      </c>
      <c r="C535">
        <v>900014785</v>
      </c>
      <c r="D535" t="s">
        <v>2519</v>
      </c>
      <c r="E535" t="s">
        <v>2523</v>
      </c>
      <c r="F535" t="s">
        <v>1329</v>
      </c>
      <c r="G535" t="s">
        <v>1298</v>
      </c>
      <c r="H535" t="s">
        <v>3202</v>
      </c>
      <c r="I535" s="101">
        <v>45476</v>
      </c>
      <c r="J535" t="s">
        <v>2523</v>
      </c>
      <c r="K535">
        <v>108900</v>
      </c>
      <c r="L535" t="s">
        <v>2523</v>
      </c>
      <c r="M535" t="s">
        <v>2523</v>
      </c>
      <c r="N535" t="s">
        <v>2523</v>
      </c>
      <c r="O535" t="s">
        <v>2523</v>
      </c>
      <c r="P535" t="s">
        <v>2523</v>
      </c>
      <c r="Q535" t="s">
        <v>2523</v>
      </c>
      <c r="R535" t="s">
        <v>2523</v>
      </c>
      <c r="S535" t="s">
        <v>2523</v>
      </c>
      <c r="T535" t="s">
        <v>2523</v>
      </c>
      <c r="U535" t="s">
        <v>2523</v>
      </c>
      <c r="V535" t="s">
        <v>2523</v>
      </c>
      <c r="W535" t="s">
        <v>2523</v>
      </c>
      <c r="X535" t="s">
        <v>2523</v>
      </c>
      <c r="Y535" t="s">
        <v>2523</v>
      </c>
      <c r="Z535">
        <v>0</v>
      </c>
      <c r="AA535" t="s">
        <v>2523</v>
      </c>
    </row>
    <row r="536" spans="1:27">
      <c r="A536">
        <v>5246366</v>
      </c>
      <c r="B536">
        <v>0</v>
      </c>
      <c r="C536">
        <v>900014785</v>
      </c>
      <c r="D536" t="s">
        <v>2519</v>
      </c>
      <c r="E536" t="s">
        <v>2523</v>
      </c>
      <c r="F536" t="s">
        <v>783</v>
      </c>
      <c r="G536" t="s">
        <v>45</v>
      </c>
      <c r="H536" t="s">
        <v>3203</v>
      </c>
      <c r="I536" s="101">
        <v>45476</v>
      </c>
      <c r="J536" t="s">
        <v>3204</v>
      </c>
      <c r="K536">
        <v>145600</v>
      </c>
      <c r="L536" t="s">
        <v>2523</v>
      </c>
      <c r="M536" t="s">
        <v>2523</v>
      </c>
      <c r="N536" t="s">
        <v>2523</v>
      </c>
      <c r="O536" t="s">
        <v>2523</v>
      </c>
      <c r="P536" t="s">
        <v>2523</v>
      </c>
      <c r="Q536" t="s">
        <v>2523</v>
      </c>
      <c r="R536" t="s">
        <v>2523</v>
      </c>
      <c r="S536" t="s">
        <v>2523</v>
      </c>
      <c r="T536" t="s">
        <v>2523</v>
      </c>
      <c r="U536" t="s">
        <v>2523</v>
      </c>
      <c r="V536" t="s">
        <v>2523</v>
      </c>
      <c r="W536" t="s">
        <v>2523</v>
      </c>
      <c r="X536" t="s">
        <v>2523</v>
      </c>
      <c r="Y536" t="s">
        <v>2523</v>
      </c>
      <c r="Z536">
        <v>0</v>
      </c>
      <c r="AA536" t="s">
        <v>2523</v>
      </c>
    </row>
    <row r="537" spans="1:27">
      <c r="A537">
        <v>5246422</v>
      </c>
      <c r="B537">
        <v>0</v>
      </c>
      <c r="C537">
        <v>900014785</v>
      </c>
      <c r="D537" t="s">
        <v>2519</v>
      </c>
      <c r="E537" t="s">
        <v>2523</v>
      </c>
      <c r="F537" t="s">
        <v>803</v>
      </c>
      <c r="G537" t="s">
        <v>45</v>
      </c>
      <c r="H537" t="s">
        <v>3205</v>
      </c>
      <c r="I537" s="101">
        <v>45476</v>
      </c>
      <c r="J537" t="s">
        <v>3206</v>
      </c>
      <c r="K537">
        <v>145600</v>
      </c>
      <c r="L537" t="s">
        <v>2523</v>
      </c>
      <c r="M537" t="s">
        <v>2523</v>
      </c>
      <c r="N537" t="s">
        <v>2523</v>
      </c>
      <c r="O537" t="s">
        <v>2523</v>
      </c>
      <c r="P537" t="s">
        <v>2523</v>
      </c>
      <c r="Q537" t="s">
        <v>2523</v>
      </c>
      <c r="R537" t="s">
        <v>2523</v>
      </c>
      <c r="S537" t="s">
        <v>2523</v>
      </c>
      <c r="T537" t="s">
        <v>2523</v>
      </c>
      <c r="U537" t="s">
        <v>2523</v>
      </c>
      <c r="V537" t="s">
        <v>2523</v>
      </c>
      <c r="W537" t="s">
        <v>2523</v>
      </c>
      <c r="X537" t="s">
        <v>2523</v>
      </c>
      <c r="Y537" t="s">
        <v>2523</v>
      </c>
      <c r="Z537">
        <v>0</v>
      </c>
      <c r="AA537" t="s">
        <v>2523</v>
      </c>
    </row>
    <row r="538" spans="1:27">
      <c r="A538">
        <v>5249677</v>
      </c>
      <c r="B538">
        <v>0</v>
      </c>
      <c r="C538">
        <v>900014785</v>
      </c>
      <c r="D538" t="s">
        <v>2519</v>
      </c>
      <c r="E538" t="s">
        <v>2523</v>
      </c>
      <c r="F538" t="s">
        <v>793</v>
      </c>
      <c r="G538" t="s">
        <v>45</v>
      </c>
      <c r="H538" t="s">
        <v>3207</v>
      </c>
      <c r="I538" s="101">
        <v>45483</v>
      </c>
      <c r="J538" t="s">
        <v>3208</v>
      </c>
      <c r="K538">
        <v>145600</v>
      </c>
      <c r="L538" t="s">
        <v>2523</v>
      </c>
      <c r="M538" t="s">
        <v>2523</v>
      </c>
      <c r="N538" t="s">
        <v>2523</v>
      </c>
      <c r="O538" t="s">
        <v>2523</v>
      </c>
      <c r="P538" t="s">
        <v>2523</v>
      </c>
      <c r="Q538" t="s">
        <v>2523</v>
      </c>
      <c r="R538" t="s">
        <v>2523</v>
      </c>
      <c r="S538" t="s">
        <v>2523</v>
      </c>
      <c r="T538" t="s">
        <v>2523</v>
      </c>
      <c r="U538" t="s">
        <v>2523</v>
      </c>
      <c r="V538" t="s">
        <v>2523</v>
      </c>
      <c r="W538" t="s">
        <v>2523</v>
      </c>
      <c r="X538" t="s">
        <v>2523</v>
      </c>
      <c r="Y538" t="s">
        <v>2523</v>
      </c>
      <c r="Z538">
        <v>0</v>
      </c>
      <c r="AA538" t="s">
        <v>2523</v>
      </c>
    </row>
    <row r="539" spans="1:27">
      <c r="A539">
        <v>5249678</v>
      </c>
      <c r="B539">
        <v>0</v>
      </c>
      <c r="C539">
        <v>900014785</v>
      </c>
      <c r="D539" t="s">
        <v>2519</v>
      </c>
      <c r="E539" t="s">
        <v>2523</v>
      </c>
      <c r="F539" t="s">
        <v>795</v>
      </c>
      <c r="G539" t="s">
        <v>45</v>
      </c>
      <c r="H539" t="s">
        <v>3209</v>
      </c>
      <c r="I539" s="101">
        <v>45483</v>
      </c>
      <c r="J539" t="s">
        <v>3210</v>
      </c>
      <c r="K539">
        <v>145600</v>
      </c>
      <c r="L539" t="s">
        <v>2523</v>
      </c>
      <c r="M539" t="s">
        <v>2523</v>
      </c>
      <c r="N539" t="s">
        <v>2523</v>
      </c>
      <c r="O539" t="s">
        <v>2523</v>
      </c>
      <c r="P539" t="s">
        <v>2523</v>
      </c>
      <c r="Q539" t="s">
        <v>2523</v>
      </c>
      <c r="R539" t="s">
        <v>2523</v>
      </c>
      <c r="S539" t="s">
        <v>2523</v>
      </c>
      <c r="T539" t="s">
        <v>2523</v>
      </c>
      <c r="U539" t="s">
        <v>2523</v>
      </c>
      <c r="V539" t="s">
        <v>2523</v>
      </c>
      <c r="W539" t="s">
        <v>2523</v>
      </c>
      <c r="X539" t="s">
        <v>2523</v>
      </c>
      <c r="Y539" t="s">
        <v>2523</v>
      </c>
      <c r="Z539">
        <v>0</v>
      </c>
      <c r="AA539" t="s">
        <v>2523</v>
      </c>
    </row>
    <row r="540" spans="1:27">
      <c r="A540">
        <v>5249679</v>
      </c>
      <c r="B540">
        <v>0</v>
      </c>
      <c r="C540">
        <v>900014785</v>
      </c>
      <c r="D540" t="s">
        <v>2519</v>
      </c>
      <c r="E540" t="s">
        <v>2523</v>
      </c>
      <c r="F540" t="s">
        <v>791</v>
      </c>
      <c r="G540" t="s">
        <v>45</v>
      </c>
      <c r="H540" t="s">
        <v>3211</v>
      </c>
      <c r="I540" s="101">
        <v>45483</v>
      </c>
      <c r="J540" t="s">
        <v>3212</v>
      </c>
      <c r="K540">
        <v>145600</v>
      </c>
      <c r="L540" t="s">
        <v>2523</v>
      </c>
      <c r="M540" t="s">
        <v>2523</v>
      </c>
      <c r="N540" t="s">
        <v>2523</v>
      </c>
      <c r="O540" t="s">
        <v>2523</v>
      </c>
      <c r="P540" t="s">
        <v>2523</v>
      </c>
      <c r="Q540" t="s">
        <v>2523</v>
      </c>
      <c r="R540" t="s">
        <v>2523</v>
      </c>
      <c r="S540" t="s">
        <v>2523</v>
      </c>
      <c r="T540" t="s">
        <v>2523</v>
      </c>
      <c r="U540" t="s">
        <v>2523</v>
      </c>
      <c r="V540" t="s">
        <v>2523</v>
      </c>
      <c r="W540" t="s">
        <v>2523</v>
      </c>
      <c r="X540" t="s">
        <v>2523</v>
      </c>
      <c r="Y540" t="s">
        <v>2523</v>
      </c>
      <c r="Z540">
        <v>0</v>
      </c>
      <c r="AA540" t="s">
        <v>2523</v>
      </c>
    </row>
    <row r="541" spans="1:27">
      <c r="A541">
        <v>5249681</v>
      </c>
      <c r="B541">
        <v>0</v>
      </c>
      <c r="C541">
        <v>900014785</v>
      </c>
      <c r="D541" t="s">
        <v>2519</v>
      </c>
      <c r="E541" t="s">
        <v>2523</v>
      </c>
      <c r="F541" t="s">
        <v>797</v>
      </c>
      <c r="G541" t="s">
        <v>45</v>
      </c>
      <c r="H541" t="s">
        <v>3213</v>
      </c>
      <c r="I541" s="101">
        <v>45483</v>
      </c>
      <c r="J541" t="s">
        <v>3214</v>
      </c>
      <c r="K541">
        <v>145600</v>
      </c>
      <c r="L541" t="s">
        <v>2523</v>
      </c>
      <c r="M541" t="s">
        <v>2523</v>
      </c>
      <c r="N541" t="s">
        <v>2523</v>
      </c>
      <c r="O541" t="s">
        <v>2523</v>
      </c>
      <c r="P541" t="s">
        <v>2523</v>
      </c>
      <c r="Q541" t="s">
        <v>2523</v>
      </c>
      <c r="R541" t="s">
        <v>2523</v>
      </c>
      <c r="S541" t="s">
        <v>2523</v>
      </c>
      <c r="T541" t="s">
        <v>2523</v>
      </c>
      <c r="U541" t="s">
        <v>2523</v>
      </c>
      <c r="V541" t="s">
        <v>2523</v>
      </c>
      <c r="W541" t="s">
        <v>2523</v>
      </c>
      <c r="X541" t="s">
        <v>2523</v>
      </c>
      <c r="Y541" t="s">
        <v>2523</v>
      </c>
      <c r="Z541">
        <v>0</v>
      </c>
      <c r="AA541" t="s">
        <v>2523</v>
      </c>
    </row>
    <row r="542" spans="1:27">
      <c r="A542">
        <v>5249682</v>
      </c>
      <c r="B542">
        <v>0</v>
      </c>
      <c r="C542">
        <v>900014785</v>
      </c>
      <c r="D542" t="s">
        <v>2519</v>
      </c>
      <c r="E542" t="s">
        <v>2523</v>
      </c>
      <c r="F542" t="s">
        <v>799</v>
      </c>
      <c r="G542" t="s">
        <v>45</v>
      </c>
      <c r="H542" t="s">
        <v>3215</v>
      </c>
      <c r="I542" s="101">
        <v>45483</v>
      </c>
      <c r="J542" t="s">
        <v>3216</v>
      </c>
      <c r="K542">
        <v>145600</v>
      </c>
      <c r="L542" t="s">
        <v>2523</v>
      </c>
      <c r="M542" t="s">
        <v>2523</v>
      </c>
      <c r="N542" t="s">
        <v>2523</v>
      </c>
      <c r="O542" t="s">
        <v>2523</v>
      </c>
      <c r="P542" t="s">
        <v>2523</v>
      </c>
      <c r="Q542" t="s">
        <v>2523</v>
      </c>
      <c r="R542" t="s">
        <v>2523</v>
      </c>
      <c r="S542" t="s">
        <v>2523</v>
      </c>
      <c r="T542" t="s">
        <v>2523</v>
      </c>
      <c r="U542" t="s">
        <v>2523</v>
      </c>
      <c r="V542" t="s">
        <v>2523</v>
      </c>
      <c r="W542" t="s">
        <v>2523</v>
      </c>
      <c r="X542" t="s">
        <v>2523</v>
      </c>
      <c r="Y542" t="s">
        <v>2523</v>
      </c>
      <c r="Z542">
        <v>0</v>
      </c>
      <c r="AA542" t="s">
        <v>2523</v>
      </c>
    </row>
    <row r="543" spans="1:27">
      <c r="A543">
        <v>5249684</v>
      </c>
      <c r="B543">
        <v>0</v>
      </c>
      <c r="C543">
        <v>900014785</v>
      </c>
      <c r="D543" t="s">
        <v>2519</v>
      </c>
      <c r="E543" t="s">
        <v>2523</v>
      </c>
      <c r="F543" t="s">
        <v>801</v>
      </c>
      <c r="G543" t="s">
        <v>45</v>
      </c>
      <c r="H543" t="s">
        <v>3217</v>
      </c>
      <c r="I543" s="101">
        <v>45483</v>
      </c>
      <c r="J543" t="s">
        <v>3218</v>
      </c>
      <c r="K543">
        <v>145600</v>
      </c>
      <c r="L543" t="s">
        <v>2523</v>
      </c>
      <c r="M543" t="s">
        <v>2523</v>
      </c>
      <c r="N543" t="s">
        <v>2523</v>
      </c>
      <c r="O543" t="s">
        <v>2523</v>
      </c>
      <c r="P543" t="s">
        <v>2523</v>
      </c>
      <c r="Q543" t="s">
        <v>2523</v>
      </c>
      <c r="R543" t="s">
        <v>2523</v>
      </c>
      <c r="S543" t="s">
        <v>2523</v>
      </c>
      <c r="T543" t="s">
        <v>2523</v>
      </c>
      <c r="U543" t="s">
        <v>2523</v>
      </c>
      <c r="V543" t="s">
        <v>2523</v>
      </c>
      <c r="W543" t="s">
        <v>2523</v>
      </c>
      <c r="X543" t="s">
        <v>2523</v>
      </c>
      <c r="Y543" t="s">
        <v>2523</v>
      </c>
      <c r="Z543">
        <v>0</v>
      </c>
      <c r="AA543" t="s">
        <v>2523</v>
      </c>
    </row>
    <row r="544" spans="1:27">
      <c r="A544">
        <v>5249686</v>
      </c>
      <c r="B544">
        <v>0</v>
      </c>
      <c r="C544">
        <v>900014785</v>
      </c>
      <c r="D544" t="s">
        <v>2519</v>
      </c>
      <c r="E544" t="s">
        <v>2523</v>
      </c>
      <c r="F544" t="s">
        <v>805</v>
      </c>
      <c r="G544" t="s">
        <v>45</v>
      </c>
      <c r="H544" t="s">
        <v>3219</v>
      </c>
      <c r="I544" s="101">
        <v>45483</v>
      </c>
      <c r="J544" t="s">
        <v>3220</v>
      </c>
      <c r="K544">
        <v>145600</v>
      </c>
      <c r="L544" t="s">
        <v>2523</v>
      </c>
      <c r="M544" t="s">
        <v>2523</v>
      </c>
      <c r="N544" t="s">
        <v>2523</v>
      </c>
      <c r="O544" t="s">
        <v>2523</v>
      </c>
      <c r="P544" t="s">
        <v>2523</v>
      </c>
      <c r="Q544" t="s">
        <v>2523</v>
      </c>
      <c r="R544" t="s">
        <v>2523</v>
      </c>
      <c r="S544" t="s">
        <v>2523</v>
      </c>
      <c r="T544" t="s">
        <v>2523</v>
      </c>
      <c r="U544" t="s">
        <v>2523</v>
      </c>
      <c r="V544" t="s">
        <v>2523</v>
      </c>
      <c r="W544" t="s">
        <v>2523</v>
      </c>
      <c r="X544" t="s">
        <v>2523</v>
      </c>
      <c r="Y544" t="s">
        <v>2523</v>
      </c>
      <c r="Z544">
        <v>0</v>
      </c>
      <c r="AA544" t="s">
        <v>2523</v>
      </c>
    </row>
    <row r="545" spans="1:27">
      <c r="A545">
        <v>5249719</v>
      </c>
      <c r="B545">
        <v>0</v>
      </c>
      <c r="C545">
        <v>900014785</v>
      </c>
      <c r="D545" t="s">
        <v>2519</v>
      </c>
      <c r="E545" t="s">
        <v>2523</v>
      </c>
      <c r="F545" t="s">
        <v>255</v>
      </c>
      <c r="G545" t="s">
        <v>1298</v>
      </c>
      <c r="H545" t="s">
        <v>3221</v>
      </c>
      <c r="I545" s="101">
        <v>45505</v>
      </c>
      <c r="J545" t="s">
        <v>2523</v>
      </c>
      <c r="K545">
        <v>196700</v>
      </c>
      <c r="L545" t="s">
        <v>2523</v>
      </c>
      <c r="M545" t="s">
        <v>2523</v>
      </c>
      <c r="N545" t="s">
        <v>2523</v>
      </c>
      <c r="O545" t="s">
        <v>2523</v>
      </c>
      <c r="P545" t="s">
        <v>2523</v>
      </c>
      <c r="Q545" t="s">
        <v>2523</v>
      </c>
      <c r="R545" t="s">
        <v>2523</v>
      </c>
      <c r="S545" t="s">
        <v>2523</v>
      </c>
      <c r="T545" t="s">
        <v>2523</v>
      </c>
      <c r="U545" t="s">
        <v>2523</v>
      </c>
      <c r="V545" t="s">
        <v>2523</v>
      </c>
      <c r="W545" t="s">
        <v>2523</v>
      </c>
      <c r="X545" t="s">
        <v>2523</v>
      </c>
      <c r="Y545" t="s">
        <v>2523</v>
      </c>
      <c r="Z545">
        <v>0</v>
      </c>
      <c r="AA545" t="s">
        <v>2523</v>
      </c>
    </row>
    <row r="546" spans="1:27">
      <c r="A546">
        <v>5250385</v>
      </c>
      <c r="B546">
        <v>0</v>
      </c>
      <c r="C546">
        <v>900014785</v>
      </c>
      <c r="D546" t="s">
        <v>2519</v>
      </c>
      <c r="E546" t="s">
        <v>2523</v>
      </c>
      <c r="F546" t="s">
        <v>261</v>
      </c>
      <c r="G546" t="s">
        <v>45</v>
      </c>
      <c r="H546" t="s">
        <v>3222</v>
      </c>
      <c r="I546" s="101">
        <v>45484</v>
      </c>
      <c r="J546" t="s">
        <v>3223</v>
      </c>
      <c r="K546">
        <v>196700</v>
      </c>
      <c r="L546" t="s">
        <v>2523</v>
      </c>
      <c r="M546" t="s">
        <v>2523</v>
      </c>
      <c r="N546" t="s">
        <v>2523</v>
      </c>
      <c r="O546" t="s">
        <v>2523</v>
      </c>
      <c r="P546" t="s">
        <v>2523</v>
      </c>
      <c r="Q546" t="s">
        <v>2523</v>
      </c>
      <c r="R546" t="s">
        <v>2523</v>
      </c>
      <c r="S546" t="s">
        <v>2523</v>
      </c>
      <c r="T546" t="s">
        <v>2523</v>
      </c>
      <c r="U546" t="s">
        <v>2523</v>
      </c>
      <c r="V546" t="s">
        <v>2523</v>
      </c>
      <c r="W546" t="s">
        <v>2523</v>
      </c>
      <c r="X546" t="s">
        <v>2523</v>
      </c>
      <c r="Y546" t="s">
        <v>2523</v>
      </c>
      <c r="Z546">
        <v>0</v>
      </c>
      <c r="AA546" t="s">
        <v>2523</v>
      </c>
    </row>
    <row r="547" spans="1:27">
      <c r="A547">
        <v>5250386</v>
      </c>
      <c r="B547">
        <v>0</v>
      </c>
      <c r="C547">
        <v>900014785</v>
      </c>
      <c r="D547" t="s">
        <v>2519</v>
      </c>
      <c r="E547" t="s">
        <v>2523</v>
      </c>
      <c r="F547" t="s">
        <v>258</v>
      </c>
      <c r="G547" t="s">
        <v>1298</v>
      </c>
      <c r="H547" t="s">
        <v>3224</v>
      </c>
      <c r="I547" s="101">
        <v>45484</v>
      </c>
      <c r="J547" t="s">
        <v>2523</v>
      </c>
      <c r="K547">
        <v>196700</v>
      </c>
      <c r="L547" t="s">
        <v>2523</v>
      </c>
      <c r="M547" t="s">
        <v>2523</v>
      </c>
      <c r="N547" t="s">
        <v>2523</v>
      </c>
      <c r="O547" t="s">
        <v>2523</v>
      </c>
      <c r="P547" t="s">
        <v>2523</v>
      </c>
      <c r="Q547" t="s">
        <v>2523</v>
      </c>
      <c r="R547" t="s">
        <v>2523</v>
      </c>
      <c r="S547" t="s">
        <v>2523</v>
      </c>
      <c r="T547" t="s">
        <v>2523</v>
      </c>
      <c r="U547" t="s">
        <v>2523</v>
      </c>
      <c r="V547" t="s">
        <v>2523</v>
      </c>
      <c r="W547" t="s">
        <v>2523</v>
      </c>
      <c r="X547" t="s">
        <v>2523</v>
      </c>
      <c r="Y547" t="s">
        <v>2523</v>
      </c>
      <c r="Z547">
        <v>0</v>
      </c>
      <c r="AA547" t="s">
        <v>2523</v>
      </c>
    </row>
    <row r="548" spans="1:27">
      <c r="A548">
        <v>5250387</v>
      </c>
      <c r="B548">
        <v>0</v>
      </c>
      <c r="C548">
        <v>900014785</v>
      </c>
      <c r="D548" t="s">
        <v>2519</v>
      </c>
      <c r="E548" t="s">
        <v>2523</v>
      </c>
      <c r="F548" t="s">
        <v>264</v>
      </c>
      <c r="G548" t="s">
        <v>1298</v>
      </c>
      <c r="H548" t="s">
        <v>3225</v>
      </c>
      <c r="I548" s="101">
        <v>45484</v>
      </c>
      <c r="J548" t="s">
        <v>2523</v>
      </c>
      <c r="K548">
        <v>196700</v>
      </c>
      <c r="L548" t="s">
        <v>2523</v>
      </c>
      <c r="M548" t="s">
        <v>2523</v>
      </c>
      <c r="N548" t="s">
        <v>2523</v>
      </c>
      <c r="O548" t="s">
        <v>2523</v>
      </c>
      <c r="P548" t="s">
        <v>2523</v>
      </c>
      <c r="Q548" t="s">
        <v>2523</v>
      </c>
      <c r="R548" t="s">
        <v>2523</v>
      </c>
      <c r="S548" t="s">
        <v>2523</v>
      </c>
      <c r="T548" t="s">
        <v>2523</v>
      </c>
      <c r="U548" t="s">
        <v>2523</v>
      </c>
      <c r="V548" t="s">
        <v>2523</v>
      </c>
      <c r="W548" t="s">
        <v>2523</v>
      </c>
      <c r="X548" t="s">
        <v>2523</v>
      </c>
      <c r="Y548" t="s">
        <v>2523</v>
      </c>
      <c r="Z548">
        <v>0</v>
      </c>
      <c r="AA548" t="s">
        <v>2523</v>
      </c>
    </row>
    <row r="549" spans="1:27">
      <c r="A549">
        <v>5250464</v>
      </c>
      <c r="B549">
        <v>0</v>
      </c>
      <c r="C549">
        <v>900014785</v>
      </c>
      <c r="D549" t="s">
        <v>2519</v>
      </c>
      <c r="E549" t="s">
        <v>2523</v>
      </c>
      <c r="F549" t="s">
        <v>270</v>
      </c>
      <c r="G549" t="s">
        <v>1298</v>
      </c>
      <c r="H549" t="s">
        <v>3226</v>
      </c>
      <c r="I549" s="101">
        <v>45484</v>
      </c>
      <c r="J549" t="s">
        <v>2523</v>
      </c>
      <c r="K549">
        <v>196700</v>
      </c>
      <c r="L549" t="s">
        <v>2523</v>
      </c>
      <c r="M549" t="s">
        <v>2523</v>
      </c>
      <c r="N549" t="s">
        <v>2523</v>
      </c>
      <c r="O549" t="s">
        <v>2523</v>
      </c>
      <c r="P549" t="s">
        <v>2523</v>
      </c>
      <c r="Q549" t="s">
        <v>2523</v>
      </c>
      <c r="R549" t="s">
        <v>2523</v>
      </c>
      <c r="S549" t="s">
        <v>2523</v>
      </c>
      <c r="T549" t="s">
        <v>2523</v>
      </c>
      <c r="U549" t="s">
        <v>2523</v>
      </c>
      <c r="V549" t="s">
        <v>2523</v>
      </c>
      <c r="W549" t="s">
        <v>2523</v>
      </c>
      <c r="X549" t="s">
        <v>2523</v>
      </c>
      <c r="Y549" t="s">
        <v>2523</v>
      </c>
      <c r="Z549">
        <v>0</v>
      </c>
      <c r="AA549" t="s">
        <v>2523</v>
      </c>
    </row>
    <row r="550" spans="1:27">
      <c r="A550">
        <v>5250481</v>
      </c>
      <c r="B550">
        <v>0</v>
      </c>
      <c r="C550">
        <v>900014785</v>
      </c>
      <c r="D550" t="s">
        <v>2519</v>
      </c>
      <c r="E550" t="s">
        <v>2523</v>
      </c>
      <c r="F550" t="s">
        <v>272</v>
      </c>
      <c r="G550" t="s">
        <v>1298</v>
      </c>
      <c r="H550" t="s">
        <v>3227</v>
      </c>
      <c r="I550" s="101">
        <v>45484</v>
      </c>
      <c r="J550" t="s">
        <v>2523</v>
      </c>
      <c r="K550">
        <v>196700</v>
      </c>
      <c r="L550" t="s">
        <v>2523</v>
      </c>
      <c r="M550" t="s">
        <v>2523</v>
      </c>
      <c r="N550" t="s">
        <v>2523</v>
      </c>
      <c r="O550" t="s">
        <v>2523</v>
      </c>
      <c r="P550" t="s">
        <v>2523</v>
      </c>
      <c r="Q550" t="s">
        <v>2523</v>
      </c>
      <c r="R550" t="s">
        <v>2523</v>
      </c>
      <c r="S550" t="s">
        <v>2523</v>
      </c>
      <c r="T550" t="s">
        <v>2523</v>
      </c>
      <c r="U550" t="s">
        <v>2523</v>
      </c>
      <c r="V550" t="s">
        <v>2523</v>
      </c>
      <c r="W550" t="s">
        <v>2523</v>
      </c>
      <c r="X550" t="s">
        <v>2523</v>
      </c>
      <c r="Y550" t="s">
        <v>2523</v>
      </c>
      <c r="Z550">
        <v>0</v>
      </c>
      <c r="AA550" t="s">
        <v>2523</v>
      </c>
    </row>
    <row r="551" spans="1:27">
      <c r="A551">
        <v>5250577</v>
      </c>
      <c r="B551">
        <v>0</v>
      </c>
      <c r="C551">
        <v>900014785</v>
      </c>
      <c r="D551" t="s">
        <v>2519</v>
      </c>
      <c r="E551" t="s">
        <v>2523</v>
      </c>
      <c r="F551" t="s">
        <v>774</v>
      </c>
      <c r="G551" t="s">
        <v>45</v>
      </c>
      <c r="H551" t="s">
        <v>3228</v>
      </c>
      <c r="I551" s="101">
        <v>45484</v>
      </c>
      <c r="J551" t="s">
        <v>3229</v>
      </c>
      <c r="K551">
        <v>145600</v>
      </c>
      <c r="L551" t="s">
        <v>2523</v>
      </c>
      <c r="M551" t="s">
        <v>2523</v>
      </c>
      <c r="N551" t="s">
        <v>2523</v>
      </c>
      <c r="O551" t="s">
        <v>2523</v>
      </c>
      <c r="P551" t="s">
        <v>2523</v>
      </c>
      <c r="Q551" t="s">
        <v>2523</v>
      </c>
      <c r="R551" t="s">
        <v>2523</v>
      </c>
      <c r="S551" t="s">
        <v>2523</v>
      </c>
      <c r="T551" t="s">
        <v>2523</v>
      </c>
      <c r="U551" t="s">
        <v>2523</v>
      </c>
      <c r="V551" t="s">
        <v>2523</v>
      </c>
      <c r="W551" t="s">
        <v>2523</v>
      </c>
      <c r="X551" t="s">
        <v>2523</v>
      </c>
      <c r="Y551" t="s">
        <v>2523</v>
      </c>
      <c r="Z551">
        <v>0</v>
      </c>
      <c r="AA551" t="s">
        <v>2523</v>
      </c>
    </row>
    <row r="552" spans="1:27">
      <c r="A552">
        <v>5250585</v>
      </c>
      <c r="B552">
        <v>0</v>
      </c>
      <c r="C552">
        <v>900014785</v>
      </c>
      <c r="D552" t="s">
        <v>2519</v>
      </c>
      <c r="E552" t="s">
        <v>2523</v>
      </c>
      <c r="F552" t="s">
        <v>274</v>
      </c>
      <c r="G552" t="s">
        <v>45</v>
      </c>
      <c r="H552" t="s">
        <v>3230</v>
      </c>
      <c r="I552" s="101">
        <v>45484</v>
      </c>
      <c r="J552" t="s">
        <v>3231</v>
      </c>
      <c r="K552">
        <v>196700</v>
      </c>
      <c r="L552" t="s">
        <v>2523</v>
      </c>
      <c r="M552" t="s">
        <v>2523</v>
      </c>
      <c r="N552" t="s">
        <v>2523</v>
      </c>
      <c r="O552" t="s">
        <v>2523</v>
      </c>
      <c r="P552" t="s">
        <v>2523</v>
      </c>
      <c r="Q552" t="s">
        <v>2523</v>
      </c>
      <c r="R552" t="s">
        <v>2523</v>
      </c>
      <c r="S552" t="s">
        <v>2523</v>
      </c>
      <c r="T552" t="s">
        <v>2523</v>
      </c>
      <c r="U552" t="s">
        <v>2523</v>
      </c>
      <c r="V552" t="s">
        <v>2523</v>
      </c>
      <c r="W552" t="s">
        <v>2523</v>
      </c>
      <c r="X552" t="s">
        <v>2523</v>
      </c>
      <c r="Y552" t="s">
        <v>2523</v>
      </c>
      <c r="Z552">
        <v>0</v>
      </c>
      <c r="AA552" t="s">
        <v>2523</v>
      </c>
    </row>
    <row r="553" spans="1:27">
      <c r="A553">
        <v>5250588</v>
      </c>
      <c r="B553">
        <v>0</v>
      </c>
      <c r="C553">
        <v>900014785</v>
      </c>
      <c r="D553" t="s">
        <v>2519</v>
      </c>
      <c r="E553" t="s">
        <v>2523</v>
      </c>
      <c r="F553" t="s">
        <v>777</v>
      </c>
      <c r="G553" t="s">
        <v>1298</v>
      </c>
      <c r="H553" t="s">
        <v>3232</v>
      </c>
      <c r="I553" s="101">
        <v>45484</v>
      </c>
      <c r="J553" t="s">
        <v>2523</v>
      </c>
      <c r="K553">
        <v>145600</v>
      </c>
      <c r="L553" t="s">
        <v>2523</v>
      </c>
      <c r="M553" t="s">
        <v>2523</v>
      </c>
      <c r="N553" t="s">
        <v>2523</v>
      </c>
      <c r="O553" t="s">
        <v>2523</v>
      </c>
      <c r="P553" t="s">
        <v>2523</v>
      </c>
      <c r="Q553" t="s">
        <v>2523</v>
      </c>
      <c r="R553" t="s">
        <v>2523</v>
      </c>
      <c r="S553" t="s">
        <v>2523</v>
      </c>
      <c r="T553" t="s">
        <v>2523</v>
      </c>
      <c r="U553" t="s">
        <v>2523</v>
      </c>
      <c r="V553" t="s">
        <v>2523</v>
      </c>
      <c r="W553" t="s">
        <v>2523</v>
      </c>
      <c r="X553" t="s">
        <v>2523</v>
      </c>
      <c r="Y553" t="s">
        <v>2523</v>
      </c>
      <c r="Z553">
        <v>0</v>
      </c>
      <c r="AA553" t="s">
        <v>2523</v>
      </c>
    </row>
    <row r="554" spans="1:27">
      <c r="A554">
        <v>5250590</v>
      </c>
      <c r="B554">
        <v>0</v>
      </c>
      <c r="C554">
        <v>900014785</v>
      </c>
      <c r="D554" t="s">
        <v>2519</v>
      </c>
      <c r="E554" t="s">
        <v>2523</v>
      </c>
      <c r="F554" t="s">
        <v>906</v>
      </c>
      <c r="G554" t="s">
        <v>1298</v>
      </c>
      <c r="H554" t="s">
        <v>3233</v>
      </c>
      <c r="I554" s="101">
        <v>45484</v>
      </c>
      <c r="J554" t="s">
        <v>2523</v>
      </c>
      <c r="K554">
        <v>108900</v>
      </c>
      <c r="L554" t="s">
        <v>2523</v>
      </c>
      <c r="M554" t="s">
        <v>2523</v>
      </c>
      <c r="N554" t="s">
        <v>2523</v>
      </c>
      <c r="O554" t="s">
        <v>2523</v>
      </c>
      <c r="P554" t="s">
        <v>2523</v>
      </c>
      <c r="Q554" t="s">
        <v>2523</v>
      </c>
      <c r="R554" t="s">
        <v>2523</v>
      </c>
      <c r="S554" t="s">
        <v>2523</v>
      </c>
      <c r="T554" t="s">
        <v>2523</v>
      </c>
      <c r="U554" t="s">
        <v>2523</v>
      </c>
      <c r="V554" t="s">
        <v>2523</v>
      </c>
      <c r="W554" t="s">
        <v>2523</v>
      </c>
      <c r="X554" t="s">
        <v>2523</v>
      </c>
      <c r="Y554" t="s">
        <v>2523</v>
      </c>
      <c r="Z554">
        <v>0</v>
      </c>
      <c r="AA554" t="s">
        <v>2523</v>
      </c>
    </row>
    <row r="555" spans="1:27">
      <c r="A555">
        <v>5250608</v>
      </c>
      <c r="B555">
        <v>0</v>
      </c>
      <c r="C555">
        <v>900014785</v>
      </c>
      <c r="D555" t="s">
        <v>2519</v>
      </c>
      <c r="E555" t="s">
        <v>2523</v>
      </c>
      <c r="F555" t="s">
        <v>413</v>
      </c>
      <c r="G555" t="s">
        <v>1298</v>
      </c>
      <c r="H555" t="s">
        <v>3234</v>
      </c>
      <c r="I555" s="101">
        <v>45484</v>
      </c>
      <c r="J555" t="s">
        <v>2523</v>
      </c>
      <c r="K555">
        <v>186600</v>
      </c>
      <c r="L555" t="s">
        <v>2523</v>
      </c>
      <c r="M555" t="s">
        <v>2523</v>
      </c>
      <c r="N555" t="s">
        <v>2523</v>
      </c>
      <c r="O555" t="s">
        <v>2523</v>
      </c>
      <c r="P555" t="s">
        <v>2523</v>
      </c>
      <c r="Q555" t="s">
        <v>2523</v>
      </c>
      <c r="R555" t="s">
        <v>2523</v>
      </c>
      <c r="S555" t="s">
        <v>2523</v>
      </c>
      <c r="T555" t="s">
        <v>2523</v>
      </c>
      <c r="U555" t="s">
        <v>2523</v>
      </c>
      <c r="V555" t="s">
        <v>2523</v>
      </c>
      <c r="W555" t="s">
        <v>2523</v>
      </c>
      <c r="X555" t="s">
        <v>2523</v>
      </c>
      <c r="Y555" t="s">
        <v>2523</v>
      </c>
      <c r="Z555">
        <v>0</v>
      </c>
      <c r="AA555" t="s">
        <v>2523</v>
      </c>
    </row>
    <row r="556" spans="1:27">
      <c r="A556">
        <v>5250610</v>
      </c>
      <c r="B556">
        <v>0</v>
      </c>
      <c r="C556">
        <v>900014785</v>
      </c>
      <c r="D556" t="s">
        <v>2519</v>
      </c>
      <c r="E556" t="s">
        <v>2523</v>
      </c>
      <c r="F556" t="s">
        <v>827</v>
      </c>
      <c r="G556" t="s">
        <v>1298</v>
      </c>
      <c r="H556" t="s">
        <v>3235</v>
      </c>
      <c r="I556" s="101">
        <v>45484</v>
      </c>
      <c r="J556" t="s">
        <v>2523</v>
      </c>
      <c r="K556">
        <v>138000</v>
      </c>
      <c r="L556" t="s">
        <v>2523</v>
      </c>
      <c r="M556" t="s">
        <v>2523</v>
      </c>
      <c r="N556" t="s">
        <v>2523</v>
      </c>
      <c r="O556" t="s">
        <v>2523</v>
      </c>
      <c r="P556" t="s">
        <v>2523</v>
      </c>
      <c r="Q556" t="s">
        <v>2523</v>
      </c>
      <c r="R556" t="s">
        <v>2523</v>
      </c>
      <c r="S556" t="s">
        <v>2523</v>
      </c>
      <c r="T556" t="s">
        <v>2523</v>
      </c>
      <c r="U556" t="s">
        <v>2523</v>
      </c>
      <c r="V556" t="s">
        <v>2523</v>
      </c>
      <c r="W556" t="s">
        <v>2523</v>
      </c>
      <c r="X556" t="s">
        <v>2523</v>
      </c>
      <c r="Y556" t="s">
        <v>2523</v>
      </c>
      <c r="Z556">
        <v>0</v>
      </c>
      <c r="AA556" t="s">
        <v>2523</v>
      </c>
    </row>
    <row r="557" spans="1:27">
      <c r="A557">
        <v>5250611</v>
      </c>
      <c r="B557">
        <v>0</v>
      </c>
      <c r="C557">
        <v>900014785</v>
      </c>
      <c r="D557" t="s">
        <v>2519</v>
      </c>
      <c r="E557" t="s">
        <v>2523</v>
      </c>
      <c r="F557" t="s">
        <v>924</v>
      </c>
      <c r="G557" t="s">
        <v>45</v>
      </c>
      <c r="H557" t="s">
        <v>3236</v>
      </c>
      <c r="I557" s="101">
        <v>45484</v>
      </c>
      <c r="J557" t="s">
        <v>3237</v>
      </c>
      <c r="K557">
        <v>101400</v>
      </c>
      <c r="L557" t="s">
        <v>2523</v>
      </c>
      <c r="M557" t="s">
        <v>2523</v>
      </c>
      <c r="N557" t="s">
        <v>2523</v>
      </c>
      <c r="O557" t="s">
        <v>2523</v>
      </c>
      <c r="P557" t="s">
        <v>2523</v>
      </c>
      <c r="Q557" t="s">
        <v>2523</v>
      </c>
      <c r="R557" t="s">
        <v>2523</v>
      </c>
      <c r="S557" t="s">
        <v>2523</v>
      </c>
      <c r="T557" t="s">
        <v>2523</v>
      </c>
      <c r="U557" t="s">
        <v>2523</v>
      </c>
      <c r="V557" t="s">
        <v>2523</v>
      </c>
      <c r="W557" t="s">
        <v>2523</v>
      </c>
      <c r="X557" t="s">
        <v>2523</v>
      </c>
      <c r="Y557" t="s">
        <v>2523</v>
      </c>
      <c r="Z557">
        <v>0</v>
      </c>
      <c r="AA557" t="s">
        <v>2523</v>
      </c>
    </row>
    <row r="558" spans="1:27">
      <c r="A558">
        <v>5250653</v>
      </c>
      <c r="B558">
        <v>0</v>
      </c>
      <c r="C558">
        <v>900014785</v>
      </c>
      <c r="D558" t="s">
        <v>2519</v>
      </c>
      <c r="E558" t="s">
        <v>2523</v>
      </c>
      <c r="F558" t="s">
        <v>844</v>
      </c>
      <c r="G558" t="s">
        <v>45</v>
      </c>
      <c r="H558" t="s">
        <v>3238</v>
      </c>
      <c r="I558" s="101">
        <v>45484</v>
      </c>
      <c r="J558" t="s">
        <v>3239</v>
      </c>
      <c r="K558">
        <v>127800</v>
      </c>
      <c r="L558" t="s">
        <v>2523</v>
      </c>
      <c r="M558" t="s">
        <v>2523</v>
      </c>
      <c r="N558" t="s">
        <v>2523</v>
      </c>
      <c r="O558" t="s">
        <v>2523</v>
      </c>
      <c r="P558" t="s">
        <v>2523</v>
      </c>
      <c r="Q558" t="s">
        <v>2523</v>
      </c>
      <c r="R558" t="s">
        <v>2523</v>
      </c>
      <c r="S558" t="s">
        <v>2523</v>
      </c>
      <c r="T558" t="s">
        <v>2523</v>
      </c>
      <c r="U558" t="s">
        <v>2523</v>
      </c>
      <c r="V558" t="s">
        <v>2523</v>
      </c>
      <c r="W558" t="s">
        <v>2523</v>
      </c>
      <c r="X558" t="s">
        <v>2523</v>
      </c>
      <c r="Y558" t="s">
        <v>2523</v>
      </c>
      <c r="Z558">
        <v>0</v>
      </c>
      <c r="AA558" t="s">
        <v>2523</v>
      </c>
    </row>
    <row r="559" spans="1:27">
      <c r="A559">
        <v>5255113</v>
      </c>
      <c r="B559">
        <v>0</v>
      </c>
      <c r="C559">
        <v>900014785</v>
      </c>
      <c r="D559" t="s">
        <v>2519</v>
      </c>
      <c r="E559" t="s">
        <v>2523</v>
      </c>
      <c r="F559" t="s">
        <v>1730</v>
      </c>
      <c r="G559" t="s">
        <v>1479</v>
      </c>
      <c r="H559" t="s">
        <v>3240</v>
      </c>
      <c r="I559" t="s">
        <v>2523</v>
      </c>
      <c r="J559" t="s">
        <v>2523</v>
      </c>
      <c r="K559">
        <v>174071</v>
      </c>
      <c r="L559" t="s">
        <v>2523</v>
      </c>
      <c r="M559" t="s">
        <v>2523</v>
      </c>
      <c r="N559" t="s">
        <v>2523</v>
      </c>
      <c r="O559" t="s">
        <v>2523</v>
      </c>
      <c r="P559" t="s">
        <v>2523</v>
      </c>
      <c r="Q559" t="s">
        <v>2523</v>
      </c>
      <c r="R559" t="s">
        <v>2523</v>
      </c>
      <c r="S559" t="s">
        <v>2523</v>
      </c>
      <c r="T559" t="s">
        <v>2523</v>
      </c>
      <c r="U559" t="s">
        <v>2523</v>
      </c>
      <c r="V559" t="s">
        <v>2523</v>
      </c>
      <c r="W559" t="s">
        <v>2523</v>
      </c>
      <c r="X559" t="s">
        <v>2523</v>
      </c>
      <c r="Y559" t="s">
        <v>2523</v>
      </c>
      <c r="Z559">
        <v>0</v>
      </c>
      <c r="AA559" t="s">
        <v>2523</v>
      </c>
    </row>
    <row r="560" spans="1:27">
      <c r="A560">
        <v>5255344</v>
      </c>
      <c r="B560">
        <v>0</v>
      </c>
      <c r="C560">
        <v>900014785</v>
      </c>
      <c r="D560" t="s">
        <v>2519</v>
      </c>
      <c r="E560" t="s">
        <v>2523</v>
      </c>
      <c r="F560" t="s">
        <v>68</v>
      </c>
      <c r="G560" t="s">
        <v>1298</v>
      </c>
      <c r="H560" t="s">
        <v>3241</v>
      </c>
      <c r="I560" s="101">
        <v>45505</v>
      </c>
      <c r="J560" t="s">
        <v>2523</v>
      </c>
      <c r="K560">
        <v>592680</v>
      </c>
      <c r="L560" t="s">
        <v>2523</v>
      </c>
      <c r="M560" t="s">
        <v>2523</v>
      </c>
      <c r="N560" t="s">
        <v>2523</v>
      </c>
      <c r="O560" t="s">
        <v>2523</v>
      </c>
      <c r="P560" t="s">
        <v>2523</v>
      </c>
      <c r="Q560" t="s">
        <v>2523</v>
      </c>
      <c r="R560" t="s">
        <v>2523</v>
      </c>
      <c r="S560" t="s">
        <v>2523</v>
      </c>
      <c r="T560" t="s">
        <v>2523</v>
      </c>
      <c r="U560" t="s">
        <v>2523</v>
      </c>
      <c r="V560" t="s">
        <v>2523</v>
      </c>
      <c r="W560" t="s">
        <v>2523</v>
      </c>
      <c r="X560" t="s">
        <v>2523</v>
      </c>
      <c r="Y560" t="s">
        <v>2523</v>
      </c>
      <c r="Z560">
        <v>0</v>
      </c>
      <c r="AA560" t="s">
        <v>2523</v>
      </c>
    </row>
    <row r="561" spans="1:27">
      <c r="A561">
        <v>5255345</v>
      </c>
      <c r="B561">
        <v>0</v>
      </c>
      <c r="C561">
        <v>900014785</v>
      </c>
      <c r="D561" t="s">
        <v>2519</v>
      </c>
      <c r="E561" t="s">
        <v>2523</v>
      </c>
      <c r="F561" t="s">
        <v>103</v>
      </c>
      <c r="G561" t="s">
        <v>1298</v>
      </c>
      <c r="H561" t="s">
        <v>3242</v>
      </c>
      <c r="I561" s="101">
        <v>45505</v>
      </c>
      <c r="J561" t="s">
        <v>2523</v>
      </c>
      <c r="K561">
        <v>592680</v>
      </c>
      <c r="L561" t="s">
        <v>2523</v>
      </c>
      <c r="M561" t="s">
        <v>2523</v>
      </c>
      <c r="N561" t="s">
        <v>2523</v>
      </c>
      <c r="O561" t="s">
        <v>2523</v>
      </c>
      <c r="P561" t="s">
        <v>2523</v>
      </c>
      <c r="Q561" t="s">
        <v>2523</v>
      </c>
      <c r="R561" t="s">
        <v>2523</v>
      </c>
      <c r="S561" t="s">
        <v>2523</v>
      </c>
      <c r="T561" t="s">
        <v>2523</v>
      </c>
      <c r="U561" t="s">
        <v>2523</v>
      </c>
      <c r="V561" t="s">
        <v>2523</v>
      </c>
      <c r="W561" t="s">
        <v>2523</v>
      </c>
      <c r="X561" t="s">
        <v>2523</v>
      </c>
      <c r="Y561" t="s">
        <v>2523</v>
      </c>
      <c r="Z561">
        <v>0</v>
      </c>
      <c r="AA561" t="s">
        <v>2523</v>
      </c>
    </row>
    <row r="562" spans="1:27">
      <c r="A562">
        <v>5255379</v>
      </c>
      <c r="B562">
        <v>0</v>
      </c>
      <c r="C562">
        <v>900014785</v>
      </c>
      <c r="D562" t="s">
        <v>2519</v>
      </c>
      <c r="E562" t="s">
        <v>2523</v>
      </c>
      <c r="F562" t="s">
        <v>106</v>
      </c>
      <c r="G562" t="s">
        <v>1298</v>
      </c>
      <c r="H562" t="s">
        <v>3243</v>
      </c>
      <c r="I562" s="101">
        <v>45505</v>
      </c>
      <c r="J562" t="s">
        <v>2523</v>
      </c>
      <c r="K562">
        <v>532680</v>
      </c>
      <c r="L562" t="s">
        <v>2523</v>
      </c>
      <c r="M562" t="s">
        <v>2523</v>
      </c>
      <c r="N562" t="s">
        <v>2523</v>
      </c>
      <c r="O562" t="s">
        <v>2523</v>
      </c>
      <c r="P562" t="s">
        <v>2523</v>
      </c>
      <c r="Q562" t="s">
        <v>2523</v>
      </c>
      <c r="R562" t="s">
        <v>2523</v>
      </c>
      <c r="S562" t="s">
        <v>2523</v>
      </c>
      <c r="T562" t="s">
        <v>2523</v>
      </c>
      <c r="U562" t="s">
        <v>2523</v>
      </c>
      <c r="V562" t="s">
        <v>2523</v>
      </c>
      <c r="W562" t="s">
        <v>2523</v>
      </c>
      <c r="X562" t="s">
        <v>2523</v>
      </c>
      <c r="Y562" t="s">
        <v>2523</v>
      </c>
      <c r="Z562">
        <v>0</v>
      </c>
      <c r="AA562" t="s">
        <v>2523</v>
      </c>
    </row>
    <row r="563" spans="1:27">
      <c r="A563">
        <v>5255414</v>
      </c>
      <c r="B563">
        <v>0</v>
      </c>
      <c r="C563">
        <v>900014785</v>
      </c>
      <c r="D563" t="s">
        <v>2519</v>
      </c>
      <c r="E563" t="s">
        <v>2523</v>
      </c>
      <c r="F563" t="s">
        <v>42</v>
      </c>
      <c r="G563" t="s">
        <v>1298</v>
      </c>
      <c r="H563" t="s">
        <v>3244</v>
      </c>
      <c r="I563" s="101">
        <v>45505</v>
      </c>
      <c r="J563" t="s">
        <v>2523</v>
      </c>
      <c r="K563">
        <v>592680</v>
      </c>
      <c r="L563" t="s">
        <v>2523</v>
      </c>
      <c r="M563" t="s">
        <v>2523</v>
      </c>
      <c r="N563" t="s">
        <v>2523</v>
      </c>
      <c r="O563" t="s">
        <v>2523</v>
      </c>
      <c r="P563" t="s">
        <v>2523</v>
      </c>
      <c r="Q563" t="s">
        <v>2523</v>
      </c>
      <c r="R563" t="s">
        <v>2523</v>
      </c>
      <c r="S563" t="s">
        <v>2523</v>
      </c>
      <c r="T563" t="s">
        <v>2523</v>
      </c>
      <c r="U563" t="s">
        <v>2523</v>
      </c>
      <c r="V563" t="s">
        <v>2523</v>
      </c>
      <c r="W563" t="s">
        <v>2523</v>
      </c>
      <c r="X563" t="s">
        <v>2523</v>
      </c>
      <c r="Y563" t="s">
        <v>2523</v>
      </c>
      <c r="Z563">
        <v>0</v>
      </c>
      <c r="AA563" t="s">
        <v>2523</v>
      </c>
    </row>
    <row r="564" spans="1:27">
      <c r="A564">
        <v>5255415</v>
      </c>
      <c r="B564">
        <v>0</v>
      </c>
      <c r="C564">
        <v>900014785</v>
      </c>
      <c r="D564" t="s">
        <v>2519</v>
      </c>
      <c r="E564" t="s">
        <v>2523</v>
      </c>
      <c r="F564" t="s">
        <v>49</v>
      </c>
      <c r="G564" t="s">
        <v>1298</v>
      </c>
      <c r="H564" t="s">
        <v>3245</v>
      </c>
      <c r="I564" s="101">
        <v>45505</v>
      </c>
      <c r="J564" t="s">
        <v>2523</v>
      </c>
      <c r="K564">
        <v>592680</v>
      </c>
      <c r="L564" t="s">
        <v>2523</v>
      </c>
      <c r="M564" t="s">
        <v>2523</v>
      </c>
      <c r="N564" t="s">
        <v>2523</v>
      </c>
      <c r="O564" t="s">
        <v>2523</v>
      </c>
      <c r="P564" t="s">
        <v>2523</v>
      </c>
      <c r="Q564" t="s">
        <v>2523</v>
      </c>
      <c r="R564" t="s">
        <v>2523</v>
      </c>
      <c r="S564" t="s">
        <v>2523</v>
      </c>
      <c r="T564" t="s">
        <v>2523</v>
      </c>
      <c r="U564" t="s">
        <v>2523</v>
      </c>
      <c r="V564" t="s">
        <v>2523</v>
      </c>
      <c r="W564" t="s">
        <v>2523</v>
      </c>
      <c r="X564" t="s">
        <v>2523</v>
      </c>
      <c r="Y564" t="s">
        <v>2523</v>
      </c>
      <c r="Z564">
        <v>0</v>
      </c>
      <c r="AA564" t="s">
        <v>2523</v>
      </c>
    </row>
    <row r="565" spans="1:27">
      <c r="A565">
        <v>5255416</v>
      </c>
      <c r="B565">
        <v>0</v>
      </c>
      <c r="C565">
        <v>900014785</v>
      </c>
      <c r="D565" t="s">
        <v>2519</v>
      </c>
      <c r="E565" t="s">
        <v>2523</v>
      </c>
      <c r="F565" t="s">
        <v>53</v>
      </c>
      <c r="G565" t="s">
        <v>1298</v>
      </c>
      <c r="H565" t="s">
        <v>3246</v>
      </c>
      <c r="I565" s="101">
        <v>45505</v>
      </c>
      <c r="J565" t="s">
        <v>2523</v>
      </c>
      <c r="K565">
        <v>592680</v>
      </c>
      <c r="L565" t="s">
        <v>2523</v>
      </c>
      <c r="M565" t="s">
        <v>2523</v>
      </c>
      <c r="N565" t="s">
        <v>2523</v>
      </c>
      <c r="O565" t="s">
        <v>2523</v>
      </c>
      <c r="P565" t="s">
        <v>2523</v>
      </c>
      <c r="Q565" t="s">
        <v>2523</v>
      </c>
      <c r="R565" t="s">
        <v>2523</v>
      </c>
      <c r="S565" t="s">
        <v>2523</v>
      </c>
      <c r="T565" t="s">
        <v>2523</v>
      </c>
      <c r="U565" t="s">
        <v>2523</v>
      </c>
      <c r="V565" t="s">
        <v>2523</v>
      </c>
      <c r="W565" t="s">
        <v>2523</v>
      </c>
      <c r="X565" t="s">
        <v>2523</v>
      </c>
      <c r="Y565" t="s">
        <v>2523</v>
      </c>
      <c r="Z565">
        <v>0</v>
      </c>
      <c r="AA565" t="s">
        <v>2523</v>
      </c>
    </row>
    <row r="566" spans="1:27">
      <c r="A566">
        <v>5255417</v>
      </c>
      <c r="B566">
        <v>0</v>
      </c>
      <c r="C566">
        <v>900014785</v>
      </c>
      <c r="D566" t="s">
        <v>2519</v>
      </c>
      <c r="E566" t="s">
        <v>2523</v>
      </c>
      <c r="F566" t="s">
        <v>58</v>
      </c>
      <c r="G566" t="s">
        <v>1298</v>
      </c>
      <c r="H566" t="s">
        <v>3247</v>
      </c>
      <c r="I566" s="101">
        <v>45505</v>
      </c>
      <c r="J566" t="s">
        <v>2523</v>
      </c>
      <c r="K566">
        <v>592680</v>
      </c>
      <c r="L566" t="s">
        <v>2523</v>
      </c>
      <c r="M566" t="s">
        <v>2523</v>
      </c>
      <c r="N566" t="s">
        <v>2523</v>
      </c>
      <c r="O566" t="s">
        <v>2523</v>
      </c>
      <c r="P566" t="s">
        <v>2523</v>
      </c>
      <c r="Q566" t="s">
        <v>2523</v>
      </c>
      <c r="R566" t="s">
        <v>2523</v>
      </c>
      <c r="S566" t="s">
        <v>2523</v>
      </c>
      <c r="T566" t="s">
        <v>2523</v>
      </c>
      <c r="U566" t="s">
        <v>2523</v>
      </c>
      <c r="V566" t="s">
        <v>2523</v>
      </c>
      <c r="W566" t="s">
        <v>2523</v>
      </c>
      <c r="X566" t="s">
        <v>2523</v>
      </c>
      <c r="Y566" t="s">
        <v>2523</v>
      </c>
      <c r="Z566">
        <v>0</v>
      </c>
      <c r="AA566" t="s">
        <v>2523</v>
      </c>
    </row>
    <row r="567" spans="1:27">
      <c r="A567">
        <v>5255418</v>
      </c>
      <c r="B567">
        <v>0</v>
      </c>
      <c r="C567">
        <v>900014785</v>
      </c>
      <c r="D567" t="s">
        <v>2519</v>
      </c>
      <c r="E567" t="s">
        <v>2523</v>
      </c>
      <c r="F567" t="s">
        <v>60</v>
      </c>
      <c r="G567" t="s">
        <v>1298</v>
      </c>
      <c r="H567" t="s">
        <v>3248</v>
      </c>
      <c r="I567" s="101">
        <v>45505</v>
      </c>
      <c r="J567" t="s">
        <v>2523</v>
      </c>
      <c r="K567">
        <v>592680</v>
      </c>
      <c r="L567" t="s">
        <v>2523</v>
      </c>
      <c r="M567" t="s">
        <v>2523</v>
      </c>
      <c r="N567" t="s">
        <v>2523</v>
      </c>
      <c r="O567" t="s">
        <v>2523</v>
      </c>
      <c r="P567" t="s">
        <v>2523</v>
      </c>
      <c r="Q567" t="s">
        <v>2523</v>
      </c>
      <c r="R567" t="s">
        <v>2523</v>
      </c>
      <c r="S567" t="s">
        <v>2523</v>
      </c>
      <c r="T567" t="s">
        <v>2523</v>
      </c>
      <c r="U567" t="s">
        <v>2523</v>
      </c>
      <c r="V567" t="s">
        <v>2523</v>
      </c>
      <c r="W567" t="s">
        <v>2523</v>
      </c>
      <c r="X567" t="s">
        <v>2523</v>
      </c>
      <c r="Y567" t="s">
        <v>2523</v>
      </c>
      <c r="Z567">
        <v>0</v>
      </c>
      <c r="AA567" t="s">
        <v>2523</v>
      </c>
    </row>
    <row r="568" spans="1:27">
      <c r="A568">
        <v>5255419</v>
      </c>
      <c r="B568">
        <v>0</v>
      </c>
      <c r="C568">
        <v>900014785</v>
      </c>
      <c r="D568" t="s">
        <v>2519</v>
      </c>
      <c r="E568" t="s">
        <v>2523</v>
      </c>
      <c r="F568" t="s">
        <v>62</v>
      </c>
      <c r="G568" t="s">
        <v>1298</v>
      </c>
      <c r="H568" t="s">
        <v>3249</v>
      </c>
      <c r="I568" s="101">
        <v>45505</v>
      </c>
      <c r="J568" t="s">
        <v>2523</v>
      </c>
      <c r="K568">
        <v>592680</v>
      </c>
      <c r="L568" t="s">
        <v>2523</v>
      </c>
      <c r="M568" t="s">
        <v>2523</v>
      </c>
      <c r="N568" t="s">
        <v>2523</v>
      </c>
      <c r="O568" t="s">
        <v>2523</v>
      </c>
      <c r="P568" t="s">
        <v>2523</v>
      </c>
      <c r="Q568" t="s">
        <v>2523</v>
      </c>
      <c r="R568" t="s">
        <v>2523</v>
      </c>
      <c r="S568" t="s">
        <v>2523</v>
      </c>
      <c r="T568" t="s">
        <v>2523</v>
      </c>
      <c r="U568" t="s">
        <v>2523</v>
      </c>
      <c r="V568" t="s">
        <v>2523</v>
      </c>
      <c r="W568" t="s">
        <v>2523</v>
      </c>
      <c r="X568" t="s">
        <v>2523</v>
      </c>
      <c r="Y568" t="s">
        <v>2523</v>
      </c>
      <c r="Z568">
        <v>0</v>
      </c>
      <c r="AA568" t="s">
        <v>2523</v>
      </c>
    </row>
    <row r="569" spans="1:27">
      <c r="A569">
        <v>5255420</v>
      </c>
      <c r="B569">
        <v>0</v>
      </c>
      <c r="C569">
        <v>900014785</v>
      </c>
      <c r="D569" t="s">
        <v>2519</v>
      </c>
      <c r="E569" t="s">
        <v>2523</v>
      </c>
      <c r="F569" t="s">
        <v>112</v>
      </c>
      <c r="G569" t="s">
        <v>1298</v>
      </c>
      <c r="H569" t="s">
        <v>2521</v>
      </c>
      <c r="I569" s="101">
        <v>45505</v>
      </c>
      <c r="J569" t="s">
        <v>2523</v>
      </c>
      <c r="K569">
        <v>342200</v>
      </c>
      <c r="L569" t="s">
        <v>2523</v>
      </c>
      <c r="M569" t="s">
        <v>2523</v>
      </c>
      <c r="N569" t="s">
        <v>2523</v>
      </c>
      <c r="O569" t="s">
        <v>2523</v>
      </c>
      <c r="P569" t="s">
        <v>2523</v>
      </c>
      <c r="Q569" t="s">
        <v>2523</v>
      </c>
      <c r="R569" t="s">
        <v>2523</v>
      </c>
      <c r="S569" t="s">
        <v>2523</v>
      </c>
      <c r="T569" t="s">
        <v>2523</v>
      </c>
      <c r="U569" t="s">
        <v>2523</v>
      </c>
      <c r="V569" t="s">
        <v>2523</v>
      </c>
      <c r="W569" t="s">
        <v>2523</v>
      </c>
      <c r="X569" t="s">
        <v>2523</v>
      </c>
      <c r="Y569" t="s">
        <v>2523</v>
      </c>
      <c r="Z569">
        <v>0</v>
      </c>
      <c r="AA569" t="s">
        <v>2523</v>
      </c>
    </row>
    <row r="570" spans="1:27">
      <c r="A570">
        <v>5255421</v>
      </c>
      <c r="B570">
        <v>0</v>
      </c>
      <c r="C570">
        <v>900014785</v>
      </c>
      <c r="D570" t="s">
        <v>2519</v>
      </c>
      <c r="E570" t="s">
        <v>2523</v>
      </c>
      <c r="F570" t="s">
        <v>115</v>
      </c>
      <c r="G570" t="s">
        <v>1298</v>
      </c>
      <c r="H570" t="s">
        <v>2521</v>
      </c>
      <c r="I570" s="101">
        <v>45505</v>
      </c>
      <c r="J570" t="s">
        <v>2523</v>
      </c>
      <c r="K570">
        <v>217450</v>
      </c>
      <c r="L570" t="s">
        <v>2523</v>
      </c>
      <c r="M570" t="s">
        <v>2523</v>
      </c>
      <c r="N570" t="s">
        <v>2523</v>
      </c>
      <c r="O570" t="s">
        <v>2523</v>
      </c>
      <c r="P570" t="s">
        <v>2523</v>
      </c>
      <c r="Q570" t="s">
        <v>2523</v>
      </c>
      <c r="R570" t="s">
        <v>2523</v>
      </c>
      <c r="S570" t="s">
        <v>2523</v>
      </c>
      <c r="T570" t="s">
        <v>2523</v>
      </c>
      <c r="U570" t="s">
        <v>2523</v>
      </c>
      <c r="V570" t="s">
        <v>2523</v>
      </c>
      <c r="W570" t="s">
        <v>2523</v>
      </c>
      <c r="X570" t="s">
        <v>2523</v>
      </c>
      <c r="Y570" t="s">
        <v>2523</v>
      </c>
      <c r="Z570">
        <v>0</v>
      </c>
      <c r="AA570" t="s">
        <v>2523</v>
      </c>
    </row>
    <row r="571" spans="1:27">
      <c r="A571">
        <v>5255435</v>
      </c>
      <c r="B571">
        <v>0</v>
      </c>
      <c r="C571">
        <v>900014785</v>
      </c>
      <c r="D571" t="s">
        <v>2519</v>
      </c>
      <c r="E571" t="s">
        <v>2523</v>
      </c>
      <c r="F571" t="s">
        <v>117</v>
      </c>
      <c r="G571" t="s">
        <v>1298</v>
      </c>
      <c r="H571" t="s">
        <v>2528</v>
      </c>
      <c r="I571" s="101">
        <v>45505</v>
      </c>
      <c r="J571" t="s">
        <v>2523</v>
      </c>
      <c r="K571">
        <v>217450</v>
      </c>
      <c r="L571" t="s">
        <v>2523</v>
      </c>
      <c r="M571" t="s">
        <v>2523</v>
      </c>
      <c r="N571" t="s">
        <v>2523</v>
      </c>
      <c r="O571" t="s">
        <v>2523</v>
      </c>
      <c r="P571" t="s">
        <v>2523</v>
      </c>
      <c r="Q571" t="s">
        <v>2523</v>
      </c>
      <c r="R571" t="s">
        <v>2523</v>
      </c>
      <c r="S571" t="s">
        <v>2523</v>
      </c>
      <c r="T571" t="s">
        <v>2523</v>
      </c>
      <c r="U571" t="s">
        <v>2523</v>
      </c>
      <c r="V571" t="s">
        <v>2523</v>
      </c>
      <c r="W571" t="s">
        <v>2523</v>
      </c>
      <c r="X571" t="s">
        <v>2523</v>
      </c>
      <c r="Y571" t="s">
        <v>2523</v>
      </c>
      <c r="Z571">
        <v>0</v>
      </c>
      <c r="AA571" t="s">
        <v>2523</v>
      </c>
    </row>
    <row r="572" spans="1:27">
      <c r="A572">
        <v>5256679</v>
      </c>
      <c r="B572">
        <v>0</v>
      </c>
      <c r="C572">
        <v>900014785</v>
      </c>
      <c r="D572" t="s">
        <v>2519</v>
      </c>
      <c r="E572" t="s">
        <v>2523</v>
      </c>
      <c r="F572" t="s">
        <v>74</v>
      </c>
      <c r="G572" t="s">
        <v>1298</v>
      </c>
      <c r="H572" t="s">
        <v>3250</v>
      </c>
      <c r="I572" s="101">
        <v>45505</v>
      </c>
      <c r="J572" t="s">
        <v>2523</v>
      </c>
      <c r="K572">
        <v>592680</v>
      </c>
      <c r="L572" t="s">
        <v>2523</v>
      </c>
      <c r="M572" t="s">
        <v>2523</v>
      </c>
      <c r="N572" t="s">
        <v>2523</v>
      </c>
      <c r="O572" t="s">
        <v>2523</v>
      </c>
      <c r="P572" t="s">
        <v>2523</v>
      </c>
      <c r="Q572" t="s">
        <v>2523</v>
      </c>
      <c r="R572" t="s">
        <v>2523</v>
      </c>
      <c r="S572" t="s">
        <v>2523</v>
      </c>
      <c r="T572" t="s">
        <v>2523</v>
      </c>
      <c r="U572" t="s">
        <v>2523</v>
      </c>
      <c r="V572" t="s">
        <v>2523</v>
      </c>
      <c r="W572" t="s">
        <v>2523</v>
      </c>
      <c r="X572" t="s">
        <v>2523</v>
      </c>
      <c r="Y572" t="s">
        <v>2523</v>
      </c>
      <c r="Z572">
        <v>0</v>
      </c>
      <c r="AA572" t="s">
        <v>2523</v>
      </c>
    </row>
    <row r="573" spans="1:27">
      <c r="A573">
        <v>5256680</v>
      </c>
      <c r="B573">
        <v>0</v>
      </c>
      <c r="C573">
        <v>900014785</v>
      </c>
      <c r="D573" t="s">
        <v>2519</v>
      </c>
      <c r="E573" t="s">
        <v>2523</v>
      </c>
      <c r="F573" t="s">
        <v>81</v>
      </c>
      <c r="G573" t="s">
        <v>1298</v>
      </c>
      <c r="H573" t="s">
        <v>3251</v>
      </c>
      <c r="I573" s="101">
        <v>45505</v>
      </c>
      <c r="J573" t="s">
        <v>2523</v>
      </c>
      <c r="K573">
        <v>592680</v>
      </c>
      <c r="L573" t="s">
        <v>2523</v>
      </c>
      <c r="M573" t="s">
        <v>2523</v>
      </c>
      <c r="N573" t="s">
        <v>2523</v>
      </c>
      <c r="O573" t="s">
        <v>2523</v>
      </c>
      <c r="P573" t="s">
        <v>2523</v>
      </c>
      <c r="Q573" t="s">
        <v>2523</v>
      </c>
      <c r="R573" t="s">
        <v>2523</v>
      </c>
      <c r="S573" t="s">
        <v>2523</v>
      </c>
      <c r="T573" t="s">
        <v>2523</v>
      </c>
      <c r="U573" t="s">
        <v>2523</v>
      </c>
      <c r="V573" t="s">
        <v>2523</v>
      </c>
      <c r="W573" t="s">
        <v>2523</v>
      </c>
      <c r="X573" t="s">
        <v>2523</v>
      </c>
      <c r="Y573" t="s">
        <v>2523</v>
      </c>
      <c r="Z573">
        <v>0</v>
      </c>
      <c r="AA573" t="s">
        <v>2523</v>
      </c>
    </row>
    <row r="574" spans="1:27">
      <c r="A574">
        <v>5256681</v>
      </c>
      <c r="B574">
        <v>0</v>
      </c>
      <c r="C574">
        <v>900014785</v>
      </c>
      <c r="D574" t="s">
        <v>2519</v>
      </c>
      <c r="E574" t="s">
        <v>2523</v>
      </c>
      <c r="F574" t="s">
        <v>84</v>
      </c>
      <c r="G574" t="s">
        <v>1298</v>
      </c>
      <c r="H574" t="s">
        <v>3252</v>
      </c>
      <c r="I574" s="101">
        <v>45505</v>
      </c>
      <c r="J574" t="s">
        <v>2523</v>
      </c>
      <c r="K574">
        <v>592680</v>
      </c>
      <c r="L574" t="s">
        <v>2523</v>
      </c>
      <c r="M574" t="s">
        <v>2523</v>
      </c>
      <c r="N574" t="s">
        <v>2523</v>
      </c>
      <c r="O574" t="s">
        <v>2523</v>
      </c>
      <c r="P574" t="s">
        <v>2523</v>
      </c>
      <c r="Q574" t="s">
        <v>2523</v>
      </c>
      <c r="R574" t="s">
        <v>2523</v>
      </c>
      <c r="S574" t="s">
        <v>2523</v>
      </c>
      <c r="T574" t="s">
        <v>2523</v>
      </c>
      <c r="U574" t="s">
        <v>2523</v>
      </c>
      <c r="V574" t="s">
        <v>2523</v>
      </c>
      <c r="W574" t="s">
        <v>2523</v>
      </c>
      <c r="X574" t="s">
        <v>2523</v>
      </c>
      <c r="Y574" t="s">
        <v>2523</v>
      </c>
      <c r="Z574">
        <v>0</v>
      </c>
      <c r="AA574" t="s">
        <v>2523</v>
      </c>
    </row>
    <row r="575" spans="1:27">
      <c r="A575">
        <v>5256682</v>
      </c>
      <c r="B575">
        <v>0</v>
      </c>
      <c r="C575">
        <v>900014785</v>
      </c>
      <c r="D575" t="s">
        <v>2519</v>
      </c>
      <c r="E575" t="s">
        <v>2523</v>
      </c>
      <c r="F575" t="s">
        <v>87</v>
      </c>
      <c r="G575" t="s">
        <v>1298</v>
      </c>
      <c r="H575" t="s">
        <v>3253</v>
      </c>
      <c r="I575" s="101">
        <v>45505</v>
      </c>
      <c r="J575" t="s">
        <v>2523</v>
      </c>
      <c r="K575">
        <v>592680</v>
      </c>
      <c r="L575" t="s">
        <v>2523</v>
      </c>
      <c r="M575" t="s">
        <v>2523</v>
      </c>
      <c r="N575" t="s">
        <v>2523</v>
      </c>
      <c r="O575" t="s">
        <v>2523</v>
      </c>
      <c r="P575" t="s">
        <v>2523</v>
      </c>
      <c r="Q575" t="s">
        <v>2523</v>
      </c>
      <c r="R575" t="s">
        <v>2523</v>
      </c>
      <c r="S575" t="s">
        <v>2523</v>
      </c>
      <c r="T575" t="s">
        <v>2523</v>
      </c>
      <c r="U575" t="s">
        <v>2523</v>
      </c>
      <c r="V575" t="s">
        <v>2523</v>
      </c>
      <c r="W575" t="s">
        <v>2523</v>
      </c>
      <c r="X575" t="s">
        <v>2523</v>
      </c>
      <c r="Y575" t="s">
        <v>2523</v>
      </c>
      <c r="Z575">
        <v>0</v>
      </c>
      <c r="AA575" t="s">
        <v>2523</v>
      </c>
    </row>
    <row r="576" spans="1:27">
      <c r="A576">
        <v>5256683</v>
      </c>
      <c r="B576">
        <v>0</v>
      </c>
      <c r="C576">
        <v>900014785</v>
      </c>
      <c r="D576" t="s">
        <v>2519</v>
      </c>
      <c r="E576" t="s">
        <v>2523</v>
      </c>
      <c r="F576" t="s">
        <v>93</v>
      </c>
      <c r="G576" t="s">
        <v>1298</v>
      </c>
      <c r="H576" t="s">
        <v>3254</v>
      </c>
      <c r="I576" s="101">
        <v>45505</v>
      </c>
      <c r="J576" t="s">
        <v>2523</v>
      </c>
      <c r="K576">
        <v>592680</v>
      </c>
      <c r="L576" t="s">
        <v>2523</v>
      </c>
      <c r="M576" t="s">
        <v>2523</v>
      </c>
      <c r="N576" t="s">
        <v>2523</v>
      </c>
      <c r="O576" t="s">
        <v>2523</v>
      </c>
      <c r="P576" t="s">
        <v>2523</v>
      </c>
      <c r="Q576" t="s">
        <v>2523</v>
      </c>
      <c r="R576" t="s">
        <v>2523</v>
      </c>
      <c r="S576" t="s">
        <v>2523</v>
      </c>
      <c r="T576" t="s">
        <v>2523</v>
      </c>
      <c r="U576" t="s">
        <v>2523</v>
      </c>
      <c r="V576" t="s">
        <v>2523</v>
      </c>
      <c r="W576" t="s">
        <v>2523</v>
      </c>
      <c r="X576" t="s">
        <v>2523</v>
      </c>
      <c r="Y576" t="s">
        <v>2523</v>
      </c>
      <c r="Z576">
        <v>0</v>
      </c>
      <c r="AA576" t="s">
        <v>2523</v>
      </c>
    </row>
    <row r="577" spans="1:27">
      <c r="A577">
        <v>5256684</v>
      </c>
      <c r="B577">
        <v>0</v>
      </c>
      <c r="C577">
        <v>900014785</v>
      </c>
      <c r="D577" t="s">
        <v>2519</v>
      </c>
      <c r="E577" t="s">
        <v>2523</v>
      </c>
      <c r="F577" t="s">
        <v>95</v>
      </c>
      <c r="G577" t="s">
        <v>1298</v>
      </c>
      <c r="H577" t="s">
        <v>3255</v>
      </c>
      <c r="I577" s="101">
        <v>45505</v>
      </c>
      <c r="J577" t="s">
        <v>2523</v>
      </c>
      <c r="K577">
        <v>592680</v>
      </c>
      <c r="L577" t="s">
        <v>2523</v>
      </c>
      <c r="M577" t="s">
        <v>2523</v>
      </c>
      <c r="N577" t="s">
        <v>2523</v>
      </c>
      <c r="O577" t="s">
        <v>2523</v>
      </c>
      <c r="P577" t="s">
        <v>2523</v>
      </c>
      <c r="Q577" t="s">
        <v>2523</v>
      </c>
      <c r="R577" t="s">
        <v>2523</v>
      </c>
      <c r="S577" t="s">
        <v>2523</v>
      </c>
      <c r="T577" t="s">
        <v>2523</v>
      </c>
      <c r="U577" t="s">
        <v>2523</v>
      </c>
      <c r="V577" t="s">
        <v>2523</v>
      </c>
      <c r="W577" t="s">
        <v>2523</v>
      </c>
      <c r="X577" t="s">
        <v>2523</v>
      </c>
      <c r="Y577" t="s">
        <v>2523</v>
      </c>
      <c r="Z577">
        <v>0</v>
      </c>
      <c r="AA577" t="s">
        <v>2523</v>
      </c>
    </row>
    <row r="578" spans="1:27">
      <c r="A578">
        <v>5256685</v>
      </c>
      <c r="B578">
        <v>0</v>
      </c>
      <c r="C578">
        <v>900014785</v>
      </c>
      <c r="D578" t="s">
        <v>2519</v>
      </c>
      <c r="E578" t="s">
        <v>2523</v>
      </c>
      <c r="F578" t="s">
        <v>98</v>
      </c>
      <c r="G578" t="s">
        <v>1298</v>
      </c>
      <c r="H578" t="s">
        <v>3256</v>
      </c>
      <c r="I578" s="101">
        <v>45505</v>
      </c>
      <c r="J578" t="s">
        <v>2523</v>
      </c>
      <c r="K578">
        <v>592680</v>
      </c>
      <c r="L578" t="s">
        <v>2523</v>
      </c>
      <c r="M578" t="s">
        <v>2523</v>
      </c>
      <c r="N578" t="s">
        <v>2523</v>
      </c>
      <c r="O578" t="s">
        <v>2523</v>
      </c>
      <c r="P578" t="s">
        <v>2523</v>
      </c>
      <c r="Q578" t="s">
        <v>2523</v>
      </c>
      <c r="R578" t="s">
        <v>2523</v>
      </c>
      <c r="S578" t="s">
        <v>2523</v>
      </c>
      <c r="T578" t="s">
        <v>2523</v>
      </c>
      <c r="U578" t="s">
        <v>2523</v>
      </c>
      <c r="V578" t="s">
        <v>2523</v>
      </c>
      <c r="W578" t="s">
        <v>2523</v>
      </c>
      <c r="X578" t="s">
        <v>2523</v>
      </c>
      <c r="Y578" t="s">
        <v>2523</v>
      </c>
      <c r="Z578">
        <v>0</v>
      </c>
      <c r="AA578" t="s">
        <v>2523</v>
      </c>
    </row>
    <row r="579" spans="1:27">
      <c r="A579">
        <v>5256686</v>
      </c>
      <c r="B579">
        <v>0</v>
      </c>
      <c r="C579">
        <v>900014785</v>
      </c>
      <c r="D579" t="s">
        <v>2519</v>
      </c>
      <c r="E579" t="s">
        <v>2523</v>
      </c>
      <c r="F579" t="s">
        <v>100</v>
      </c>
      <c r="G579" t="s">
        <v>1298</v>
      </c>
      <c r="H579" t="s">
        <v>3257</v>
      </c>
      <c r="I579" s="101">
        <v>45505</v>
      </c>
      <c r="J579" t="s">
        <v>2523</v>
      </c>
      <c r="K579">
        <v>592680</v>
      </c>
      <c r="L579" t="s">
        <v>2523</v>
      </c>
      <c r="M579" t="s">
        <v>2523</v>
      </c>
      <c r="N579" t="s">
        <v>2523</v>
      </c>
      <c r="O579" t="s">
        <v>2523</v>
      </c>
      <c r="P579" t="s">
        <v>2523</v>
      </c>
      <c r="Q579" t="s">
        <v>2523</v>
      </c>
      <c r="R579" t="s">
        <v>2523</v>
      </c>
      <c r="S579" t="s">
        <v>2523</v>
      </c>
      <c r="T579" t="s">
        <v>2523</v>
      </c>
      <c r="U579" t="s">
        <v>2523</v>
      </c>
      <c r="V579" t="s">
        <v>2523</v>
      </c>
      <c r="W579" t="s">
        <v>2523</v>
      </c>
      <c r="X579" t="s">
        <v>2523</v>
      </c>
      <c r="Y579" t="s">
        <v>2523</v>
      </c>
      <c r="Z579">
        <v>0</v>
      </c>
      <c r="AA579" t="s">
        <v>2523</v>
      </c>
    </row>
    <row r="580" spans="1:27">
      <c r="A580">
        <v>5256690</v>
      </c>
      <c r="B580">
        <v>0</v>
      </c>
      <c r="C580">
        <v>900014785</v>
      </c>
      <c r="D580" t="s">
        <v>2519</v>
      </c>
      <c r="E580" t="s">
        <v>2523</v>
      </c>
      <c r="F580" t="s">
        <v>634</v>
      </c>
      <c r="G580" t="s">
        <v>1298</v>
      </c>
      <c r="H580" t="s">
        <v>3258</v>
      </c>
      <c r="I580" s="101">
        <v>45505</v>
      </c>
      <c r="J580" t="s">
        <v>2523</v>
      </c>
      <c r="K580">
        <v>181800</v>
      </c>
      <c r="L580" t="s">
        <v>2523</v>
      </c>
      <c r="M580" t="s">
        <v>2523</v>
      </c>
      <c r="N580" t="s">
        <v>2523</v>
      </c>
      <c r="O580" t="s">
        <v>2523</v>
      </c>
      <c r="P580" t="s">
        <v>2523</v>
      </c>
      <c r="Q580" t="s">
        <v>2523</v>
      </c>
      <c r="R580" t="s">
        <v>2523</v>
      </c>
      <c r="S580" t="s">
        <v>2523</v>
      </c>
      <c r="T580" t="s">
        <v>2523</v>
      </c>
      <c r="U580" t="s">
        <v>2523</v>
      </c>
      <c r="V580" t="s">
        <v>2523</v>
      </c>
      <c r="W580" t="s">
        <v>2523</v>
      </c>
      <c r="X580" t="s">
        <v>2523</v>
      </c>
      <c r="Y580" t="s">
        <v>2523</v>
      </c>
      <c r="Z580">
        <v>0</v>
      </c>
      <c r="AA580" t="s">
        <v>2523</v>
      </c>
    </row>
    <row r="581" spans="1:27">
      <c r="A581">
        <v>5256711</v>
      </c>
      <c r="B581">
        <v>0</v>
      </c>
      <c r="C581">
        <v>900014785</v>
      </c>
      <c r="D581" t="s">
        <v>2519</v>
      </c>
      <c r="E581" t="s">
        <v>2523</v>
      </c>
      <c r="F581" t="s">
        <v>646</v>
      </c>
      <c r="G581" t="s">
        <v>1298</v>
      </c>
      <c r="H581" t="s">
        <v>3259</v>
      </c>
      <c r="I581" s="101">
        <v>45505</v>
      </c>
      <c r="J581" t="s">
        <v>2523</v>
      </c>
      <c r="K581">
        <v>174071</v>
      </c>
      <c r="L581" t="s">
        <v>2523</v>
      </c>
      <c r="M581" t="s">
        <v>2523</v>
      </c>
      <c r="N581" t="s">
        <v>2523</v>
      </c>
      <c r="O581" t="s">
        <v>2523</v>
      </c>
      <c r="P581" t="s">
        <v>2523</v>
      </c>
      <c r="Q581" t="s">
        <v>2523</v>
      </c>
      <c r="R581" t="s">
        <v>2523</v>
      </c>
      <c r="S581" t="s">
        <v>2523</v>
      </c>
      <c r="T581" t="s">
        <v>2523</v>
      </c>
      <c r="U581" t="s">
        <v>2523</v>
      </c>
      <c r="V581" t="s">
        <v>2523</v>
      </c>
      <c r="W581" t="s">
        <v>2523</v>
      </c>
      <c r="X581" t="s">
        <v>2523</v>
      </c>
      <c r="Y581" t="s">
        <v>2523</v>
      </c>
      <c r="Z581">
        <v>0</v>
      </c>
      <c r="AA581" t="s">
        <v>2523</v>
      </c>
    </row>
    <row r="582" spans="1:27">
      <c r="A582">
        <v>5256734</v>
      </c>
      <c r="B582">
        <v>0</v>
      </c>
      <c r="C582">
        <v>900014785</v>
      </c>
      <c r="D582" t="s">
        <v>2519</v>
      </c>
      <c r="E582" t="s">
        <v>2523</v>
      </c>
      <c r="F582" t="s">
        <v>1177</v>
      </c>
      <c r="G582" t="s">
        <v>1298</v>
      </c>
      <c r="H582" t="s">
        <v>3260</v>
      </c>
      <c r="I582" s="101">
        <v>45505</v>
      </c>
      <c r="J582" t="s">
        <v>2523</v>
      </c>
      <c r="K582">
        <v>35300</v>
      </c>
      <c r="L582" t="s">
        <v>2523</v>
      </c>
      <c r="M582" t="s">
        <v>2523</v>
      </c>
      <c r="N582" t="s">
        <v>2523</v>
      </c>
      <c r="O582" t="s">
        <v>2523</v>
      </c>
      <c r="P582" t="s">
        <v>2523</v>
      </c>
      <c r="Q582" t="s">
        <v>2523</v>
      </c>
      <c r="R582" t="s">
        <v>2523</v>
      </c>
      <c r="S582" t="s">
        <v>2523</v>
      </c>
      <c r="T582" t="s">
        <v>2523</v>
      </c>
      <c r="U582" t="s">
        <v>2523</v>
      </c>
      <c r="V582" t="s">
        <v>2523</v>
      </c>
      <c r="W582" t="s">
        <v>2523</v>
      </c>
      <c r="X582" t="s">
        <v>2523</v>
      </c>
      <c r="Y582" t="s">
        <v>2523</v>
      </c>
      <c r="Z582">
        <v>0</v>
      </c>
      <c r="AA582" t="s">
        <v>2523</v>
      </c>
    </row>
    <row r="583" spans="1:27">
      <c r="A583">
        <v>5256737</v>
      </c>
      <c r="B583">
        <v>0</v>
      </c>
      <c r="C583">
        <v>900014785</v>
      </c>
      <c r="D583" t="s">
        <v>2519</v>
      </c>
      <c r="E583" t="s">
        <v>2523</v>
      </c>
      <c r="F583" t="s">
        <v>1101</v>
      </c>
      <c r="G583" t="s">
        <v>1298</v>
      </c>
      <c r="H583" t="s">
        <v>3261</v>
      </c>
      <c r="I583" s="101">
        <v>45505</v>
      </c>
      <c r="J583" t="s">
        <v>2523</v>
      </c>
      <c r="K583">
        <v>39900</v>
      </c>
      <c r="L583" t="s">
        <v>2523</v>
      </c>
      <c r="M583" t="s">
        <v>2523</v>
      </c>
      <c r="N583" t="s">
        <v>2523</v>
      </c>
      <c r="O583" t="s">
        <v>2523</v>
      </c>
      <c r="P583" t="s">
        <v>2523</v>
      </c>
      <c r="Q583" t="s">
        <v>2523</v>
      </c>
      <c r="R583" t="s">
        <v>2523</v>
      </c>
      <c r="S583" t="s">
        <v>2523</v>
      </c>
      <c r="T583" t="s">
        <v>2523</v>
      </c>
      <c r="U583" t="s">
        <v>2523</v>
      </c>
      <c r="V583" t="s">
        <v>2523</v>
      </c>
      <c r="W583" t="s">
        <v>2523</v>
      </c>
      <c r="X583" t="s">
        <v>2523</v>
      </c>
      <c r="Y583" t="s">
        <v>2523</v>
      </c>
      <c r="Z583">
        <v>0</v>
      </c>
      <c r="AA583" t="s">
        <v>2523</v>
      </c>
    </row>
    <row r="584" spans="1:27">
      <c r="A584">
        <v>5256741</v>
      </c>
      <c r="B584">
        <v>0</v>
      </c>
      <c r="C584">
        <v>900014785</v>
      </c>
      <c r="D584" t="s">
        <v>2519</v>
      </c>
      <c r="E584" t="s">
        <v>2523</v>
      </c>
      <c r="F584" t="s">
        <v>109</v>
      </c>
      <c r="G584" t="s">
        <v>1298</v>
      </c>
      <c r="H584" t="s">
        <v>3262</v>
      </c>
      <c r="I584" s="101">
        <v>45505</v>
      </c>
      <c r="J584" t="s">
        <v>2523</v>
      </c>
      <c r="K584">
        <v>399000</v>
      </c>
      <c r="L584" t="s">
        <v>2523</v>
      </c>
      <c r="M584" t="s">
        <v>2523</v>
      </c>
      <c r="N584" t="s">
        <v>2523</v>
      </c>
      <c r="O584" t="s">
        <v>2523</v>
      </c>
      <c r="P584" t="s">
        <v>2523</v>
      </c>
      <c r="Q584" t="s">
        <v>2523</v>
      </c>
      <c r="R584" t="s">
        <v>2523</v>
      </c>
      <c r="S584" t="s">
        <v>2523</v>
      </c>
      <c r="T584" t="s">
        <v>2523</v>
      </c>
      <c r="U584" t="s">
        <v>2523</v>
      </c>
      <c r="V584" t="s">
        <v>2523</v>
      </c>
      <c r="W584" t="s">
        <v>2523</v>
      </c>
      <c r="X584" t="s">
        <v>2523</v>
      </c>
      <c r="Y584" t="s">
        <v>2523</v>
      </c>
      <c r="Z584">
        <v>0</v>
      </c>
      <c r="AA584" t="s">
        <v>2523</v>
      </c>
    </row>
    <row r="585" spans="1:27">
      <c r="A585">
        <v>5256825</v>
      </c>
      <c r="B585">
        <v>0</v>
      </c>
      <c r="C585">
        <v>900014785</v>
      </c>
      <c r="D585" t="s">
        <v>2519</v>
      </c>
      <c r="E585" t="s">
        <v>2523</v>
      </c>
      <c r="F585" t="s">
        <v>267</v>
      </c>
      <c r="G585" t="s">
        <v>1298</v>
      </c>
      <c r="H585" t="s">
        <v>3263</v>
      </c>
      <c r="I585" s="101">
        <v>45505</v>
      </c>
      <c r="J585" t="s">
        <v>2523</v>
      </c>
      <c r="K585">
        <v>196700</v>
      </c>
      <c r="L585" t="s">
        <v>2523</v>
      </c>
      <c r="M585" t="s">
        <v>2523</v>
      </c>
      <c r="N585" t="s">
        <v>2523</v>
      </c>
      <c r="O585" t="s">
        <v>2523</v>
      </c>
      <c r="P585" t="s">
        <v>2523</v>
      </c>
      <c r="Q585" t="s">
        <v>2523</v>
      </c>
      <c r="R585" t="s">
        <v>2523</v>
      </c>
      <c r="S585" t="s">
        <v>2523</v>
      </c>
      <c r="T585" t="s">
        <v>2523</v>
      </c>
      <c r="U585" t="s">
        <v>2523</v>
      </c>
      <c r="V585" t="s">
        <v>2523</v>
      </c>
      <c r="W585" t="s">
        <v>2523</v>
      </c>
      <c r="X585" t="s">
        <v>2523</v>
      </c>
      <c r="Y585" t="s">
        <v>2523</v>
      </c>
      <c r="Z585">
        <v>0</v>
      </c>
      <c r="AA585" t="s">
        <v>2523</v>
      </c>
    </row>
    <row r="586" spans="1:27">
      <c r="A586">
        <v>5257026</v>
      </c>
      <c r="B586">
        <v>0</v>
      </c>
      <c r="C586">
        <v>900014785</v>
      </c>
      <c r="D586" t="s">
        <v>2519</v>
      </c>
      <c r="E586" t="s">
        <v>2523</v>
      </c>
      <c r="F586" t="s">
        <v>917</v>
      </c>
      <c r="G586" t="s">
        <v>1298</v>
      </c>
      <c r="H586" t="s">
        <v>2551</v>
      </c>
      <c r="I586" s="101">
        <v>45505</v>
      </c>
      <c r="J586" t="s">
        <v>2523</v>
      </c>
      <c r="K586">
        <v>108000</v>
      </c>
      <c r="L586" t="s">
        <v>2523</v>
      </c>
      <c r="M586" t="s">
        <v>2523</v>
      </c>
      <c r="N586" t="s">
        <v>2523</v>
      </c>
      <c r="O586" t="s">
        <v>2523</v>
      </c>
      <c r="P586" t="s">
        <v>2523</v>
      </c>
      <c r="Q586" t="s">
        <v>2523</v>
      </c>
      <c r="R586" t="s">
        <v>2523</v>
      </c>
      <c r="S586" t="s">
        <v>2523</v>
      </c>
      <c r="T586" t="s">
        <v>2523</v>
      </c>
      <c r="U586" t="s">
        <v>2523</v>
      </c>
      <c r="V586" t="s">
        <v>2523</v>
      </c>
      <c r="W586" t="s">
        <v>2523</v>
      </c>
      <c r="X586" t="s">
        <v>2523</v>
      </c>
      <c r="Y586" t="s">
        <v>2523</v>
      </c>
      <c r="Z586">
        <v>0</v>
      </c>
      <c r="AA586" t="s">
        <v>2523</v>
      </c>
    </row>
    <row r="587" spans="1:27">
      <c r="A587">
        <v>5257110</v>
      </c>
      <c r="B587">
        <v>0</v>
      </c>
      <c r="C587">
        <v>900014785</v>
      </c>
      <c r="D587" t="s">
        <v>2519</v>
      </c>
      <c r="E587" t="s">
        <v>2523</v>
      </c>
      <c r="F587" t="s">
        <v>809</v>
      </c>
      <c r="G587" t="s">
        <v>1298</v>
      </c>
      <c r="H587" t="s">
        <v>3264</v>
      </c>
      <c r="I587" s="101">
        <v>45505</v>
      </c>
      <c r="J587" t="s">
        <v>2523</v>
      </c>
      <c r="K587">
        <v>139748</v>
      </c>
      <c r="L587" t="s">
        <v>2523</v>
      </c>
      <c r="M587" t="s">
        <v>2523</v>
      </c>
      <c r="N587" t="s">
        <v>2523</v>
      </c>
      <c r="O587" t="s">
        <v>2523</v>
      </c>
      <c r="P587" t="s">
        <v>2523</v>
      </c>
      <c r="Q587" t="s">
        <v>2523</v>
      </c>
      <c r="R587" t="s">
        <v>2523</v>
      </c>
      <c r="S587" t="s">
        <v>2523</v>
      </c>
      <c r="T587" t="s">
        <v>2523</v>
      </c>
      <c r="U587" t="s">
        <v>2523</v>
      </c>
      <c r="V587" t="s">
        <v>2523</v>
      </c>
      <c r="W587" t="s">
        <v>2523</v>
      </c>
      <c r="X587" t="s">
        <v>2523</v>
      </c>
      <c r="Y587" t="s">
        <v>2523</v>
      </c>
      <c r="Z587">
        <v>0</v>
      </c>
      <c r="AA587" t="s">
        <v>2523</v>
      </c>
    </row>
    <row r="588" spans="1:27">
      <c r="A588">
        <v>5257121</v>
      </c>
      <c r="B588">
        <v>0</v>
      </c>
      <c r="C588">
        <v>900014785</v>
      </c>
      <c r="D588" t="s">
        <v>2519</v>
      </c>
      <c r="E588" t="s">
        <v>2523</v>
      </c>
      <c r="F588" t="s">
        <v>698</v>
      </c>
      <c r="G588" t="s">
        <v>1298</v>
      </c>
      <c r="H588" t="s">
        <v>3264</v>
      </c>
      <c r="I588" s="101">
        <v>45505</v>
      </c>
      <c r="J588" t="s">
        <v>2523</v>
      </c>
      <c r="K588">
        <v>157600</v>
      </c>
      <c r="L588" t="s">
        <v>2523</v>
      </c>
      <c r="M588" t="s">
        <v>2523</v>
      </c>
      <c r="N588" t="s">
        <v>2523</v>
      </c>
      <c r="O588" t="s">
        <v>2523</v>
      </c>
      <c r="P588" t="s">
        <v>2523</v>
      </c>
      <c r="Q588" t="s">
        <v>2523</v>
      </c>
      <c r="R588" t="s">
        <v>2523</v>
      </c>
      <c r="S588" t="s">
        <v>2523</v>
      </c>
      <c r="T588" t="s">
        <v>2523</v>
      </c>
      <c r="U588" t="s">
        <v>2523</v>
      </c>
      <c r="V588" t="s">
        <v>2523</v>
      </c>
      <c r="W588" t="s">
        <v>2523</v>
      </c>
      <c r="X588" t="s">
        <v>2523</v>
      </c>
      <c r="Y588" t="s">
        <v>2523</v>
      </c>
      <c r="Z588">
        <v>0</v>
      </c>
      <c r="AA588" t="s">
        <v>2523</v>
      </c>
    </row>
    <row r="589" spans="1:27">
      <c r="A589">
        <v>5257123</v>
      </c>
      <c r="B589">
        <v>0</v>
      </c>
      <c r="C589">
        <v>900014785</v>
      </c>
      <c r="D589" t="s">
        <v>2519</v>
      </c>
      <c r="E589" t="s">
        <v>2523</v>
      </c>
      <c r="F589" t="s">
        <v>695</v>
      </c>
      <c r="G589" t="s">
        <v>1298</v>
      </c>
      <c r="H589" t="s">
        <v>3264</v>
      </c>
      <c r="I589" s="101">
        <v>45505</v>
      </c>
      <c r="J589" t="s">
        <v>2523</v>
      </c>
      <c r="K589">
        <v>157600</v>
      </c>
      <c r="L589" t="s">
        <v>2523</v>
      </c>
      <c r="M589" t="s">
        <v>2523</v>
      </c>
      <c r="N589" t="s">
        <v>2523</v>
      </c>
      <c r="O589" t="s">
        <v>2523</v>
      </c>
      <c r="P589" t="s">
        <v>2523</v>
      </c>
      <c r="Q589" t="s">
        <v>2523</v>
      </c>
      <c r="R589" t="s">
        <v>2523</v>
      </c>
      <c r="S589" t="s">
        <v>2523</v>
      </c>
      <c r="T589" t="s">
        <v>2523</v>
      </c>
      <c r="U589" t="s">
        <v>2523</v>
      </c>
      <c r="V589" t="s">
        <v>2523</v>
      </c>
      <c r="W589" t="s">
        <v>2523</v>
      </c>
      <c r="X589" t="s">
        <v>2523</v>
      </c>
      <c r="Y589" t="s">
        <v>2523</v>
      </c>
      <c r="Z589">
        <v>0</v>
      </c>
      <c r="AA589" t="s">
        <v>2523</v>
      </c>
    </row>
    <row r="590" spans="1:27">
      <c r="A590">
        <v>5257126</v>
      </c>
      <c r="B590">
        <v>0</v>
      </c>
      <c r="C590">
        <v>900014785</v>
      </c>
      <c r="D590" t="s">
        <v>2519</v>
      </c>
      <c r="E590" t="s">
        <v>2523</v>
      </c>
      <c r="F590" t="s">
        <v>677</v>
      </c>
      <c r="G590" t="s">
        <v>1298</v>
      </c>
      <c r="H590" t="s">
        <v>3264</v>
      </c>
      <c r="I590" s="101">
        <v>45505</v>
      </c>
      <c r="J590" t="s">
        <v>2523</v>
      </c>
      <c r="K590">
        <v>161500</v>
      </c>
      <c r="L590" t="s">
        <v>2523</v>
      </c>
      <c r="M590" t="s">
        <v>2523</v>
      </c>
      <c r="N590" t="s">
        <v>2523</v>
      </c>
      <c r="O590" t="s">
        <v>2523</v>
      </c>
      <c r="P590" t="s">
        <v>2523</v>
      </c>
      <c r="Q590" t="s">
        <v>2523</v>
      </c>
      <c r="R590" t="s">
        <v>2523</v>
      </c>
      <c r="S590" t="s">
        <v>2523</v>
      </c>
      <c r="T590" t="s">
        <v>2523</v>
      </c>
      <c r="U590" t="s">
        <v>2523</v>
      </c>
      <c r="V590" t="s">
        <v>2523</v>
      </c>
      <c r="W590" t="s">
        <v>2523</v>
      </c>
      <c r="X590" t="s">
        <v>2523</v>
      </c>
      <c r="Y590" t="s">
        <v>2523</v>
      </c>
      <c r="Z590">
        <v>0</v>
      </c>
      <c r="AA590" t="s">
        <v>2523</v>
      </c>
    </row>
    <row r="591" spans="1:27">
      <c r="A591">
        <v>5257128</v>
      </c>
      <c r="B591">
        <v>0</v>
      </c>
      <c r="C591">
        <v>900014785</v>
      </c>
      <c r="D591" t="s">
        <v>2519</v>
      </c>
      <c r="E591" t="s">
        <v>2523</v>
      </c>
      <c r="F591" t="s">
        <v>583</v>
      </c>
      <c r="G591" t="s">
        <v>1298</v>
      </c>
      <c r="H591" t="s">
        <v>2548</v>
      </c>
      <c r="I591" s="101">
        <v>45505</v>
      </c>
      <c r="J591" t="s">
        <v>2523</v>
      </c>
      <c r="K591">
        <v>181800</v>
      </c>
      <c r="L591" t="s">
        <v>2523</v>
      </c>
      <c r="M591" t="s">
        <v>2523</v>
      </c>
      <c r="N591" t="s">
        <v>2523</v>
      </c>
      <c r="O591" t="s">
        <v>2523</v>
      </c>
      <c r="P591" t="s">
        <v>2523</v>
      </c>
      <c r="Q591" t="s">
        <v>2523</v>
      </c>
      <c r="R591" t="s">
        <v>2523</v>
      </c>
      <c r="S591" t="s">
        <v>2523</v>
      </c>
      <c r="T591" t="s">
        <v>2523</v>
      </c>
      <c r="U591" t="s">
        <v>2523</v>
      </c>
      <c r="V591" t="s">
        <v>2523</v>
      </c>
      <c r="W591" t="s">
        <v>2523</v>
      </c>
      <c r="X591" t="s">
        <v>2523</v>
      </c>
      <c r="Y591" t="s">
        <v>2523</v>
      </c>
      <c r="Z591">
        <v>0</v>
      </c>
      <c r="AA591" t="s">
        <v>2523</v>
      </c>
    </row>
    <row r="592" spans="1:27">
      <c r="A592">
        <v>5257227</v>
      </c>
      <c r="B592">
        <v>0</v>
      </c>
      <c r="C592">
        <v>900014785</v>
      </c>
      <c r="D592" t="s">
        <v>2519</v>
      </c>
      <c r="E592" t="s">
        <v>2523</v>
      </c>
      <c r="F592" t="s">
        <v>440</v>
      </c>
      <c r="G592" t="s">
        <v>1298</v>
      </c>
      <c r="H592" t="s">
        <v>2551</v>
      </c>
      <c r="I592" s="101">
        <v>45505</v>
      </c>
      <c r="J592" t="s">
        <v>2523</v>
      </c>
      <c r="K592">
        <v>184967</v>
      </c>
      <c r="L592" t="s">
        <v>2523</v>
      </c>
      <c r="M592" t="s">
        <v>2523</v>
      </c>
      <c r="N592" t="s">
        <v>2523</v>
      </c>
      <c r="O592" t="s">
        <v>2523</v>
      </c>
      <c r="P592" t="s">
        <v>2523</v>
      </c>
      <c r="Q592" t="s">
        <v>2523</v>
      </c>
      <c r="R592" t="s">
        <v>2523</v>
      </c>
      <c r="S592" t="s">
        <v>2523</v>
      </c>
      <c r="T592" t="s">
        <v>2523</v>
      </c>
      <c r="U592" t="s">
        <v>2523</v>
      </c>
      <c r="V592" t="s">
        <v>2523</v>
      </c>
      <c r="W592" t="s">
        <v>2523</v>
      </c>
      <c r="X592" t="s">
        <v>2523</v>
      </c>
      <c r="Y592" t="s">
        <v>2523</v>
      </c>
      <c r="Z592">
        <v>0</v>
      </c>
      <c r="AA592" t="s">
        <v>2523</v>
      </c>
    </row>
    <row r="593" spans="1:27">
      <c r="A593">
        <v>5257229</v>
      </c>
      <c r="B593">
        <v>0</v>
      </c>
      <c r="C593">
        <v>900014785</v>
      </c>
      <c r="D593" t="s">
        <v>2519</v>
      </c>
      <c r="E593" t="s">
        <v>2523</v>
      </c>
      <c r="F593" t="s">
        <v>443</v>
      </c>
      <c r="G593" t="s">
        <v>1298</v>
      </c>
      <c r="H593" t="s">
        <v>2551</v>
      </c>
      <c r="I593" s="101">
        <v>45505</v>
      </c>
      <c r="J593" t="s">
        <v>2523</v>
      </c>
      <c r="K593">
        <v>184967</v>
      </c>
      <c r="L593" t="s">
        <v>2523</v>
      </c>
      <c r="M593" t="s">
        <v>2523</v>
      </c>
      <c r="N593" t="s">
        <v>2523</v>
      </c>
      <c r="O593" t="s">
        <v>2523</v>
      </c>
      <c r="P593" t="s">
        <v>2523</v>
      </c>
      <c r="Q593" t="s">
        <v>2523</v>
      </c>
      <c r="R593" t="s">
        <v>2523</v>
      </c>
      <c r="S593" t="s">
        <v>2523</v>
      </c>
      <c r="T593" t="s">
        <v>2523</v>
      </c>
      <c r="U593" t="s">
        <v>2523</v>
      </c>
      <c r="V593" t="s">
        <v>2523</v>
      </c>
      <c r="W593" t="s">
        <v>2523</v>
      </c>
      <c r="X593" t="s">
        <v>2523</v>
      </c>
      <c r="Y593" t="s">
        <v>2523</v>
      </c>
      <c r="Z593">
        <v>0</v>
      </c>
      <c r="AA593" t="s">
        <v>2523</v>
      </c>
    </row>
    <row r="594" spans="1:27">
      <c r="A594">
        <v>5257230</v>
      </c>
      <c r="B594">
        <v>0</v>
      </c>
      <c r="C594">
        <v>900014785</v>
      </c>
      <c r="D594" t="s">
        <v>2519</v>
      </c>
      <c r="E594" t="s">
        <v>2523</v>
      </c>
      <c r="F594" t="s">
        <v>445</v>
      </c>
      <c r="G594" t="s">
        <v>1298</v>
      </c>
      <c r="H594" t="s">
        <v>2551</v>
      </c>
      <c r="I594" s="101">
        <v>45505</v>
      </c>
      <c r="J594" t="s">
        <v>2523</v>
      </c>
      <c r="K594">
        <v>184967</v>
      </c>
      <c r="L594" t="s">
        <v>2523</v>
      </c>
      <c r="M594" t="s">
        <v>2523</v>
      </c>
      <c r="N594" t="s">
        <v>2523</v>
      </c>
      <c r="O594" t="s">
        <v>2523</v>
      </c>
      <c r="P594" t="s">
        <v>2523</v>
      </c>
      <c r="Q594" t="s">
        <v>2523</v>
      </c>
      <c r="R594" t="s">
        <v>2523</v>
      </c>
      <c r="S594" t="s">
        <v>2523</v>
      </c>
      <c r="T594" t="s">
        <v>2523</v>
      </c>
      <c r="U594" t="s">
        <v>2523</v>
      </c>
      <c r="V594" t="s">
        <v>2523</v>
      </c>
      <c r="W594" t="s">
        <v>2523</v>
      </c>
      <c r="X594" t="s">
        <v>2523</v>
      </c>
      <c r="Y594" t="s">
        <v>2523</v>
      </c>
      <c r="Z594">
        <v>0</v>
      </c>
      <c r="AA594" t="s">
        <v>2523</v>
      </c>
    </row>
    <row r="595" spans="1:27">
      <c r="A595">
        <v>5257232</v>
      </c>
      <c r="B595">
        <v>0</v>
      </c>
      <c r="C595">
        <v>900014785</v>
      </c>
      <c r="D595" t="s">
        <v>2519</v>
      </c>
      <c r="E595" t="s">
        <v>2523</v>
      </c>
      <c r="F595" t="s">
        <v>447</v>
      </c>
      <c r="G595" t="s">
        <v>1298</v>
      </c>
      <c r="H595" t="s">
        <v>2551</v>
      </c>
      <c r="I595" s="101">
        <v>45505</v>
      </c>
      <c r="J595" t="s">
        <v>2523</v>
      </c>
      <c r="K595">
        <v>184967</v>
      </c>
      <c r="L595" t="s">
        <v>2523</v>
      </c>
      <c r="M595" t="s">
        <v>2523</v>
      </c>
      <c r="N595" t="s">
        <v>2523</v>
      </c>
      <c r="O595" t="s">
        <v>2523</v>
      </c>
      <c r="P595" t="s">
        <v>2523</v>
      </c>
      <c r="Q595" t="s">
        <v>2523</v>
      </c>
      <c r="R595" t="s">
        <v>2523</v>
      </c>
      <c r="S595" t="s">
        <v>2523</v>
      </c>
      <c r="T595" t="s">
        <v>2523</v>
      </c>
      <c r="U595" t="s">
        <v>2523</v>
      </c>
      <c r="V595" t="s">
        <v>2523</v>
      </c>
      <c r="W595" t="s">
        <v>2523</v>
      </c>
      <c r="X595" t="s">
        <v>2523</v>
      </c>
      <c r="Y595" t="s">
        <v>2523</v>
      </c>
      <c r="Z595">
        <v>0</v>
      </c>
      <c r="AA595" t="s">
        <v>2523</v>
      </c>
    </row>
    <row r="596" spans="1:27">
      <c r="A596">
        <v>5257233</v>
      </c>
      <c r="B596">
        <v>0</v>
      </c>
      <c r="C596">
        <v>900014785</v>
      </c>
      <c r="D596" t="s">
        <v>2519</v>
      </c>
      <c r="E596" t="s">
        <v>2523</v>
      </c>
      <c r="F596" t="s">
        <v>451</v>
      </c>
      <c r="G596" t="s">
        <v>1298</v>
      </c>
      <c r="H596" t="s">
        <v>2551</v>
      </c>
      <c r="I596" s="101">
        <v>45505</v>
      </c>
      <c r="J596" t="s">
        <v>2523</v>
      </c>
      <c r="K596">
        <v>184967</v>
      </c>
      <c r="L596" t="s">
        <v>2523</v>
      </c>
      <c r="M596" t="s">
        <v>2523</v>
      </c>
      <c r="N596" t="s">
        <v>2523</v>
      </c>
      <c r="O596" t="s">
        <v>2523</v>
      </c>
      <c r="P596" t="s">
        <v>2523</v>
      </c>
      <c r="Q596" t="s">
        <v>2523</v>
      </c>
      <c r="R596" t="s">
        <v>2523</v>
      </c>
      <c r="S596" t="s">
        <v>2523</v>
      </c>
      <c r="T596" t="s">
        <v>2523</v>
      </c>
      <c r="U596" t="s">
        <v>2523</v>
      </c>
      <c r="V596" t="s">
        <v>2523</v>
      </c>
      <c r="W596" t="s">
        <v>2523</v>
      </c>
      <c r="X596" t="s">
        <v>2523</v>
      </c>
      <c r="Y596" t="s">
        <v>2523</v>
      </c>
      <c r="Z596">
        <v>0</v>
      </c>
      <c r="AA596" t="s">
        <v>2523</v>
      </c>
    </row>
    <row r="597" spans="1:27">
      <c r="A597">
        <v>5257234</v>
      </c>
      <c r="B597">
        <v>0</v>
      </c>
      <c r="C597">
        <v>900014785</v>
      </c>
      <c r="D597" t="s">
        <v>2519</v>
      </c>
      <c r="E597" t="s">
        <v>2523</v>
      </c>
      <c r="F597" t="s">
        <v>453</v>
      </c>
      <c r="G597" t="s">
        <v>1298</v>
      </c>
      <c r="H597" t="s">
        <v>2551</v>
      </c>
      <c r="I597" s="101">
        <v>45505</v>
      </c>
      <c r="J597" t="s">
        <v>2523</v>
      </c>
      <c r="K597">
        <v>184967</v>
      </c>
      <c r="L597" t="s">
        <v>2523</v>
      </c>
      <c r="M597" t="s">
        <v>2523</v>
      </c>
      <c r="N597" t="s">
        <v>2523</v>
      </c>
      <c r="O597" t="s">
        <v>2523</v>
      </c>
      <c r="P597" t="s">
        <v>2523</v>
      </c>
      <c r="Q597" t="s">
        <v>2523</v>
      </c>
      <c r="R597" t="s">
        <v>2523</v>
      </c>
      <c r="S597" t="s">
        <v>2523</v>
      </c>
      <c r="T597" t="s">
        <v>2523</v>
      </c>
      <c r="U597" t="s">
        <v>2523</v>
      </c>
      <c r="V597" t="s">
        <v>2523</v>
      </c>
      <c r="W597" t="s">
        <v>2523</v>
      </c>
      <c r="X597" t="s">
        <v>2523</v>
      </c>
      <c r="Y597" t="s">
        <v>2523</v>
      </c>
      <c r="Z597">
        <v>0</v>
      </c>
      <c r="AA597" t="s">
        <v>2523</v>
      </c>
    </row>
    <row r="598" spans="1:27">
      <c r="A598">
        <v>5257235</v>
      </c>
      <c r="B598">
        <v>0</v>
      </c>
      <c r="C598">
        <v>900014785</v>
      </c>
      <c r="D598" t="s">
        <v>2519</v>
      </c>
      <c r="E598" t="s">
        <v>2523</v>
      </c>
      <c r="F598" t="s">
        <v>479</v>
      </c>
      <c r="G598" t="s">
        <v>1298</v>
      </c>
      <c r="H598" t="s">
        <v>3168</v>
      </c>
      <c r="I598" s="101">
        <v>45505</v>
      </c>
      <c r="J598" t="s">
        <v>2523</v>
      </c>
      <c r="K598">
        <v>184967</v>
      </c>
      <c r="L598" t="s">
        <v>2523</v>
      </c>
      <c r="M598" t="s">
        <v>2523</v>
      </c>
      <c r="N598" t="s">
        <v>2523</v>
      </c>
      <c r="O598" t="s">
        <v>2523</v>
      </c>
      <c r="P598" t="s">
        <v>2523</v>
      </c>
      <c r="Q598" t="s">
        <v>2523</v>
      </c>
      <c r="R598" t="s">
        <v>2523</v>
      </c>
      <c r="S598" t="s">
        <v>2523</v>
      </c>
      <c r="T598" t="s">
        <v>2523</v>
      </c>
      <c r="U598" t="s">
        <v>2523</v>
      </c>
      <c r="V598" t="s">
        <v>2523</v>
      </c>
      <c r="W598" t="s">
        <v>2523</v>
      </c>
      <c r="X598" t="s">
        <v>2523</v>
      </c>
      <c r="Y598" t="s">
        <v>2523</v>
      </c>
      <c r="Z598">
        <v>0</v>
      </c>
      <c r="AA598" t="s">
        <v>2523</v>
      </c>
    </row>
    <row r="599" spans="1:27">
      <c r="A599">
        <v>5257241</v>
      </c>
      <c r="B599">
        <v>0</v>
      </c>
      <c r="C599">
        <v>900014785</v>
      </c>
      <c r="D599" t="s">
        <v>2519</v>
      </c>
      <c r="E599" t="s">
        <v>2523</v>
      </c>
      <c r="F599" t="s">
        <v>477</v>
      </c>
      <c r="G599" t="s">
        <v>1298</v>
      </c>
      <c r="H599" t="s">
        <v>3168</v>
      </c>
      <c r="I599" s="101">
        <v>45505</v>
      </c>
      <c r="J599" t="s">
        <v>2523</v>
      </c>
      <c r="K599">
        <v>184967</v>
      </c>
      <c r="L599" t="s">
        <v>2523</v>
      </c>
      <c r="M599" t="s">
        <v>2523</v>
      </c>
      <c r="N599" t="s">
        <v>2523</v>
      </c>
      <c r="O599" t="s">
        <v>2523</v>
      </c>
      <c r="P599" t="s">
        <v>2523</v>
      </c>
      <c r="Q599" t="s">
        <v>2523</v>
      </c>
      <c r="R599" t="s">
        <v>2523</v>
      </c>
      <c r="S599" t="s">
        <v>2523</v>
      </c>
      <c r="T599" t="s">
        <v>2523</v>
      </c>
      <c r="U599" t="s">
        <v>2523</v>
      </c>
      <c r="V599" t="s">
        <v>2523</v>
      </c>
      <c r="W599" t="s">
        <v>2523</v>
      </c>
      <c r="X599" t="s">
        <v>2523</v>
      </c>
      <c r="Y599" t="s">
        <v>2523</v>
      </c>
      <c r="Z599">
        <v>0</v>
      </c>
      <c r="AA599" t="s">
        <v>2523</v>
      </c>
    </row>
    <row r="600" spans="1:27">
      <c r="A600">
        <v>5257257</v>
      </c>
      <c r="B600">
        <v>0</v>
      </c>
      <c r="C600">
        <v>900014785</v>
      </c>
      <c r="D600" t="s">
        <v>2519</v>
      </c>
      <c r="E600" t="s">
        <v>2523</v>
      </c>
      <c r="F600" t="s">
        <v>1732</v>
      </c>
      <c r="G600" t="s">
        <v>1479</v>
      </c>
      <c r="H600" t="s">
        <v>3265</v>
      </c>
      <c r="I600" t="s">
        <v>2523</v>
      </c>
      <c r="J600" t="s">
        <v>2523</v>
      </c>
      <c r="K600">
        <v>240000</v>
      </c>
      <c r="L600" t="s">
        <v>2523</v>
      </c>
      <c r="M600" t="s">
        <v>2523</v>
      </c>
      <c r="N600" t="s">
        <v>2523</v>
      </c>
      <c r="O600" t="s">
        <v>2523</v>
      </c>
      <c r="P600" t="s">
        <v>2523</v>
      </c>
      <c r="Q600" t="s">
        <v>2523</v>
      </c>
      <c r="R600" t="s">
        <v>2523</v>
      </c>
      <c r="S600" t="s">
        <v>2523</v>
      </c>
      <c r="T600" t="s">
        <v>2523</v>
      </c>
      <c r="U600" t="s">
        <v>2523</v>
      </c>
      <c r="V600" t="s">
        <v>2523</v>
      </c>
      <c r="W600" t="s">
        <v>2523</v>
      </c>
      <c r="X600" t="s">
        <v>2523</v>
      </c>
      <c r="Y600" t="s">
        <v>2523</v>
      </c>
      <c r="Z600">
        <v>0</v>
      </c>
      <c r="AA600" t="s">
        <v>2523</v>
      </c>
    </row>
    <row r="601" spans="1:27">
      <c r="A601">
        <v>5257343</v>
      </c>
      <c r="B601">
        <v>0</v>
      </c>
      <c r="C601">
        <v>900014785</v>
      </c>
      <c r="D601" t="s">
        <v>2519</v>
      </c>
      <c r="E601" t="s">
        <v>2523</v>
      </c>
      <c r="F601" t="s">
        <v>455</v>
      </c>
      <c r="G601" t="s">
        <v>1298</v>
      </c>
      <c r="H601" t="s">
        <v>2551</v>
      </c>
      <c r="I601" s="101">
        <v>45505</v>
      </c>
      <c r="J601" t="s">
        <v>2523</v>
      </c>
      <c r="K601">
        <v>184967</v>
      </c>
      <c r="L601" t="s">
        <v>2523</v>
      </c>
      <c r="M601" t="s">
        <v>2523</v>
      </c>
      <c r="N601" t="s">
        <v>2523</v>
      </c>
      <c r="O601" t="s">
        <v>2523</v>
      </c>
      <c r="P601" t="s">
        <v>2523</v>
      </c>
      <c r="Q601" t="s">
        <v>2523</v>
      </c>
      <c r="R601" t="s">
        <v>2523</v>
      </c>
      <c r="S601" t="s">
        <v>2523</v>
      </c>
      <c r="T601" t="s">
        <v>2523</v>
      </c>
      <c r="U601" t="s">
        <v>2523</v>
      </c>
      <c r="V601" t="s">
        <v>2523</v>
      </c>
      <c r="W601" t="s">
        <v>2523</v>
      </c>
      <c r="X601" t="s">
        <v>2523</v>
      </c>
      <c r="Y601" t="s">
        <v>2523</v>
      </c>
      <c r="Z601">
        <v>0</v>
      </c>
      <c r="AA601" t="s">
        <v>2523</v>
      </c>
    </row>
    <row r="602" spans="1:27">
      <c r="A602">
        <v>5257368</v>
      </c>
      <c r="B602">
        <v>0</v>
      </c>
      <c r="C602">
        <v>900014785</v>
      </c>
      <c r="D602" t="s">
        <v>2519</v>
      </c>
      <c r="E602" t="s">
        <v>2523</v>
      </c>
      <c r="F602" t="s">
        <v>457</v>
      </c>
      <c r="G602" t="s">
        <v>1298</v>
      </c>
      <c r="H602" t="s">
        <v>2551</v>
      </c>
      <c r="I602" s="101">
        <v>45505</v>
      </c>
      <c r="J602" t="s">
        <v>2523</v>
      </c>
      <c r="K602">
        <v>184967</v>
      </c>
      <c r="L602" t="s">
        <v>2523</v>
      </c>
      <c r="M602" t="s">
        <v>2523</v>
      </c>
      <c r="N602" t="s">
        <v>2523</v>
      </c>
      <c r="O602" t="s">
        <v>2523</v>
      </c>
      <c r="P602" t="s">
        <v>2523</v>
      </c>
      <c r="Q602" t="s">
        <v>2523</v>
      </c>
      <c r="R602" t="s">
        <v>2523</v>
      </c>
      <c r="S602" t="s">
        <v>2523</v>
      </c>
      <c r="T602" t="s">
        <v>2523</v>
      </c>
      <c r="U602" t="s">
        <v>2523</v>
      </c>
      <c r="V602" t="s">
        <v>2523</v>
      </c>
      <c r="W602" t="s">
        <v>2523</v>
      </c>
      <c r="X602" t="s">
        <v>2523</v>
      </c>
      <c r="Y602" t="s">
        <v>2523</v>
      </c>
      <c r="Z602">
        <v>0</v>
      </c>
      <c r="AA602" t="s">
        <v>2523</v>
      </c>
    </row>
    <row r="603" spans="1:27">
      <c r="A603">
        <v>5257369</v>
      </c>
      <c r="B603">
        <v>0</v>
      </c>
      <c r="C603">
        <v>900014785</v>
      </c>
      <c r="D603" t="s">
        <v>2519</v>
      </c>
      <c r="E603" t="s">
        <v>2523</v>
      </c>
      <c r="F603" t="s">
        <v>460</v>
      </c>
      <c r="G603" t="s">
        <v>1298</v>
      </c>
      <c r="H603" t="s">
        <v>2540</v>
      </c>
      <c r="I603" s="101">
        <v>45505</v>
      </c>
      <c r="J603" t="s">
        <v>2523</v>
      </c>
      <c r="K603">
        <v>184967</v>
      </c>
      <c r="L603" t="s">
        <v>2523</v>
      </c>
      <c r="M603" t="s">
        <v>2523</v>
      </c>
      <c r="N603" t="s">
        <v>2523</v>
      </c>
      <c r="O603" t="s">
        <v>2523</v>
      </c>
      <c r="P603" t="s">
        <v>2523</v>
      </c>
      <c r="Q603" t="s">
        <v>2523</v>
      </c>
      <c r="R603" t="s">
        <v>2523</v>
      </c>
      <c r="S603" t="s">
        <v>2523</v>
      </c>
      <c r="T603" t="s">
        <v>2523</v>
      </c>
      <c r="U603" t="s">
        <v>2523</v>
      </c>
      <c r="V603" t="s">
        <v>2523</v>
      </c>
      <c r="W603" t="s">
        <v>2523</v>
      </c>
      <c r="X603" t="s">
        <v>2523</v>
      </c>
      <c r="Y603" t="s">
        <v>2523</v>
      </c>
      <c r="Z603">
        <v>0</v>
      </c>
      <c r="AA603" t="s">
        <v>2523</v>
      </c>
    </row>
    <row r="604" spans="1:27">
      <c r="A604">
        <v>5257372</v>
      </c>
      <c r="B604">
        <v>0</v>
      </c>
      <c r="C604">
        <v>900014785</v>
      </c>
      <c r="D604" t="s">
        <v>2519</v>
      </c>
      <c r="E604" t="s">
        <v>2523</v>
      </c>
      <c r="F604" t="s">
        <v>463</v>
      </c>
      <c r="G604" t="s">
        <v>1298</v>
      </c>
      <c r="H604" t="s">
        <v>2548</v>
      </c>
      <c r="I604" s="101">
        <v>45505</v>
      </c>
      <c r="J604" t="s">
        <v>2523</v>
      </c>
      <c r="K604">
        <v>184967</v>
      </c>
      <c r="L604" t="s">
        <v>2523</v>
      </c>
      <c r="M604" t="s">
        <v>2523</v>
      </c>
      <c r="N604" t="s">
        <v>2523</v>
      </c>
      <c r="O604" t="s">
        <v>2523</v>
      </c>
      <c r="P604" t="s">
        <v>2523</v>
      </c>
      <c r="Q604" t="s">
        <v>2523</v>
      </c>
      <c r="R604" t="s">
        <v>2523</v>
      </c>
      <c r="S604" t="s">
        <v>2523</v>
      </c>
      <c r="T604" t="s">
        <v>2523</v>
      </c>
      <c r="U604" t="s">
        <v>2523</v>
      </c>
      <c r="V604" t="s">
        <v>2523</v>
      </c>
      <c r="W604" t="s">
        <v>2523</v>
      </c>
      <c r="X604" t="s">
        <v>2523</v>
      </c>
      <c r="Y604" t="s">
        <v>2523</v>
      </c>
      <c r="Z604">
        <v>0</v>
      </c>
      <c r="AA604" t="s">
        <v>2523</v>
      </c>
    </row>
    <row r="605" spans="1:27">
      <c r="A605">
        <v>5257429</v>
      </c>
      <c r="B605">
        <v>0</v>
      </c>
      <c r="C605">
        <v>900014785</v>
      </c>
      <c r="D605" t="s">
        <v>2519</v>
      </c>
      <c r="E605" t="s">
        <v>2523</v>
      </c>
      <c r="F605" t="s">
        <v>466</v>
      </c>
      <c r="G605" t="s">
        <v>1298</v>
      </c>
      <c r="H605" t="s">
        <v>2548</v>
      </c>
      <c r="I605" s="101">
        <v>45505</v>
      </c>
      <c r="J605" t="s">
        <v>2523</v>
      </c>
      <c r="K605">
        <v>184967</v>
      </c>
      <c r="L605" t="s">
        <v>2523</v>
      </c>
      <c r="M605" t="s">
        <v>2523</v>
      </c>
      <c r="N605" t="s">
        <v>2523</v>
      </c>
      <c r="O605" t="s">
        <v>2523</v>
      </c>
      <c r="P605" t="s">
        <v>2523</v>
      </c>
      <c r="Q605" t="s">
        <v>2523</v>
      </c>
      <c r="R605" t="s">
        <v>2523</v>
      </c>
      <c r="S605" t="s">
        <v>2523</v>
      </c>
      <c r="T605" t="s">
        <v>2523</v>
      </c>
      <c r="U605" t="s">
        <v>2523</v>
      </c>
      <c r="V605" t="s">
        <v>2523</v>
      </c>
      <c r="W605" t="s">
        <v>2523</v>
      </c>
      <c r="X605" t="s">
        <v>2523</v>
      </c>
      <c r="Y605" t="s">
        <v>2523</v>
      </c>
      <c r="Z605">
        <v>0</v>
      </c>
      <c r="AA605" t="s">
        <v>2523</v>
      </c>
    </row>
    <row r="606" spans="1:27">
      <c r="A606">
        <v>5257433</v>
      </c>
      <c r="B606">
        <v>0</v>
      </c>
      <c r="C606">
        <v>900014785</v>
      </c>
      <c r="D606" t="s">
        <v>2519</v>
      </c>
      <c r="E606" t="s">
        <v>2523</v>
      </c>
      <c r="F606" t="s">
        <v>469</v>
      </c>
      <c r="G606" t="s">
        <v>1298</v>
      </c>
      <c r="H606" t="s">
        <v>3168</v>
      </c>
      <c r="I606" s="101">
        <v>45505</v>
      </c>
      <c r="J606" t="s">
        <v>2523</v>
      </c>
      <c r="K606">
        <v>184967</v>
      </c>
      <c r="L606" t="s">
        <v>2523</v>
      </c>
      <c r="M606" t="s">
        <v>2523</v>
      </c>
      <c r="N606" t="s">
        <v>2523</v>
      </c>
      <c r="O606" t="s">
        <v>2523</v>
      </c>
      <c r="P606" t="s">
        <v>2523</v>
      </c>
      <c r="Q606" t="s">
        <v>2523</v>
      </c>
      <c r="R606" t="s">
        <v>2523</v>
      </c>
      <c r="S606" t="s">
        <v>2523</v>
      </c>
      <c r="T606" t="s">
        <v>2523</v>
      </c>
      <c r="U606" t="s">
        <v>2523</v>
      </c>
      <c r="V606" t="s">
        <v>2523</v>
      </c>
      <c r="W606" t="s">
        <v>2523</v>
      </c>
      <c r="X606" t="s">
        <v>2523</v>
      </c>
      <c r="Y606" t="s">
        <v>2523</v>
      </c>
      <c r="Z606">
        <v>0</v>
      </c>
      <c r="AA606" t="s">
        <v>2523</v>
      </c>
    </row>
    <row r="607" spans="1:27">
      <c r="A607">
        <v>5257480</v>
      </c>
      <c r="B607">
        <v>0</v>
      </c>
      <c r="C607">
        <v>900014785</v>
      </c>
      <c r="D607" t="s">
        <v>2519</v>
      </c>
      <c r="E607" t="s">
        <v>2523</v>
      </c>
      <c r="F607" t="s">
        <v>472</v>
      </c>
      <c r="G607" t="s">
        <v>1298</v>
      </c>
      <c r="H607" t="s">
        <v>3168</v>
      </c>
      <c r="I607" s="101">
        <v>45505</v>
      </c>
      <c r="J607" t="s">
        <v>2523</v>
      </c>
      <c r="K607">
        <v>184967</v>
      </c>
      <c r="L607" t="s">
        <v>2523</v>
      </c>
      <c r="M607" t="s">
        <v>2523</v>
      </c>
      <c r="N607" t="s">
        <v>2523</v>
      </c>
      <c r="O607" t="s">
        <v>2523</v>
      </c>
      <c r="P607" t="s">
        <v>2523</v>
      </c>
      <c r="Q607" t="s">
        <v>2523</v>
      </c>
      <c r="R607" t="s">
        <v>2523</v>
      </c>
      <c r="S607" t="s">
        <v>2523</v>
      </c>
      <c r="T607" t="s">
        <v>2523</v>
      </c>
      <c r="U607" t="s">
        <v>2523</v>
      </c>
      <c r="V607" t="s">
        <v>2523</v>
      </c>
      <c r="W607" t="s">
        <v>2523</v>
      </c>
      <c r="X607" t="s">
        <v>2523</v>
      </c>
      <c r="Y607" t="s">
        <v>2523</v>
      </c>
      <c r="Z607">
        <v>0</v>
      </c>
      <c r="AA607" t="s">
        <v>2523</v>
      </c>
    </row>
    <row r="608" spans="1:27">
      <c r="A608">
        <v>5257485</v>
      </c>
      <c r="B608">
        <v>0</v>
      </c>
      <c r="C608">
        <v>900014785</v>
      </c>
      <c r="D608" t="s">
        <v>2519</v>
      </c>
      <c r="E608" t="s">
        <v>2523</v>
      </c>
      <c r="F608" t="s">
        <v>475</v>
      </c>
      <c r="G608" t="s">
        <v>1298</v>
      </c>
      <c r="H608" t="s">
        <v>3168</v>
      </c>
      <c r="I608" s="101">
        <v>45505</v>
      </c>
      <c r="J608" t="s">
        <v>2523</v>
      </c>
      <c r="K608">
        <v>184967</v>
      </c>
      <c r="L608" t="s">
        <v>2523</v>
      </c>
      <c r="M608" t="s">
        <v>2523</v>
      </c>
      <c r="N608" t="s">
        <v>2523</v>
      </c>
      <c r="O608" t="s">
        <v>2523</v>
      </c>
      <c r="P608" t="s">
        <v>2523</v>
      </c>
      <c r="Q608" t="s">
        <v>2523</v>
      </c>
      <c r="R608" t="s">
        <v>2523</v>
      </c>
      <c r="S608" t="s">
        <v>2523</v>
      </c>
      <c r="T608" t="s">
        <v>2523</v>
      </c>
      <c r="U608" t="s">
        <v>2523</v>
      </c>
      <c r="V608" t="s">
        <v>2523</v>
      </c>
      <c r="W608" t="s">
        <v>2523</v>
      </c>
      <c r="X608" t="s">
        <v>2523</v>
      </c>
      <c r="Y608" t="s">
        <v>2523</v>
      </c>
      <c r="Z608">
        <v>0</v>
      </c>
      <c r="AA608" t="s">
        <v>2523</v>
      </c>
    </row>
    <row r="609" spans="1:27">
      <c r="A609">
        <v>5257665</v>
      </c>
      <c r="B609">
        <v>0</v>
      </c>
      <c r="C609">
        <v>900014785</v>
      </c>
      <c r="D609" t="s">
        <v>2519</v>
      </c>
      <c r="E609" t="s">
        <v>2523</v>
      </c>
      <c r="F609" t="s">
        <v>56</v>
      </c>
      <c r="G609" t="s">
        <v>1298</v>
      </c>
      <c r="H609" t="s">
        <v>3266</v>
      </c>
      <c r="I609" s="101">
        <v>45505</v>
      </c>
      <c r="J609" t="s">
        <v>2523</v>
      </c>
      <c r="K609">
        <v>592680</v>
      </c>
      <c r="L609" t="s">
        <v>2523</v>
      </c>
      <c r="M609" t="s">
        <v>2523</v>
      </c>
      <c r="N609" t="s">
        <v>2523</v>
      </c>
      <c r="O609" t="s">
        <v>2523</v>
      </c>
      <c r="P609" t="s">
        <v>2523</v>
      </c>
      <c r="Q609" t="s">
        <v>2523</v>
      </c>
      <c r="R609" t="s">
        <v>2523</v>
      </c>
      <c r="S609" t="s">
        <v>2523</v>
      </c>
      <c r="T609" t="s">
        <v>2523</v>
      </c>
      <c r="U609" t="s">
        <v>2523</v>
      </c>
      <c r="V609" t="s">
        <v>2523</v>
      </c>
      <c r="W609" t="s">
        <v>2523</v>
      </c>
      <c r="X609" t="s">
        <v>2523</v>
      </c>
      <c r="Y609" t="s">
        <v>2523</v>
      </c>
      <c r="Z609">
        <v>0</v>
      </c>
      <c r="AA609" t="s">
        <v>2523</v>
      </c>
    </row>
    <row r="610" spans="1:27">
      <c r="A610">
        <v>5257837</v>
      </c>
      <c r="B610">
        <v>0</v>
      </c>
      <c r="C610">
        <v>900014785</v>
      </c>
      <c r="D610" t="s">
        <v>2519</v>
      </c>
      <c r="E610" t="s">
        <v>2523</v>
      </c>
      <c r="F610" t="s">
        <v>120</v>
      </c>
      <c r="G610" t="s">
        <v>1298</v>
      </c>
      <c r="H610" t="s">
        <v>2526</v>
      </c>
      <c r="I610" s="101">
        <v>45505</v>
      </c>
      <c r="J610" t="s">
        <v>2523</v>
      </c>
      <c r="K610">
        <v>217450</v>
      </c>
      <c r="L610" t="s">
        <v>2523</v>
      </c>
      <c r="M610" t="s">
        <v>2523</v>
      </c>
      <c r="N610" t="s">
        <v>2523</v>
      </c>
      <c r="O610" t="s">
        <v>2523</v>
      </c>
      <c r="P610" t="s">
        <v>2523</v>
      </c>
      <c r="Q610" t="s">
        <v>2523</v>
      </c>
      <c r="R610" t="s">
        <v>2523</v>
      </c>
      <c r="S610" t="s">
        <v>2523</v>
      </c>
      <c r="T610" t="s">
        <v>2523</v>
      </c>
      <c r="U610" t="s">
        <v>2523</v>
      </c>
      <c r="V610" t="s">
        <v>2523</v>
      </c>
      <c r="W610" t="s">
        <v>2523</v>
      </c>
      <c r="X610" t="s">
        <v>2523</v>
      </c>
      <c r="Y610" t="s">
        <v>2523</v>
      </c>
      <c r="Z610">
        <v>0</v>
      </c>
      <c r="AA610" t="s">
        <v>2523</v>
      </c>
    </row>
    <row r="611" spans="1:27">
      <c r="A611">
        <v>5257846</v>
      </c>
      <c r="B611">
        <v>0</v>
      </c>
      <c r="C611">
        <v>900014785</v>
      </c>
      <c r="D611" t="s">
        <v>2519</v>
      </c>
      <c r="E611" t="s">
        <v>2523</v>
      </c>
      <c r="F611" t="s">
        <v>123</v>
      </c>
      <c r="G611" t="s">
        <v>1298</v>
      </c>
      <c r="H611" t="s">
        <v>3267</v>
      </c>
      <c r="I611" s="101">
        <v>45505</v>
      </c>
      <c r="J611" t="s">
        <v>2523</v>
      </c>
      <c r="K611">
        <v>196900</v>
      </c>
      <c r="L611" t="s">
        <v>2523</v>
      </c>
      <c r="M611" t="s">
        <v>2523</v>
      </c>
      <c r="N611" t="s">
        <v>2523</v>
      </c>
      <c r="O611" t="s">
        <v>2523</v>
      </c>
      <c r="P611" t="s">
        <v>2523</v>
      </c>
      <c r="Q611" t="s">
        <v>2523</v>
      </c>
      <c r="R611" t="s">
        <v>2523</v>
      </c>
      <c r="S611" t="s">
        <v>2523</v>
      </c>
      <c r="T611" t="s">
        <v>2523</v>
      </c>
      <c r="U611" t="s">
        <v>2523</v>
      </c>
      <c r="V611" t="s">
        <v>2523</v>
      </c>
      <c r="W611" t="s">
        <v>2523</v>
      </c>
      <c r="X611" t="s">
        <v>2523</v>
      </c>
      <c r="Y611" t="s">
        <v>2523</v>
      </c>
      <c r="Z611">
        <v>0</v>
      </c>
      <c r="AA611" t="s">
        <v>2523</v>
      </c>
    </row>
    <row r="612" spans="1:27">
      <c r="A612">
        <v>5257866</v>
      </c>
      <c r="B612">
        <v>0</v>
      </c>
      <c r="C612">
        <v>900014785</v>
      </c>
      <c r="D612" t="s">
        <v>2519</v>
      </c>
      <c r="E612" t="s">
        <v>2523</v>
      </c>
      <c r="F612" t="s">
        <v>126</v>
      </c>
      <c r="G612" t="s">
        <v>1298</v>
      </c>
      <c r="H612" t="s">
        <v>3268</v>
      </c>
      <c r="I612" s="101">
        <v>45505</v>
      </c>
      <c r="J612" t="s">
        <v>2523</v>
      </c>
      <c r="K612">
        <v>196700</v>
      </c>
      <c r="L612" t="s">
        <v>2523</v>
      </c>
      <c r="M612" t="s">
        <v>2523</v>
      </c>
      <c r="N612" t="s">
        <v>2523</v>
      </c>
      <c r="O612" t="s">
        <v>2523</v>
      </c>
      <c r="P612" t="s">
        <v>2523</v>
      </c>
      <c r="Q612" t="s">
        <v>2523</v>
      </c>
      <c r="R612" t="s">
        <v>2523</v>
      </c>
      <c r="S612" t="s">
        <v>2523</v>
      </c>
      <c r="T612" t="s">
        <v>2523</v>
      </c>
      <c r="U612" t="s">
        <v>2523</v>
      </c>
      <c r="V612" t="s">
        <v>2523</v>
      </c>
      <c r="W612" t="s">
        <v>2523</v>
      </c>
      <c r="X612" t="s">
        <v>2523</v>
      </c>
      <c r="Y612" t="s">
        <v>2523</v>
      </c>
      <c r="Z612">
        <v>0</v>
      </c>
      <c r="AA612" t="s">
        <v>2523</v>
      </c>
    </row>
    <row r="613" spans="1:27">
      <c r="A613">
        <v>5257871</v>
      </c>
      <c r="B613">
        <v>0</v>
      </c>
      <c r="C613">
        <v>900014785</v>
      </c>
      <c r="D613" t="s">
        <v>2519</v>
      </c>
      <c r="E613" t="s">
        <v>2523</v>
      </c>
      <c r="F613" t="s">
        <v>128</v>
      </c>
      <c r="G613" t="s">
        <v>1298</v>
      </c>
      <c r="H613" t="s">
        <v>3269</v>
      </c>
      <c r="I613" s="101">
        <v>45505</v>
      </c>
      <c r="J613" t="s">
        <v>2523</v>
      </c>
      <c r="K613">
        <v>196700</v>
      </c>
      <c r="L613" t="s">
        <v>2523</v>
      </c>
      <c r="M613" t="s">
        <v>2523</v>
      </c>
      <c r="N613" t="s">
        <v>2523</v>
      </c>
      <c r="O613" t="s">
        <v>2523</v>
      </c>
      <c r="P613" t="s">
        <v>2523</v>
      </c>
      <c r="Q613" t="s">
        <v>2523</v>
      </c>
      <c r="R613" t="s">
        <v>2523</v>
      </c>
      <c r="S613" t="s">
        <v>2523</v>
      </c>
      <c r="T613" t="s">
        <v>2523</v>
      </c>
      <c r="U613" t="s">
        <v>2523</v>
      </c>
      <c r="V613" t="s">
        <v>2523</v>
      </c>
      <c r="W613" t="s">
        <v>2523</v>
      </c>
      <c r="X613" t="s">
        <v>2523</v>
      </c>
      <c r="Y613" t="s">
        <v>2523</v>
      </c>
      <c r="Z613">
        <v>0</v>
      </c>
      <c r="AA613" t="s">
        <v>2523</v>
      </c>
    </row>
    <row r="614" spans="1:27">
      <c r="A614">
        <v>5257899</v>
      </c>
      <c r="B614">
        <v>0</v>
      </c>
      <c r="C614">
        <v>900014785</v>
      </c>
      <c r="D614" t="s">
        <v>2519</v>
      </c>
      <c r="E614" t="s">
        <v>2523</v>
      </c>
      <c r="F614" t="s">
        <v>130</v>
      </c>
      <c r="G614" t="s">
        <v>1298</v>
      </c>
      <c r="H614" t="s">
        <v>3270</v>
      </c>
      <c r="I614" s="101">
        <v>45505</v>
      </c>
      <c r="J614" t="s">
        <v>2523</v>
      </c>
      <c r="K614">
        <v>196700</v>
      </c>
      <c r="L614" t="s">
        <v>2523</v>
      </c>
      <c r="M614" t="s">
        <v>2523</v>
      </c>
      <c r="N614" t="s">
        <v>2523</v>
      </c>
      <c r="O614" t="s">
        <v>2523</v>
      </c>
      <c r="P614" t="s">
        <v>2523</v>
      </c>
      <c r="Q614" t="s">
        <v>2523</v>
      </c>
      <c r="R614" t="s">
        <v>2523</v>
      </c>
      <c r="S614" t="s">
        <v>2523</v>
      </c>
      <c r="T614" t="s">
        <v>2523</v>
      </c>
      <c r="U614" t="s">
        <v>2523</v>
      </c>
      <c r="V614" t="s">
        <v>2523</v>
      </c>
      <c r="W614" t="s">
        <v>2523</v>
      </c>
      <c r="X614" t="s">
        <v>2523</v>
      </c>
      <c r="Y614" t="s">
        <v>2523</v>
      </c>
      <c r="Z614">
        <v>0</v>
      </c>
      <c r="AA614" t="s">
        <v>2523</v>
      </c>
    </row>
    <row r="615" spans="1:27">
      <c r="A615">
        <v>5258032</v>
      </c>
      <c r="B615">
        <v>0</v>
      </c>
      <c r="C615">
        <v>900014785</v>
      </c>
      <c r="D615" t="s">
        <v>2519</v>
      </c>
      <c r="E615" t="s">
        <v>2523</v>
      </c>
      <c r="F615" t="s">
        <v>1089</v>
      </c>
      <c r="G615" t="s">
        <v>1298</v>
      </c>
      <c r="H615" t="s">
        <v>3271</v>
      </c>
      <c r="I615" s="101">
        <v>45505</v>
      </c>
      <c r="J615" t="s">
        <v>2523</v>
      </c>
      <c r="K615">
        <v>39900</v>
      </c>
      <c r="L615" t="s">
        <v>2523</v>
      </c>
      <c r="M615" t="s">
        <v>2523</v>
      </c>
      <c r="N615" t="s">
        <v>2523</v>
      </c>
      <c r="O615" t="s">
        <v>2523</v>
      </c>
      <c r="P615" t="s">
        <v>2523</v>
      </c>
      <c r="Q615" t="s">
        <v>2523</v>
      </c>
      <c r="R615" t="s">
        <v>2523</v>
      </c>
      <c r="S615" t="s">
        <v>2523</v>
      </c>
      <c r="T615" t="s">
        <v>2523</v>
      </c>
      <c r="U615" t="s">
        <v>2523</v>
      </c>
      <c r="V615" t="s">
        <v>2523</v>
      </c>
      <c r="W615" t="s">
        <v>2523</v>
      </c>
      <c r="X615" t="s">
        <v>2523</v>
      </c>
      <c r="Y615" t="s">
        <v>2523</v>
      </c>
      <c r="Z615">
        <v>0</v>
      </c>
      <c r="AA615" t="s">
        <v>2523</v>
      </c>
    </row>
    <row r="616" spans="1:27">
      <c r="A616">
        <v>5258189</v>
      </c>
      <c r="B616">
        <v>0</v>
      </c>
      <c r="C616">
        <v>900014785</v>
      </c>
      <c r="D616" t="s">
        <v>2519</v>
      </c>
      <c r="E616" t="s">
        <v>2523</v>
      </c>
      <c r="F616" t="s">
        <v>134</v>
      </c>
      <c r="G616" t="s">
        <v>1298</v>
      </c>
      <c r="H616" t="s">
        <v>3272</v>
      </c>
      <c r="I616" s="101">
        <v>45505</v>
      </c>
      <c r="J616" t="s">
        <v>2523</v>
      </c>
      <c r="K616">
        <v>196700</v>
      </c>
      <c r="L616" t="s">
        <v>2523</v>
      </c>
      <c r="M616" t="s">
        <v>2523</v>
      </c>
      <c r="N616" t="s">
        <v>2523</v>
      </c>
      <c r="O616" t="s">
        <v>2523</v>
      </c>
      <c r="P616" t="s">
        <v>2523</v>
      </c>
      <c r="Q616" t="s">
        <v>2523</v>
      </c>
      <c r="R616" t="s">
        <v>2523</v>
      </c>
      <c r="S616" t="s">
        <v>2523</v>
      </c>
      <c r="T616" t="s">
        <v>2523</v>
      </c>
      <c r="U616" t="s">
        <v>2523</v>
      </c>
      <c r="V616" t="s">
        <v>2523</v>
      </c>
      <c r="W616" t="s">
        <v>2523</v>
      </c>
      <c r="X616" t="s">
        <v>2523</v>
      </c>
      <c r="Y616" t="s">
        <v>2523</v>
      </c>
      <c r="Z616">
        <v>0</v>
      </c>
      <c r="AA616" t="s">
        <v>2523</v>
      </c>
    </row>
    <row r="617" spans="1:27">
      <c r="A617">
        <v>5258190</v>
      </c>
      <c r="B617">
        <v>0</v>
      </c>
      <c r="C617">
        <v>900014785</v>
      </c>
      <c r="D617" t="s">
        <v>2519</v>
      </c>
      <c r="E617" t="s">
        <v>2523</v>
      </c>
      <c r="F617" t="s">
        <v>136</v>
      </c>
      <c r="G617" t="s">
        <v>1298</v>
      </c>
      <c r="H617" t="s">
        <v>3273</v>
      </c>
      <c r="I617" s="101">
        <v>45505</v>
      </c>
      <c r="J617" t="s">
        <v>2523</v>
      </c>
      <c r="K617">
        <v>196700</v>
      </c>
      <c r="L617" t="s">
        <v>2523</v>
      </c>
      <c r="M617" t="s">
        <v>2523</v>
      </c>
      <c r="N617" t="s">
        <v>2523</v>
      </c>
      <c r="O617" t="s">
        <v>2523</v>
      </c>
      <c r="P617" t="s">
        <v>2523</v>
      </c>
      <c r="Q617" t="s">
        <v>2523</v>
      </c>
      <c r="R617" t="s">
        <v>2523</v>
      </c>
      <c r="S617" t="s">
        <v>2523</v>
      </c>
      <c r="T617" t="s">
        <v>2523</v>
      </c>
      <c r="U617" t="s">
        <v>2523</v>
      </c>
      <c r="V617" t="s">
        <v>2523</v>
      </c>
      <c r="W617" t="s">
        <v>2523</v>
      </c>
      <c r="X617" t="s">
        <v>2523</v>
      </c>
      <c r="Y617" t="s">
        <v>2523</v>
      </c>
      <c r="Z617">
        <v>0</v>
      </c>
      <c r="AA617" t="s">
        <v>2523</v>
      </c>
    </row>
    <row r="618" spans="1:27">
      <c r="A618">
        <v>5258191</v>
      </c>
      <c r="B618">
        <v>0</v>
      </c>
      <c r="C618">
        <v>900014785</v>
      </c>
      <c r="D618" t="s">
        <v>2519</v>
      </c>
      <c r="E618" t="s">
        <v>2523</v>
      </c>
      <c r="F618" t="s">
        <v>138</v>
      </c>
      <c r="G618" t="s">
        <v>1298</v>
      </c>
      <c r="H618" t="s">
        <v>3274</v>
      </c>
      <c r="I618" s="101">
        <v>45505</v>
      </c>
      <c r="J618" t="s">
        <v>2523</v>
      </c>
      <c r="K618">
        <v>196700</v>
      </c>
      <c r="L618" t="s">
        <v>2523</v>
      </c>
      <c r="M618" t="s">
        <v>2523</v>
      </c>
      <c r="N618" t="s">
        <v>2523</v>
      </c>
      <c r="O618" t="s">
        <v>2523</v>
      </c>
      <c r="P618" t="s">
        <v>2523</v>
      </c>
      <c r="Q618" t="s">
        <v>2523</v>
      </c>
      <c r="R618" t="s">
        <v>2523</v>
      </c>
      <c r="S618" t="s">
        <v>2523</v>
      </c>
      <c r="T618" t="s">
        <v>2523</v>
      </c>
      <c r="U618" t="s">
        <v>2523</v>
      </c>
      <c r="V618" t="s">
        <v>2523</v>
      </c>
      <c r="W618" t="s">
        <v>2523</v>
      </c>
      <c r="X618" t="s">
        <v>2523</v>
      </c>
      <c r="Y618" t="s">
        <v>2523</v>
      </c>
      <c r="Z618">
        <v>0</v>
      </c>
      <c r="AA618" t="s">
        <v>2523</v>
      </c>
    </row>
    <row r="619" spans="1:27">
      <c r="A619">
        <v>5258192</v>
      </c>
      <c r="B619">
        <v>0</v>
      </c>
      <c r="C619">
        <v>900014785</v>
      </c>
      <c r="D619" t="s">
        <v>2519</v>
      </c>
      <c r="E619" t="s">
        <v>2523</v>
      </c>
      <c r="F619" t="s">
        <v>140</v>
      </c>
      <c r="G619" t="s">
        <v>1298</v>
      </c>
      <c r="H619" t="s">
        <v>3275</v>
      </c>
      <c r="I619" s="101">
        <v>45505</v>
      </c>
      <c r="J619" t="s">
        <v>2523</v>
      </c>
      <c r="K619">
        <v>196700</v>
      </c>
      <c r="L619" t="s">
        <v>2523</v>
      </c>
      <c r="M619" t="s">
        <v>2523</v>
      </c>
      <c r="N619" t="s">
        <v>2523</v>
      </c>
      <c r="O619" t="s">
        <v>2523</v>
      </c>
      <c r="P619" t="s">
        <v>2523</v>
      </c>
      <c r="Q619" t="s">
        <v>2523</v>
      </c>
      <c r="R619" t="s">
        <v>2523</v>
      </c>
      <c r="S619" t="s">
        <v>2523</v>
      </c>
      <c r="T619" t="s">
        <v>2523</v>
      </c>
      <c r="U619" t="s">
        <v>2523</v>
      </c>
      <c r="V619" t="s">
        <v>2523</v>
      </c>
      <c r="W619" t="s">
        <v>2523</v>
      </c>
      <c r="X619" t="s">
        <v>2523</v>
      </c>
      <c r="Y619" t="s">
        <v>2523</v>
      </c>
      <c r="Z619">
        <v>0</v>
      </c>
      <c r="AA619" t="s">
        <v>2523</v>
      </c>
    </row>
    <row r="620" spans="1:27">
      <c r="A620">
        <v>5258193</v>
      </c>
      <c r="B620">
        <v>0</v>
      </c>
      <c r="C620">
        <v>900014785</v>
      </c>
      <c r="D620" t="s">
        <v>2519</v>
      </c>
      <c r="E620" t="s">
        <v>2523</v>
      </c>
      <c r="F620" t="s">
        <v>142</v>
      </c>
      <c r="G620" t="s">
        <v>1298</v>
      </c>
      <c r="H620" t="s">
        <v>3276</v>
      </c>
      <c r="I620" s="101">
        <v>45505</v>
      </c>
      <c r="J620" t="s">
        <v>2523</v>
      </c>
      <c r="K620">
        <v>196700</v>
      </c>
      <c r="L620" t="s">
        <v>2523</v>
      </c>
      <c r="M620" t="s">
        <v>2523</v>
      </c>
      <c r="N620" t="s">
        <v>2523</v>
      </c>
      <c r="O620" t="s">
        <v>2523</v>
      </c>
      <c r="P620" t="s">
        <v>2523</v>
      </c>
      <c r="Q620" t="s">
        <v>2523</v>
      </c>
      <c r="R620" t="s">
        <v>2523</v>
      </c>
      <c r="S620" t="s">
        <v>2523</v>
      </c>
      <c r="T620" t="s">
        <v>2523</v>
      </c>
      <c r="U620" t="s">
        <v>2523</v>
      </c>
      <c r="V620" t="s">
        <v>2523</v>
      </c>
      <c r="W620" t="s">
        <v>2523</v>
      </c>
      <c r="X620" t="s">
        <v>2523</v>
      </c>
      <c r="Y620" t="s">
        <v>2523</v>
      </c>
      <c r="Z620">
        <v>0</v>
      </c>
      <c r="AA620" t="s">
        <v>2523</v>
      </c>
    </row>
    <row r="621" spans="1:27">
      <c r="A621">
        <v>5258194</v>
      </c>
      <c r="B621">
        <v>0</v>
      </c>
      <c r="C621">
        <v>900014785</v>
      </c>
      <c r="D621" t="s">
        <v>2519</v>
      </c>
      <c r="E621" t="s">
        <v>2523</v>
      </c>
      <c r="F621" t="s">
        <v>144</v>
      </c>
      <c r="G621" t="s">
        <v>1298</v>
      </c>
      <c r="H621" t="s">
        <v>3277</v>
      </c>
      <c r="I621" s="101">
        <v>45505</v>
      </c>
      <c r="J621" t="s">
        <v>2523</v>
      </c>
      <c r="K621">
        <v>196700</v>
      </c>
      <c r="L621" t="s">
        <v>2523</v>
      </c>
      <c r="M621" t="s">
        <v>2523</v>
      </c>
      <c r="N621" t="s">
        <v>2523</v>
      </c>
      <c r="O621" t="s">
        <v>2523</v>
      </c>
      <c r="P621" t="s">
        <v>2523</v>
      </c>
      <c r="Q621" t="s">
        <v>2523</v>
      </c>
      <c r="R621" t="s">
        <v>2523</v>
      </c>
      <c r="S621" t="s">
        <v>2523</v>
      </c>
      <c r="T621" t="s">
        <v>2523</v>
      </c>
      <c r="U621" t="s">
        <v>2523</v>
      </c>
      <c r="V621" t="s">
        <v>2523</v>
      </c>
      <c r="W621" t="s">
        <v>2523</v>
      </c>
      <c r="X621" t="s">
        <v>2523</v>
      </c>
      <c r="Y621" t="s">
        <v>2523</v>
      </c>
      <c r="Z621">
        <v>0</v>
      </c>
      <c r="AA621" t="s">
        <v>2523</v>
      </c>
    </row>
    <row r="622" spans="1:27">
      <c r="A622">
        <v>5258205</v>
      </c>
      <c r="B622">
        <v>0</v>
      </c>
      <c r="C622">
        <v>900014785</v>
      </c>
      <c r="D622" t="s">
        <v>2519</v>
      </c>
      <c r="E622" t="s">
        <v>2523</v>
      </c>
      <c r="F622" t="s">
        <v>147</v>
      </c>
      <c r="G622" t="s">
        <v>1298</v>
      </c>
      <c r="H622" t="s">
        <v>3278</v>
      </c>
      <c r="I622" s="101">
        <v>45505</v>
      </c>
      <c r="J622" t="s">
        <v>2523</v>
      </c>
      <c r="K622">
        <v>196700</v>
      </c>
      <c r="L622" t="s">
        <v>2523</v>
      </c>
      <c r="M622" t="s">
        <v>2523</v>
      </c>
      <c r="N622" t="s">
        <v>2523</v>
      </c>
      <c r="O622" t="s">
        <v>2523</v>
      </c>
      <c r="P622" t="s">
        <v>2523</v>
      </c>
      <c r="Q622" t="s">
        <v>2523</v>
      </c>
      <c r="R622" t="s">
        <v>2523</v>
      </c>
      <c r="S622" t="s">
        <v>2523</v>
      </c>
      <c r="T622" t="s">
        <v>2523</v>
      </c>
      <c r="U622" t="s">
        <v>2523</v>
      </c>
      <c r="V622" t="s">
        <v>2523</v>
      </c>
      <c r="W622" t="s">
        <v>2523</v>
      </c>
      <c r="X622" t="s">
        <v>2523</v>
      </c>
      <c r="Y622" t="s">
        <v>2523</v>
      </c>
      <c r="Z622">
        <v>0</v>
      </c>
      <c r="AA622" t="s">
        <v>2523</v>
      </c>
    </row>
    <row r="623" spans="1:27">
      <c r="A623">
        <v>5258206</v>
      </c>
      <c r="B623">
        <v>0</v>
      </c>
      <c r="C623">
        <v>900014785</v>
      </c>
      <c r="D623" t="s">
        <v>2519</v>
      </c>
      <c r="E623" t="s">
        <v>2523</v>
      </c>
      <c r="F623" t="s">
        <v>150</v>
      </c>
      <c r="G623" t="s">
        <v>1298</v>
      </c>
      <c r="H623" t="s">
        <v>3279</v>
      </c>
      <c r="I623" s="101">
        <v>45505</v>
      </c>
      <c r="J623" t="s">
        <v>2523</v>
      </c>
      <c r="K623">
        <v>196700</v>
      </c>
      <c r="L623" t="s">
        <v>2523</v>
      </c>
      <c r="M623" t="s">
        <v>2523</v>
      </c>
      <c r="N623" t="s">
        <v>2523</v>
      </c>
      <c r="O623" t="s">
        <v>2523</v>
      </c>
      <c r="P623" t="s">
        <v>2523</v>
      </c>
      <c r="Q623" t="s">
        <v>2523</v>
      </c>
      <c r="R623" t="s">
        <v>2523</v>
      </c>
      <c r="S623" t="s">
        <v>2523</v>
      </c>
      <c r="T623" t="s">
        <v>2523</v>
      </c>
      <c r="U623" t="s">
        <v>2523</v>
      </c>
      <c r="V623" t="s">
        <v>2523</v>
      </c>
      <c r="W623" t="s">
        <v>2523</v>
      </c>
      <c r="X623" t="s">
        <v>2523</v>
      </c>
      <c r="Y623" t="s">
        <v>2523</v>
      </c>
      <c r="Z623">
        <v>0</v>
      </c>
      <c r="AA623" t="s">
        <v>2523</v>
      </c>
    </row>
    <row r="624" spans="1:27">
      <c r="A624">
        <v>5258231</v>
      </c>
      <c r="B624">
        <v>0</v>
      </c>
      <c r="C624">
        <v>900014785</v>
      </c>
      <c r="D624" t="s">
        <v>2519</v>
      </c>
      <c r="E624" t="s">
        <v>2523</v>
      </c>
      <c r="F624" t="s">
        <v>162</v>
      </c>
      <c r="G624" t="s">
        <v>1298</v>
      </c>
      <c r="H624" t="s">
        <v>3280</v>
      </c>
      <c r="I624" s="101">
        <v>45505</v>
      </c>
      <c r="J624" t="s">
        <v>2523</v>
      </c>
      <c r="K624">
        <v>196700</v>
      </c>
      <c r="L624" t="s">
        <v>2523</v>
      </c>
      <c r="M624" t="s">
        <v>2523</v>
      </c>
      <c r="N624" t="s">
        <v>2523</v>
      </c>
      <c r="O624" t="s">
        <v>2523</v>
      </c>
      <c r="P624" t="s">
        <v>2523</v>
      </c>
      <c r="Q624" t="s">
        <v>2523</v>
      </c>
      <c r="R624" t="s">
        <v>2523</v>
      </c>
      <c r="S624" t="s">
        <v>2523</v>
      </c>
      <c r="T624" t="s">
        <v>2523</v>
      </c>
      <c r="U624" t="s">
        <v>2523</v>
      </c>
      <c r="V624" t="s">
        <v>2523</v>
      </c>
      <c r="W624" t="s">
        <v>2523</v>
      </c>
      <c r="X624" t="s">
        <v>2523</v>
      </c>
      <c r="Y624" t="s">
        <v>2523</v>
      </c>
      <c r="Z624">
        <v>0</v>
      </c>
      <c r="AA624" t="s">
        <v>2523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3"/>
  <sheetViews>
    <sheetView showGridLines="0" topLeftCell="A51" workbookViewId="0">
      <selection activeCell="H87" sqref="H87"/>
    </sheetView>
  </sheetViews>
  <sheetFormatPr baseColWidth="10" defaultRowHeight="10"/>
  <cols>
    <col min="1" max="1" width="10.6640625" style="27"/>
    <col min="2" max="2" width="11.9140625" style="27" bestFit="1" customWidth="1"/>
    <col min="3" max="3" width="11.6640625" style="27" bestFit="1" customWidth="1"/>
    <col min="4" max="16384" width="10.6640625" style="27"/>
  </cols>
  <sheetData>
    <row r="1" spans="1:3" ht="20">
      <c r="A1" s="10" t="s">
        <v>11</v>
      </c>
      <c r="B1" s="11" t="s">
        <v>13</v>
      </c>
      <c r="C1" s="12" t="s">
        <v>15</v>
      </c>
    </row>
    <row r="2" spans="1:3">
      <c r="A2" s="21" t="s">
        <v>1628</v>
      </c>
      <c r="B2" s="22">
        <v>44939</v>
      </c>
      <c r="C2" s="23">
        <v>177567.66</v>
      </c>
    </row>
    <row r="3" spans="1:3">
      <c r="A3" s="21" t="s">
        <v>1630</v>
      </c>
      <c r="B3" s="22">
        <v>44939</v>
      </c>
      <c r="C3" s="23">
        <v>116840</v>
      </c>
    </row>
    <row r="4" spans="1:3">
      <c r="A4" s="21" t="s">
        <v>1632</v>
      </c>
      <c r="B4" s="22">
        <v>44939</v>
      </c>
      <c r="C4" s="23">
        <v>116840</v>
      </c>
    </row>
    <row r="5" spans="1:3">
      <c r="A5" s="21" t="s">
        <v>1634</v>
      </c>
      <c r="B5" s="22">
        <v>44939</v>
      </c>
      <c r="C5" s="23">
        <v>178164</v>
      </c>
    </row>
    <row r="6" spans="1:3">
      <c r="A6" s="21" t="s">
        <v>1636</v>
      </c>
      <c r="B6" s="22">
        <v>44939</v>
      </c>
      <c r="C6" s="23">
        <v>178164</v>
      </c>
    </row>
    <row r="7" spans="1:3">
      <c r="A7" s="21" t="s">
        <v>1638</v>
      </c>
      <c r="B7" s="22">
        <v>44939</v>
      </c>
      <c r="C7" s="23">
        <v>178164</v>
      </c>
    </row>
    <row r="8" spans="1:3">
      <c r="A8" s="21" t="s">
        <v>1640</v>
      </c>
      <c r="B8" s="22">
        <v>44939</v>
      </c>
      <c r="C8" s="23">
        <v>174464</v>
      </c>
    </row>
    <row r="9" spans="1:3">
      <c r="A9" s="21" t="s">
        <v>1642</v>
      </c>
      <c r="B9" s="22">
        <v>44939</v>
      </c>
      <c r="C9" s="23">
        <v>154448</v>
      </c>
    </row>
    <row r="10" spans="1:3">
      <c r="A10" s="21" t="s">
        <v>1644</v>
      </c>
      <c r="B10" s="22">
        <v>44939</v>
      </c>
      <c r="C10" s="23">
        <v>154448</v>
      </c>
    </row>
    <row r="11" spans="1:3">
      <c r="A11" s="21" t="s">
        <v>1646</v>
      </c>
      <c r="B11" s="22">
        <v>44939</v>
      </c>
      <c r="C11" s="23">
        <v>154448</v>
      </c>
    </row>
    <row r="12" spans="1:3">
      <c r="A12" s="21" t="s">
        <v>1648</v>
      </c>
      <c r="B12" s="22">
        <v>44939</v>
      </c>
      <c r="C12" s="23">
        <v>139748</v>
      </c>
    </row>
    <row r="13" spans="1:3">
      <c r="A13" s="21" t="s">
        <v>1650</v>
      </c>
      <c r="B13" s="22">
        <v>44952</v>
      </c>
      <c r="C13" s="23">
        <v>34594</v>
      </c>
    </row>
    <row r="14" spans="1:3">
      <c r="A14" s="21" t="s">
        <v>1652</v>
      </c>
      <c r="B14" s="22">
        <v>44952</v>
      </c>
      <c r="C14" s="23">
        <v>19894</v>
      </c>
    </row>
    <row r="15" spans="1:3">
      <c r="A15" s="21" t="s">
        <v>1654</v>
      </c>
      <c r="B15" s="22">
        <v>44952</v>
      </c>
      <c r="C15" s="23">
        <v>102140</v>
      </c>
    </row>
    <row r="16" spans="1:3">
      <c r="A16" s="21" t="s">
        <v>1656</v>
      </c>
      <c r="B16" s="22">
        <v>44952</v>
      </c>
      <c r="C16" s="23">
        <v>102140</v>
      </c>
    </row>
    <row r="17" spans="1:3">
      <c r="A17" s="21" t="s">
        <v>1658</v>
      </c>
      <c r="B17" s="22">
        <v>44952</v>
      </c>
      <c r="C17" s="23">
        <v>181267.66</v>
      </c>
    </row>
    <row r="18" spans="1:3">
      <c r="A18" s="21" t="s">
        <v>1660</v>
      </c>
      <c r="B18" s="22">
        <v>44952</v>
      </c>
      <c r="C18" s="23">
        <v>86460</v>
      </c>
    </row>
    <row r="19" spans="1:3">
      <c r="A19" s="21" t="s">
        <v>1662</v>
      </c>
      <c r="B19" s="22">
        <v>44952</v>
      </c>
      <c r="C19" s="23">
        <v>178164</v>
      </c>
    </row>
    <row r="20" spans="1:3">
      <c r="A20" s="21" t="s">
        <v>1664</v>
      </c>
      <c r="B20" s="22">
        <v>45002</v>
      </c>
      <c r="C20" s="23">
        <v>34300</v>
      </c>
    </row>
    <row r="21" spans="1:3">
      <c r="A21" s="21" t="s">
        <v>1670</v>
      </c>
      <c r="B21" s="22">
        <v>45002</v>
      </c>
      <c r="C21" s="23">
        <v>181218.66</v>
      </c>
    </row>
    <row r="22" spans="1:3">
      <c r="A22" s="21" t="s">
        <v>1672</v>
      </c>
      <c r="B22" s="22">
        <v>45002</v>
      </c>
      <c r="C22" s="23">
        <v>181267.66</v>
      </c>
    </row>
    <row r="23" spans="1:3">
      <c r="A23" s="21" t="s">
        <v>1674</v>
      </c>
      <c r="B23" s="22">
        <v>45002</v>
      </c>
      <c r="C23" s="23">
        <v>177167.66</v>
      </c>
    </row>
    <row r="24" spans="1:3">
      <c r="A24" s="21" t="s">
        <v>1666</v>
      </c>
      <c r="B24" s="22">
        <v>45006</v>
      </c>
      <c r="C24" s="23">
        <v>138376</v>
      </c>
    </row>
    <row r="25" spans="1:3">
      <c r="A25" s="21" t="s">
        <v>1676</v>
      </c>
      <c r="B25" s="22">
        <v>45006</v>
      </c>
      <c r="C25" s="23">
        <v>138376</v>
      </c>
    </row>
    <row r="26" spans="1:3">
      <c r="A26" s="21" t="s">
        <v>1678</v>
      </c>
      <c r="B26" s="22">
        <v>45006</v>
      </c>
      <c r="C26" s="23">
        <v>158270</v>
      </c>
    </row>
    <row r="27" spans="1:3">
      <c r="A27" s="21" t="s">
        <v>1668</v>
      </c>
      <c r="B27" s="22">
        <v>45012</v>
      </c>
      <c r="C27" s="23">
        <v>154448</v>
      </c>
    </row>
    <row r="28" spans="1:3">
      <c r="A28" s="21" t="s">
        <v>1684</v>
      </c>
      <c r="B28" s="22">
        <v>45079</v>
      </c>
      <c r="C28" s="23">
        <v>39102</v>
      </c>
    </row>
    <row r="29" spans="1:3">
      <c r="A29" s="21" t="s">
        <v>1686</v>
      </c>
      <c r="B29" s="22">
        <v>45079</v>
      </c>
      <c r="C29" s="23">
        <v>35002</v>
      </c>
    </row>
    <row r="30" spans="1:3">
      <c r="A30" s="21" t="s">
        <v>1490</v>
      </c>
      <c r="B30" s="22">
        <v>45086</v>
      </c>
      <c r="C30" s="23">
        <v>39102</v>
      </c>
    </row>
    <row r="31" spans="1:3">
      <c r="A31" s="21" t="s">
        <v>1688</v>
      </c>
      <c r="B31" s="22">
        <v>45092</v>
      </c>
      <c r="C31" s="23">
        <v>138784</v>
      </c>
    </row>
    <row r="32" spans="1:3">
      <c r="A32" s="21" t="s">
        <v>1690</v>
      </c>
      <c r="B32" s="22">
        <v>45092</v>
      </c>
      <c r="C32" s="23">
        <v>178164</v>
      </c>
    </row>
    <row r="33" spans="1:3">
      <c r="A33" s="21" t="s">
        <v>1692</v>
      </c>
      <c r="B33" s="22">
        <v>45092</v>
      </c>
      <c r="C33" s="23">
        <v>156973.44</v>
      </c>
    </row>
    <row r="34" spans="1:3">
      <c r="A34" s="21" t="s">
        <v>1476</v>
      </c>
      <c r="B34" s="22">
        <v>45098</v>
      </c>
      <c r="C34" s="23">
        <v>92120</v>
      </c>
    </row>
    <row r="35" spans="1:3">
      <c r="A35" s="21" t="s">
        <v>1680</v>
      </c>
      <c r="B35" s="22">
        <v>45099</v>
      </c>
      <c r="C35" s="23">
        <v>109410.46</v>
      </c>
    </row>
    <row r="36" spans="1:3">
      <c r="A36" s="21" t="s">
        <v>1480</v>
      </c>
      <c r="B36" s="22">
        <v>45100</v>
      </c>
      <c r="C36" s="23">
        <v>34594</v>
      </c>
    </row>
    <row r="37" spans="1:3">
      <c r="A37" s="21" t="s">
        <v>1682</v>
      </c>
      <c r="B37" s="22">
        <v>45100</v>
      </c>
      <c r="C37" s="23">
        <v>30494</v>
      </c>
    </row>
    <row r="38" spans="1:3">
      <c r="A38" s="21" t="s">
        <v>1482</v>
      </c>
      <c r="B38" s="22">
        <v>45105</v>
      </c>
      <c r="C38" s="23">
        <v>39102</v>
      </c>
    </row>
    <row r="39" spans="1:3">
      <c r="A39" s="21" t="s">
        <v>1484</v>
      </c>
      <c r="B39" s="22">
        <v>45105</v>
      </c>
      <c r="C39" s="23">
        <v>39102</v>
      </c>
    </row>
    <row r="40" spans="1:3">
      <c r="A40" s="21" t="s">
        <v>1486</v>
      </c>
      <c r="B40" s="22">
        <v>45105</v>
      </c>
      <c r="C40" s="23">
        <v>154189.57999999999</v>
      </c>
    </row>
    <row r="41" spans="1:3">
      <c r="A41" s="21" t="s">
        <v>1488</v>
      </c>
      <c r="B41" s="22">
        <v>45105</v>
      </c>
      <c r="C41" s="23">
        <v>166489.57999999999</v>
      </c>
    </row>
    <row r="42" spans="1:3">
      <c r="A42" s="21" t="s">
        <v>1492</v>
      </c>
      <c r="B42" s="22">
        <v>45121</v>
      </c>
      <c r="C42" s="23">
        <v>35002</v>
      </c>
    </row>
    <row r="43" spans="1:3">
      <c r="A43" s="21" t="s">
        <v>1494</v>
      </c>
      <c r="B43" s="22">
        <v>45121</v>
      </c>
      <c r="C43" s="23">
        <v>39102</v>
      </c>
    </row>
    <row r="44" spans="1:3">
      <c r="A44" s="21" t="s">
        <v>1496</v>
      </c>
      <c r="B44" s="22">
        <v>45121</v>
      </c>
      <c r="C44" s="23">
        <v>35002</v>
      </c>
    </row>
    <row r="45" spans="1:3">
      <c r="A45" s="21" t="s">
        <v>1498</v>
      </c>
      <c r="B45" s="22">
        <v>45121</v>
      </c>
      <c r="C45" s="23">
        <v>35002</v>
      </c>
    </row>
    <row r="46" spans="1:3">
      <c r="A46" s="21" t="s">
        <v>1500</v>
      </c>
      <c r="B46" s="22">
        <v>45124</v>
      </c>
      <c r="C46" s="23">
        <v>106164.38</v>
      </c>
    </row>
    <row r="47" spans="1:3">
      <c r="A47" s="21" t="s">
        <v>1502</v>
      </c>
      <c r="B47" s="22">
        <v>45124</v>
      </c>
      <c r="C47" s="23">
        <v>106722</v>
      </c>
    </row>
    <row r="48" spans="1:3">
      <c r="A48" s="21" t="s">
        <v>1504</v>
      </c>
      <c r="B48" s="22">
        <v>45124</v>
      </c>
      <c r="C48" s="23">
        <v>170589.58</v>
      </c>
    </row>
    <row r="49" spans="1:3">
      <c r="A49" s="21" t="s">
        <v>1506</v>
      </c>
      <c r="B49" s="22">
        <v>45124</v>
      </c>
      <c r="C49" s="23">
        <v>178164</v>
      </c>
    </row>
    <row r="50" spans="1:3">
      <c r="A50" s="21" t="s">
        <v>1508</v>
      </c>
      <c r="B50" s="22">
        <v>45124</v>
      </c>
      <c r="C50" s="23">
        <v>182868</v>
      </c>
    </row>
    <row r="51" spans="1:3">
      <c r="A51" s="21" t="s">
        <v>1694</v>
      </c>
      <c r="B51" s="22">
        <v>45124</v>
      </c>
      <c r="C51" s="23">
        <v>106164.38</v>
      </c>
    </row>
    <row r="52" spans="1:3">
      <c r="A52" s="21" t="s">
        <v>1510</v>
      </c>
      <c r="B52" s="22">
        <v>45126</v>
      </c>
      <c r="C52" s="23">
        <v>39102</v>
      </c>
    </row>
    <row r="53" spans="1:3">
      <c r="A53" s="21" t="s">
        <v>1512</v>
      </c>
      <c r="B53" s="22">
        <v>45126</v>
      </c>
      <c r="C53" s="23">
        <v>178164</v>
      </c>
    </row>
    <row r="54" spans="1:3">
      <c r="A54" s="21" t="s">
        <v>1514</v>
      </c>
      <c r="B54" s="22">
        <v>45126</v>
      </c>
      <c r="C54" s="23">
        <v>178164</v>
      </c>
    </row>
    <row r="55" spans="1:3">
      <c r="A55" s="21" t="s">
        <v>1516</v>
      </c>
      <c r="B55" s="22">
        <v>45126</v>
      </c>
      <c r="C55" s="23">
        <v>178164</v>
      </c>
    </row>
    <row r="56" spans="1:3">
      <c r="A56" s="21" t="s">
        <v>1518</v>
      </c>
      <c r="B56" s="22">
        <v>45126</v>
      </c>
      <c r="C56" s="23">
        <v>178164</v>
      </c>
    </row>
    <row r="57" spans="1:3">
      <c r="A57" s="21" t="s">
        <v>1520</v>
      </c>
      <c r="B57" s="22">
        <v>45126</v>
      </c>
      <c r="C57" s="23">
        <v>178164</v>
      </c>
    </row>
    <row r="58" spans="1:3">
      <c r="A58" s="21" t="s">
        <v>1522</v>
      </c>
      <c r="B58" s="22">
        <v>45126</v>
      </c>
      <c r="C58" s="23">
        <v>178164</v>
      </c>
    </row>
    <row r="59" spans="1:3">
      <c r="A59" s="21" t="s">
        <v>1524</v>
      </c>
      <c r="B59" s="22">
        <v>45126</v>
      </c>
      <c r="C59" s="23">
        <v>178164</v>
      </c>
    </row>
    <row r="60" spans="1:3">
      <c r="A60" s="21" t="s">
        <v>1526</v>
      </c>
      <c r="B60" s="22">
        <v>45126</v>
      </c>
      <c r="C60" s="23">
        <v>252350</v>
      </c>
    </row>
    <row r="61" spans="1:3">
      <c r="A61" s="21" t="s">
        <v>1528</v>
      </c>
      <c r="B61" s="22">
        <v>45141</v>
      </c>
      <c r="C61" s="23">
        <v>121144</v>
      </c>
    </row>
    <row r="62" spans="1:3">
      <c r="A62" s="21" t="s">
        <v>1536</v>
      </c>
      <c r="B62" s="22">
        <v>45238</v>
      </c>
      <c r="C62" s="23">
        <v>102622</v>
      </c>
    </row>
    <row r="63" spans="1:3">
      <c r="A63" s="21" t="s">
        <v>1538</v>
      </c>
      <c r="B63" s="22">
        <v>45238</v>
      </c>
      <c r="C63" s="23">
        <v>170589.58</v>
      </c>
    </row>
    <row r="64" spans="1:3">
      <c r="A64" s="21" t="s">
        <v>1698</v>
      </c>
      <c r="B64" s="22">
        <v>45238</v>
      </c>
      <c r="C64" s="23">
        <v>166960.26</v>
      </c>
    </row>
    <row r="65" spans="1:3">
      <c r="A65" s="21" t="s">
        <v>1700</v>
      </c>
      <c r="B65" s="22">
        <v>45239</v>
      </c>
      <c r="C65" s="23">
        <v>580826.4</v>
      </c>
    </row>
    <row r="66" spans="1:3">
      <c r="A66" s="21" t="s">
        <v>1530</v>
      </c>
      <c r="B66" s="22">
        <v>45251</v>
      </c>
      <c r="C66" s="23">
        <v>178164</v>
      </c>
    </row>
    <row r="67" spans="1:3">
      <c r="A67" s="21" t="s">
        <v>1696</v>
      </c>
      <c r="B67" s="22">
        <v>45251</v>
      </c>
      <c r="C67" s="23">
        <v>154297.07999999999</v>
      </c>
    </row>
    <row r="68" spans="1:3">
      <c r="A68" s="21" t="s">
        <v>1532</v>
      </c>
      <c r="B68" s="22">
        <v>45252</v>
      </c>
      <c r="C68" s="23">
        <v>39102</v>
      </c>
    </row>
    <row r="69" spans="1:3">
      <c r="A69" s="21" t="s">
        <v>1540</v>
      </c>
      <c r="B69" s="22">
        <v>45252</v>
      </c>
      <c r="C69" s="23">
        <v>580826.4</v>
      </c>
    </row>
    <row r="70" spans="1:3">
      <c r="A70" s="21" t="s">
        <v>1702</v>
      </c>
      <c r="B70" s="22">
        <v>45252</v>
      </c>
      <c r="C70" s="23">
        <v>178164</v>
      </c>
    </row>
    <row r="71" spans="1:3">
      <c r="A71" s="21" t="s">
        <v>1534</v>
      </c>
      <c r="B71" s="22">
        <v>45253</v>
      </c>
      <c r="C71" s="23">
        <v>39102</v>
      </c>
    </row>
    <row r="72" spans="1:3">
      <c r="A72" s="21" t="s">
        <v>1542</v>
      </c>
      <c r="B72" s="22">
        <v>45253</v>
      </c>
      <c r="C72" s="23">
        <v>39102</v>
      </c>
    </row>
    <row r="73" spans="1:3">
      <c r="A73" s="21" t="s">
        <v>1544</v>
      </c>
      <c r="B73" s="22">
        <v>45253</v>
      </c>
      <c r="C73" s="23">
        <v>174064</v>
      </c>
    </row>
    <row r="74" spans="1:3">
      <c r="A74" s="21" t="s">
        <v>1546</v>
      </c>
      <c r="B74" s="22">
        <v>45253</v>
      </c>
      <c r="C74" s="23">
        <v>166960.26</v>
      </c>
    </row>
    <row r="75" spans="1:3">
      <c r="A75" s="21" t="s">
        <v>1548</v>
      </c>
      <c r="B75" s="22">
        <v>45253</v>
      </c>
      <c r="C75" s="23">
        <v>106722</v>
      </c>
    </row>
    <row r="76" spans="1:3">
      <c r="A76" s="21" t="s">
        <v>1550</v>
      </c>
      <c r="B76" s="22">
        <v>45253</v>
      </c>
      <c r="C76" s="23">
        <v>39102</v>
      </c>
    </row>
    <row r="77" spans="1:3">
      <c r="A77" s="21" t="s">
        <v>1552</v>
      </c>
      <c r="B77" s="22">
        <v>45253</v>
      </c>
      <c r="C77" s="23">
        <v>188666</v>
      </c>
    </row>
    <row r="78" spans="1:3">
      <c r="A78" s="21" t="s">
        <v>1554</v>
      </c>
      <c r="B78" s="22">
        <v>45253</v>
      </c>
      <c r="C78" s="23">
        <v>170589.58</v>
      </c>
    </row>
    <row r="79" spans="1:3">
      <c r="A79" s="21" t="s">
        <v>1704</v>
      </c>
      <c r="B79" s="22">
        <v>45253</v>
      </c>
      <c r="C79" s="23">
        <v>39102</v>
      </c>
    </row>
    <row r="80" spans="1:3">
      <c r="A80" s="21" t="s">
        <v>1706</v>
      </c>
      <c r="B80" s="22">
        <v>45253</v>
      </c>
      <c r="C80" s="23">
        <v>39102</v>
      </c>
    </row>
    <row r="81" spans="1:3">
      <c r="A81" s="21" t="s">
        <v>1708</v>
      </c>
      <c r="B81" s="22">
        <v>45253</v>
      </c>
      <c r="C81" s="23">
        <v>580826.4</v>
      </c>
    </row>
    <row r="82" spans="1:3">
      <c r="A82" s="21" t="s">
        <v>1710</v>
      </c>
      <c r="B82" s="22">
        <v>45291</v>
      </c>
      <c r="C82" s="23">
        <v>230500</v>
      </c>
    </row>
    <row r="83" spans="1:3">
      <c r="A83" s="109" t="s">
        <v>6</v>
      </c>
      <c r="B83" s="109"/>
      <c r="C83" s="110">
        <f>+SUBTOTAL(9,C2:C82)</f>
        <v>11463922.66</v>
      </c>
    </row>
  </sheetData>
  <mergeCells count="1">
    <mergeCell ref="A83:B8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3" zoomScaleNormal="100" workbookViewId="0">
      <selection activeCell="K20" sqref="K20"/>
    </sheetView>
  </sheetViews>
  <sheetFormatPr baseColWidth="10" defaultRowHeight="12.5"/>
  <cols>
    <col min="1" max="1" width="0.9140625" style="36" customWidth="1"/>
    <col min="2" max="2" width="10.6640625" style="36"/>
    <col min="3" max="3" width="16.08203125" style="36" customWidth="1"/>
    <col min="4" max="4" width="10.58203125" style="36" customWidth="1"/>
    <col min="5" max="8" width="10.6640625" style="36"/>
    <col min="9" max="9" width="20.6640625" style="36" customWidth="1"/>
    <col min="10" max="10" width="12.83203125" style="36" customWidth="1"/>
    <col min="11" max="11" width="1.58203125" style="36" customWidth="1"/>
    <col min="12" max="16384" width="10.6640625" style="36"/>
  </cols>
  <sheetData>
    <row r="1" spans="2:10" ht="6" customHeight="1" thickBot="1"/>
    <row r="2" spans="2:10" ht="19.5" customHeight="1">
      <c r="B2" s="37"/>
      <c r="C2" s="38"/>
      <c r="D2" s="85" t="s">
        <v>1744</v>
      </c>
      <c r="E2" s="86"/>
      <c r="F2" s="86"/>
      <c r="G2" s="86"/>
      <c r="H2" s="86"/>
      <c r="I2" s="87"/>
      <c r="J2" s="91" t="s">
        <v>1745</v>
      </c>
    </row>
    <row r="3" spans="2:10" ht="15.75" customHeight="1" thickBot="1">
      <c r="B3" s="39"/>
      <c r="C3" s="40"/>
      <c r="D3" s="88"/>
      <c r="E3" s="89"/>
      <c r="F3" s="89"/>
      <c r="G3" s="89"/>
      <c r="H3" s="89"/>
      <c r="I3" s="90"/>
      <c r="J3" s="92"/>
    </row>
    <row r="4" spans="2:10" ht="13">
      <c r="B4" s="39"/>
      <c r="C4" s="40"/>
      <c r="D4" s="41"/>
      <c r="E4" s="42"/>
      <c r="F4" s="42"/>
      <c r="G4" s="42"/>
      <c r="H4" s="42"/>
      <c r="I4" s="43"/>
      <c r="J4" s="44"/>
    </row>
    <row r="5" spans="2:10" ht="13">
      <c r="B5" s="39"/>
      <c r="C5" s="40"/>
      <c r="D5" s="45" t="s">
        <v>1746</v>
      </c>
      <c r="E5" s="46"/>
      <c r="F5" s="46"/>
      <c r="G5" s="46"/>
      <c r="H5" s="46"/>
      <c r="I5" s="47"/>
      <c r="J5" s="47" t="s">
        <v>1747</v>
      </c>
    </row>
    <row r="6" spans="2:10" ht="13.5" thickBot="1">
      <c r="B6" s="48"/>
      <c r="C6" s="49"/>
      <c r="D6" s="50"/>
      <c r="E6" s="51"/>
      <c r="F6" s="51"/>
      <c r="G6" s="51"/>
      <c r="H6" s="51"/>
      <c r="I6" s="52"/>
      <c r="J6" s="53"/>
    </row>
    <row r="7" spans="2:10">
      <c r="B7" s="54"/>
      <c r="J7" s="55"/>
    </row>
    <row r="8" spans="2:10">
      <c r="B8" s="54"/>
      <c r="J8" s="55"/>
    </row>
    <row r="9" spans="2:10">
      <c r="B9" s="54"/>
      <c r="J9" s="55"/>
    </row>
    <row r="10" spans="2:10" ht="13">
      <c r="B10" s="54"/>
      <c r="C10" s="56" t="s">
        <v>1782</v>
      </c>
      <c r="E10" s="57"/>
      <c r="H10" s="58"/>
      <c r="J10" s="55"/>
    </row>
    <row r="11" spans="2:10">
      <c r="B11" s="54"/>
      <c r="J11" s="55"/>
    </row>
    <row r="12" spans="2:10" ht="13">
      <c r="B12" s="54"/>
      <c r="C12" s="56" t="s">
        <v>1777</v>
      </c>
      <c r="J12" s="55"/>
    </row>
    <row r="13" spans="2:10" ht="13">
      <c r="B13" s="54"/>
      <c r="C13" s="56" t="s">
        <v>1778</v>
      </c>
      <c r="J13" s="55"/>
    </row>
    <row r="14" spans="2:10">
      <c r="B14" s="54"/>
      <c r="J14" s="55"/>
    </row>
    <row r="15" spans="2:10">
      <c r="B15" s="54"/>
      <c r="C15" s="36" t="s">
        <v>1748</v>
      </c>
      <c r="J15" s="55"/>
    </row>
    <row r="16" spans="2:10">
      <c r="B16" s="54"/>
      <c r="C16" s="59"/>
      <c r="J16" s="55"/>
    </row>
    <row r="17" spans="2:10" ht="13">
      <c r="B17" s="54"/>
      <c r="C17" s="36" t="s">
        <v>1749</v>
      </c>
      <c r="D17" s="57"/>
      <c r="H17" s="60"/>
      <c r="I17" s="61"/>
      <c r="J17" s="55"/>
    </row>
    <row r="18" spans="2:10" ht="13">
      <c r="B18" s="54"/>
      <c r="C18" s="56" t="s">
        <v>1750</v>
      </c>
      <c r="D18" s="56"/>
      <c r="E18" s="56"/>
      <c r="F18" s="56"/>
      <c r="H18" s="62">
        <v>703</v>
      </c>
      <c r="I18" s="63">
        <v>118064955.35999981</v>
      </c>
      <c r="J18" s="55"/>
    </row>
    <row r="19" spans="2:10">
      <c r="B19" s="54"/>
      <c r="C19" s="36" t="s">
        <v>1751</v>
      </c>
      <c r="H19" s="64">
        <v>54</v>
      </c>
      <c r="I19" s="65">
        <v>4849296.7600000035</v>
      </c>
      <c r="J19" s="55" t="s">
        <v>1783</v>
      </c>
    </row>
    <row r="20" spans="2:10">
      <c r="B20" s="54"/>
      <c r="C20" s="36" t="s">
        <v>1752</v>
      </c>
      <c r="H20" s="64">
        <v>377</v>
      </c>
      <c r="I20" s="65">
        <v>49391390.159999885</v>
      </c>
      <c r="J20" s="55"/>
    </row>
    <row r="21" spans="2:10">
      <c r="B21" s="54"/>
      <c r="C21" s="36" t="s">
        <v>1753</v>
      </c>
      <c r="H21" s="64">
        <v>128</v>
      </c>
      <c r="I21" s="65">
        <v>21815841.519999996</v>
      </c>
      <c r="J21" s="55"/>
    </row>
    <row r="22" spans="2:10">
      <c r="B22" s="54"/>
      <c r="C22" s="36" t="s">
        <v>1754</v>
      </c>
      <c r="H22" s="64">
        <v>0</v>
      </c>
      <c r="I22" s="65">
        <v>0</v>
      </c>
      <c r="J22" s="55"/>
    </row>
    <row r="23" spans="2:10">
      <c r="B23" s="54"/>
      <c r="C23" s="36" t="s">
        <v>1755</v>
      </c>
      <c r="H23" s="64">
        <v>1</v>
      </c>
      <c r="I23" s="65">
        <v>490000</v>
      </c>
      <c r="J23" s="55" t="s">
        <v>1784</v>
      </c>
    </row>
    <row r="24" spans="2:10" ht="13" thickBot="1">
      <c r="B24" s="54"/>
      <c r="C24" s="36" t="s">
        <v>1756</v>
      </c>
      <c r="H24" s="66">
        <v>0</v>
      </c>
      <c r="I24" s="67">
        <v>0</v>
      </c>
      <c r="J24" s="55"/>
    </row>
    <row r="25" spans="2:10" ht="13">
      <c r="B25" s="54"/>
      <c r="C25" s="56" t="s">
        <v>1757</v>
      </c>
      <c r="D25" s="56"/>
      <c r="E25" s="56"/>
      <c r="F25" s="56"/>
      <c r="H25" s="62">
        <f>H19+H20+H21+H22+H24+H23</f>
        <v>560</v>
      </c>
      <c r="I25" s="63">
        <f>I19+I20+I21+I22+I24+I23</f>
        <v>76546528.439999878</v>
      </c>
      <c r="J25" s="55"/>
    </row>
    <row r="26" spans="2:10">
      <c r="B26" s="54"/>
      <c r="C26" s="36" t="s">
        <v>1758</v>
      </c>
      <c r="H26" s="64">
        <v>35</v>
      </c>
      <c r="I26" s="65">
        <v>10193052.520000003</v>
      </c>
      <c r="J26" s="55"/>
    </row>
    <row r="27" spans="2:10" ht="13" thickBot="1">
      <c r="B27" s="54"/>
      <c r="C27" s="36" t="s">
        <v>1759</v>
      </c>
      <c r="H27" s="66">
        <v>108</v>
      </c>
      <c r="I27" s="67">
        <v>31325374.399999976</v>
      </c>
      <c r="J27" s="55"/>
    </row>
    <row r="28" spans="2:10" ht="13">
      <c r="B28" s="54"/>
      <c r="C28" s="56" t="s">
        <v>1760</v>
      </c>
      <c r="D28" s="56"/>
      <c r="E28" s="56"/>
      <c r="F28" s="56"/>
      <c r="H28" s="62">
        <f>H26+H27</f>
        <v>143</v>
      </c>
      <c r="I28" s="63">
        <f>I26+I27</f>
        <v>41518426.919999979</v>
      </c>
      <c r="J28" s="55"/>
    </row>
    <row r="29" spans="2:10" ht="13.5" thickBot="1">
      <c r="B29" s="54"/>
      <c r="C29" s="36" t="s">
        <v>1761</v>
      </c>
      <c r="D29" s="56"/>
      <c r="E29" s="56"/>
      <c r="F29" s="56"/>
      <c r="H29" s="66">
        <v>0</v>
      </c>
      <c r="I29" s="67">
        <v>0</v>
      </c>
      <c r="J29" s="55"/>
    </row>
    <row r="30" spans="2:10" ht="13">
      <c r="B30" s="54"/>
      <c r="C30" s="56" t="s">
        <v>1762</v>
      </c>
      <c r="D30" s="56"/>
      <c r="E30" s="56"/>
      <c r="F30" s="56"/>
      <c r="H30" s="64">
        <f>H29</f>
        <v>0</v>
      </c>
      <c r="I30" s="65">
        <f>I29</f>
        <v>0</v>
      </c>
      <c r="J30" s="55"/>
    </row>
    <row r="31" spans="2:10" ht="13">
      <c r="B31" s="54"/>
      <c r="C31" s="56"/>
      <c r="D31" s="56"/>
      <c r="E31" s="56"/>
      <c r="F31" s="56"/>
      <c r="H31" s="68"/>
      <c r="I31" s="63"/>
      <c r="J31" s="55"/>
    </row>
    <row r="32" spans="2:10" ht="13.5" thickBot="1">
      <c r="B32" s="54"/>
      <c r="C32" s="56" t="s">
        <v>1763</v>
      </c>
      <c r="D32" s="56"/>
      <c r="H32" s="69">
        <f>H25+H28+H30</f>
        <v>703</v>
      </c>
      <c r="I32" s="70">
        <f>I25+I28+I30</f>
        <v>118064955.35999987</v>
      </c>
      <c r="J32" s="55"/>
    </row>
    <row r="33" spans="2:10" ht="13.5" thickTop="1">
      <c r="B33" s="54"/>
      <c r="C33" s="56"/>
      <c r="D33" s="56"/>
      <c r="H33" s="71">
        <f>+H18-H32</f>
        <v>0</v>
      </c>
      <c r="I33" s="65">
        <f>+I18-I32</f>
        <v>0</v>
      </c>
      <c r="J33" s="55"/>
    </row>
    <row r="34" spans="2:10">
      <c r="B34" s="54"/>
      <c r="G34" s="71"/>
      <c r="H34" s="71"/>
      <c r="I34" s="71"/>
      <c r="J34" s="55"/>
    </row>
    <row r="35" spans="2:10">
      <c r="B35" s="54"/>
      <c r="G35" s="71"/>
      <c r="H35" s="71"/>
      <c r="I35" s="71"/>
      <c r="J35" s="55"/>
    </row>
    <row r="36" spans="2:10" ht="13">
      <c r="B36" s="54"/>
      <c r="C36" s="56"/>
      <c r="G36" s="71"/>
      <c r="H36" s="71"/>
      <c r="I36" s="71"/>
      <c r="J36" s="55"/>
    </row>
    <row r="37" spans="2:10" ht="13.5" thickBot="1">
      <c r="B37" s="54"/>
      <c r="C37" s="72" t="s">
        <v>1781</v>
      </c>
      <c r="D37" s="73"/>
      <c r="H37" s="72" t="s">
        <v>1764</v>
      </c>
      <c r="I37" s="73"/>
      <c r="J37" s="55"/>
    </row>
    <row r="38" spans="2:10" ht="13">
      <c r="B38" s="54"/>
      <c r="C38" s="56" t="s">
        <v>1779</v>
      </c>
      <c r="D38" s="71"/>
      <c r="H38" s="74" t="s">
        <v>1765</v>
      </c>
      <c r="I38" s="71"/>
      <c r="J38" s="55"/>
    </row>
    <row r="39" spans="2:10" ht="13">
      <c r="B39" s="54"/>
      <c r="C39" s="56" t="s">
        <v>1780</v>
      </c>
      <c r="H39" s="56" t="s">
        <v>1766</v>
      </c>
      <c r="I39" s="71"/>
      <c r="J39" s="55"/>
    </row>
    <row r="40" spans="2:10">
      <c r="B40" s="54"/>
      <c r="G40" s="71"/>
      <c r="H40" s="71"/>
      <c r="I40" s="71"/>
      <c r="J40" s="55"/>
    </row>
    <row r="41" spans="2:10" ht="12.75" customHeight="1">
      <c r="B41" s="54"/>
      <c r="C41" s="93" t="s">
        <v>1767</v>
      </c>
      <c r="D41" s="93"/>
      <c r="E41" s="93"/>
      <c r="F41" s="93"/>
      <c r="G41" s="93"/>
      <c r="H41" s="93"/>
      <c r="I41" s="93"/>
      <c r="J41" s="55"/>
    </row>
    <row r="42" spans="2:10" ht="18.75" customHeight="1" thickBot="1">
      <c r="B42" s="75"/>
      <c r="C42" s="76"/>
      <c r="D42" s="76"/>
      <c r="E42" s="76"/>
      <c r="F42" s="76"/>
      <c r="G42" s="76"/>
      <c r="H42" s="76"/>
      <c r="I42" s="76"/>
      <c r="J42" s="77"/>
    </row>
  </sheetData>
  <mergeCells count="3">
    <mergeCell ref="D2:I3"/>
    <mergeCell ref="J2:J3"/>
    <mergeCell ref="C41:I41"/>
  </mergeCells>
  <pageMargins left="0.7" right="0.7" top="0.75" bottom="0.75" header="0.3" footer="0.3"/>
  <pageSetup scale="72"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E13" sqref="E13"/>
    </sheetView>
  </sheetViews>
  <sheetFormatPr baseColWidth="10" defaultColWidth="10.5" defaultRowHeight="12.5"/>
  <cols>
    <col min="1" max="1" width="4.08203125" style="36" customWidth="1"/>
    <col min="2" max="2" width="10.5" style="36"/>
    <col min="3" max="3" width="11.75" style="36" customWidth="1"/>
    <col min="4" max="4" width="20.1640625" style="36" customWidth="1"/>
    <col min="5" max="8" width="10.5" style="36"/>
    <col min="9" max="9" width="22.6640625" style="36" customWidth="1"/>
    <col min="10" max="10" width="11.5" style="36" customWidth="1"/>
    <col min="11" max="11" width="1.58203125" style="36" customWidth="1"/>
    <col min="12" max="16384" width="10.5" style="36"/>
  </cols>
  <sheetData>
    <row r="1" spans="2:10" ht="18" customHeight="1" thickBot="1"/>
    <row r="2" spans="2:10" ht="19.5" customHeight="1">
      <c r="B2" s="37"/>
      <c r="C2" s="38"/>
      <c r="D2" s="85" t="s">
        <v>1768</v>
      </c>
      <c r="E2" s="86"/>
      <c r="F2" s="86"/>
      <c r="G2" s="86"/>
      <c r="H2" s="86"/>
      <c r="I2" s="87"/>
      <c r="J2" s="91" t="s">
        <v>1745</v>
      </c>
    </row>
    <row r="3" spans="2:10" ht="15.75" customHeight="1" thickBot="1">
      <c r="B3" s="39"/>
      <c r="C3" s="40"/>
      <c r="D3" s="88"/>
      <c r="E3" s="89"/>
      <c r="F3" s="89"/>
      <c r="G3" s="89"/>
      <c r="H3" s="89"/>
      <c r="I3" s="90"/>
      <c r="J3" s="92"/>
    </row>
    <row r="4" spans="2:10" ht="13">
      <c r="B4" s="39"/>
      <c r="C4" s="40"/>
      <c r="E4" s="42"/>
      <c r="F4" s="42"/>
      <c r="G4" s="42"/>
      <c r="H4" s="42"/>
      <c r="I4" s="43"/>
      <c r="J4" s="44"/>
    </row>
    <row r="5" spans="2:10" ht="13">
      <c r="B5" s="39"/>
      <c r="C5" s="40"/>
      <c r="D5" s="94" t="s">
        <v>1769</v>
      </c>
      <c r="E5" s="95"/>
      <c r="F5" s="95"/>
      <c r="G5" s="95"/>
      <c r="H5" s="95"/>
      <c r="I5" s="96"/>
      <c r="J5" s="47" t="s">
        <v>1770</v>
      </c>
    </row>
    <row r="6" spans="2:10" ht="13.5" thickBot="1">
      <c r="B6" s="48"/>
      <c r="C6" s="49"/>
      <c r="D6" s="50"/>
      <c r="E6" s="51"/>
      <c r="F6" s="51"/>
      <c r="G6" s="51"/>
      <c r="H6" s="51"/>
      <c r="I6" s="52"/>
      <c r="J6" s="53"/>
    </row>
    <row r="7" spans="2:10">
      <c r="B7" s="54"/>
      <c r="J7" s="55"/>
    </row>
    <row r="8" spans="2:10">
      <c r="B8" s="54"/>
      <c r="J8" s="55"/>
    </row>
    <row r="9" spans="2:10" ht="13">
      <c r="B9" s="54"/>
      <c r="C9" s="56" t="s">
        <v>1782</v>
      </c>
      <c r="D9" s="58"/>
      <c r="E9" s="57"/>
      <c r="J9" s="55"/>
    </row>
    <row r="10" spans="2:10" ht="13">
      <c r="B10" s="54"/>
      <c r="C10" s="56"/>
      <c r="J10" s="55"/>
    </row>
    <row r="11" spans="2:10" ht="13">
      <c r="B11" s="54"/>
      <c r="C11" s="56" t="s">
        <v>1777</v>
      </c>
      <c r="J11" s="55"/>
    </row>
    <row r="12" spans="2:10" ht="13">
      <c r="B12" s="54"/>
      <c r="C12" s="56" t="s">
        <v>1778</v>
      </c>
      <c r="J12" s="55"/>
    </row>
    <row r="13" spans="2:10">
      <c r="B13" s="54"/>
      <c r="J13" s="55"/>
    </row>
    <row r="14" spans="2:10">
      <c r="B14" s="54"/>
      <c r="C14" s="36" t="s">
        <v>1771</v>
      </c>
      <c r="J14" s="55"/>
    </row>
    <row r="15" spans="2:10">
      <c r="B15" s="54"/>
      <c r="C15" s="59"/>
      <c r="J15" s="55"/>
    </row>
    <row r="16" spans="2:10" ht="13">
      <c r="B16" s="54"/>
      <c r="C16" s="78"/>
      <c r="D16" s="57"/>
      <c r="H16" s="79" t="s">
        <v>1772</v>
      </c>
      <c r="I16" s="79" t="s">
        <v>1773</v>
      </c>
      <c r="J16" s="55"/>
    </row>
    <row r="17" spans="2:10" ht="13">
      <c r="B17" s="54"/>
      <c r="C17" s="56" t="s">
        <v>1750</v>
      </c>
      <c r="D17" s="56"/>
      <c r="E17" s="56"/>
      <c r="F17" s="56"/>
      <c r="H17" s="60">
        <v>496</v>
      </c>
      <c r="I17" s="80">
        <v>73994993.859999701</v>
      </c>
      <c r="J17" s="55"/>
    </row>
    <row r="18" spans="2:10">
      <c r="B18" s="54"/>
      <c r="C18" s="36" t="s">
        <v>1751</v>
      </c>
      <c r="H18" s="81">
        <v>54</v>
      </c>
      <c r="I18" s="82">
        <v>4849296.7600000035</v>
      </c>
      <c r="J18" s="55"/>
    </row>
    <row r="19" spans="2:10">
      <c r="B19" s="54"/>
      <c r="C19" s="36" t="s">
        <v>1752</v>
      </c>
      <c r="H19" s="81">
        <v>442</v>
      </c>
      <c r="I19" s="82">
        <v>69145697.099999696</v>
      </c>
      <c r="J19" s="55"/>
    </row>
    <row r="20" spans="2:10">
      <c r="B20" s="54"/>
      <c r="C20" s="36" t="s">
        <v>1754</v>
      </c>
      <c r="H20" s="81">
        <v>0</v>
      </c>
      <c r="I20" s="82">
        <v>0</v>
      </c>
      <c r="J20" s="55"/>
    </row>
    <row r="21" spans="2:10">
      <c r="B21" s="54"/>
      <c r="C21" s="36" t="s">
        <v>1774</v>
      </c>
      <c r="H21" s="81">
        <v>0</v>
      </c>
      <c r="I21" s="82">
        <v>0</v>
      </c>
      <c r="J21" s="55"/>
    </row>
    <row r="22" spans="2:10" ht="13">
      <c r="B22" s="54"/>
      <c r="C22" s="56" t="s">
        <v>1775</v>
      </c>
      <c r="D22" s="56"/>
      <c r="E22" s="56"/>
      <c r="F22" s="56"/>
      <c r="H22" s="60">
        <v>496</v>
      </c>
      <c r="I22" s="80">
        <v>73994993.859999701</v>
      </c>
      <c r="J22" s="55"/>
    </row>
    <row r="23" spans="2:10" ht="13.5" thickBot="1">
      <c r="B23" s="54"/>
      <c r="C23" s="56"/>
      <c r="D23" s="56"/>
      <c r="H23" s="83"/>
      <c r="I23" s="84"/>
      <c r="J23" s="55"/>
    </row>
    <row r="24" spans="2:10" ht="13.5" thickTop="1">
      <c r="B24" s="54"/>
      <c r="C24" s="56"/>
      <c r="D24" s="56"/>
      <c r="H24" s="71"/>
      <c r="I24" s="65"/>
      <c r="J24" s="55"/>
    </row>
    <row r="25" spans="2:10" ht="13">
      <c r="B25" s="54"/>
      <c r="C25" s="56"/>
      <c r="D25" s="56"/>
      <c r="H25" s="71"/>
      <c r="I25" s="65"/>
      <c r="J25" s="55"/>
    </row>
    <row r="26" spans="2:10" ht="13">
      <c r="B26" s="54"/>
      <c r="C26" s="56"/>
      <c r="D26" s="56"/>
      <c r="H26" s="71"/>
      <c r="I26" s="65"/>
      <c r="J26" s="55"/>
    </row>
    <row r="27" spans="2:10">
      <c r="B27" s="54"/>
      <c r="G27" s="71"/>
      <c r="H27" s="71"/>
      <c r="I27" s="71"/>
      <c r="J27" s="55"/>
    </row>
    <row r="28" spans="2:10" ht="13.5" thickBot="1">
      <c r="B28" s="54"/>
      <c r="C28" s="72" t="s">
        <v>1781</v>
      </c>
      <c r="D28" s="72"/>
      <c r="G28" s="72" t="s">
        <v>1764</v>
      </c>
      <c r="H28" s="73"/>
      <c r="I28" s="71"/>
      <c r="J28" s="55"/>
    </row>
    <row r="29" spans="2:10" ht="13">
      <c r="B29" s="54"/>
      <c r="C29" s="74" t="s">
        <v>1779</v>
      </c>
      <c r="D29" s="74"/>
      <c r="G29" s="74" t="s">
        <v>1776</v>
      </c>
      <c r="H29" s="71"/>
      <c r="I29" s="71"/>
      <c r="J29" s="55"/>
    </row>
    <row r="30" spans="2:10" ht="18.75" customHeight="1" thickBot="1">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8</vt:i4>
      </vt:variant>
    </vt:vector>
  </HeadingPairs>
  <TitlesOfParts>
    <vt:vector size="8" baseType="lpstr">
      <vt:lpstr>INFO IPS</vt:lpstr>
      <vt:lpstr>TD</vt:lpstr>
      <vt:lpstr>Hoja1</vt:lpstr>
      <vt:lpstr>ESTADO DE CADA FACTURA</vt:lpstr>
      <vt:lpstr>Hoja3</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Profesional Contable</dc:creator>
  <cp:lastModifiedBy>Juan Camilo Paez Ramirez</cp:lastModifiedBy>
  <cp:lastPrinted>2024-07-15T20:05:02Z</cp:lastPrinted>
  <dcterms:created xsi:type="dcterms:W3CDTF">2024-07-02T21:14:48Z</dcterms:created>
  <dcterms:modified xsi:type="dcterms:W3CDTF">2024-07-29T15:32:51Z</dcterms:modified>
</cp:coreProperties>
</file>