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501104_HOSP NIVEL I EL TAMBO CAUCA E.S.E\"/>
    </mc:Choice>
  </mc:AlternateContent>
  <bookViews>
    <workbookView xWindow="0" yWindow="0" windowWidth="19200" windowHeight="644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FACTURA'!$A$2:$AS$2</definedName>
    <definedName name="_xlnm._FilterDatabase" localSheetId="0" hidden="1">'INFO IPS'!$A$1:$P$14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06"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9" i="5" l="1"/>
  <c r="C28" i="5"/>
  <c r="I21" i="5"/>
  <c r="H21" i="5"/>
  <c r="I20" i="5"/>
  <c r="H20" i="5"/>
  <c r="I19" i="5"/>
  <c r="H19" i="5"/>
  <c r="I18" i="5"/>
  <c r="H18" i="5"/>
  <c r="C12" i="5"/>
  <c r="C11" i="5"/>
  <c r="C9" i="5"/>
  <c r="I30" i="4"/>
  <c r="H30" i="4"/>
  <c r="I28" i="4"/>
  <c r="H28" i="4"/>
  <c r="I25" i="4"/>
  <c r="H25" i="4"/>
  <c r="S1" i="2"/>
  <c r="M1" i="2"/>
  <c r="AF1" i="2"/>
  <c r="AE1" i="2"/>
  <c r="AD1" i="2"/>
  <c r="AC1" i="2"/>
  <c r="AB1" i="2"/>
  <c r="AA1" i="2"/>
  <c r="Z1" i="2"/>
  <c r="Y1" i="2"/>
  <c r="J1" i="2"/>
  <c r="H32" i="4" l="1"/>
  <c r="H33" i="4" s="1"/>
  <c r="I32" i="4"/>
  <c r="I33" i="4" s="1"/>
  <c r="H17" i="5"/>
  <c r="I17" i="5"/>
  <c r="H22" i="5"/>
  <c r="I22" i="5"/>
  <c r="K1" i="2"/>
  <c r="K14" i="1" l="1"/>
  <c r="J14" i="1"/>
</calcChain>
</file>

<file path=xl/sharedStrings.xml><?xml version="1.0" encoding="utf-8"?>
<sst xmlns="http://schemas.openxmlformats.org/spreadsheetml/2006/main" count="272" uniqueCount="149">
  <si>
    <t xml:space="preserve">NIT IPS </t>
  </si>
  <si>
    <t>PREFIJO DE CUENTA DE COBRO</t>
  </si>
  <si>
    <t>PREFIJO DE  CUENTA DE COBRO</t>
  </si>
  <si>
    <t xml:space="preserve">PREFIJO DE FACTURA </t>
  </si>
  <si>
    <t>NUMERO DE FACTURA</t>
  </si>
  <si>
    <t>FECHA DE PRESTACION DEL SERVICIO</t>
  </si>
  <si>
    <t>FECHA DE RADICADO</t>
  </si>
  <si>
    <t>FE</t>
  </si>
  <si>
    <t xml:space="preserve">FE  </t>
  </si>
  <si>
    <t>891.501.104-0</t>
  </si>
  <si>
    <t xml:space="preserve">NOMBRE DE LA ENTIDAD </t>
  </si>
  <si>
    <t xml:space="preserve">E.S.E HOSPITAL DE LE TAMBO CAUCA </t>
  </si>
  <si>
    <t>IPS Valor Factura</t>
  </si>
  <si>
    <t>IPS Saldo Factura</t>
  </si>
  <si>
    <t xml:space="preserve">CUENTA DE COBRO </t>
  </si>
  <si>
    <t xml:space="preserve">TIPO CONTRATO </t>
  </si>
  <si>
    <t>EVENTO</t>
  </si>
  <si>
    <t>2023-FE-78428</t>
  </si>
  <si>
    <t>2023-FE-79270</t>
  </si>
  <si>
    <t>2024-FE-80105</t>
  </si>
  <si>
    <t>TOTAL</t>
  </si>
  <si>
    <t>2024-FE-83560</t>
  </si>
  <si>
    <t>2024-FE-85853</t>
  </si>
  <si>
    <t>FQU</t>
  </si>
  <si>
    <t xml:space="preserve">2024-FE-88040                 </t>
  </si>
  <si>
    <t xml:space="preserve">2024-FE-90549                 </t>
  </si>
  <si>
    <t xml:space="preserve">2024-FE-90561                 </t>
  </si>
  <si>
    <t xml:space="preserve">2024-FEQU-1760                </t>
  </si>
  <si>
    <t xml:space="preserve">2024-FEUR-1158                </t>
  </si>
  <si>
    <t>FEUR</t>
  </si>
  <si>
    <t xml:space="preserve">2024-FE-97014                 </t>
  </si>
  <si>
    <t xml:space="preserve">2024-FE-98517                 </t>
  </si>
  <si>
    <t>NIT IPS</t>
  </si>
  <si>
    <t>Nombre IPS</t>
  </si>
  <si>
    <t>Prefijo Factura</t>
  </si>
  <si>
    <t>Numero Factura</t>
  </si>
  <si>
    <t>FACT</t>
  </si>
  <si>
    <t>LLAVE</t>
  </si>
  <si>
    <t>IPS Fecha factura</t>
  </si>
  <si>
    <t>IPS Fecha radicado</t>
  </si>
  <si>
    <t>ESTADO CARTERA ANTERIOR</t>
  </si>
  <si>
    <t>ESTADO EPS 25-11-2024</t>
  </si>
  <si>
    <t>POR PAGAR SAP</t>
  </si>
  <si>
    <t>DOC CONTA</t>
  </si>
  <si>
    <t>ESTADO BOX</t>
  </si>
  <si>
    <t>FECHA FACT</t>
  </si>
  <si>
    <t>FECHA RAD</t>
  </si>
  <si>
    <t>FECHA DEV</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</si>
  <si>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</si>
  <si>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</si>
  <si>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</si>
  <si>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</si>
  <si>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</si>
  <si>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</si>
  <si>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</si>
  <si>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</si>
  <si>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</si>
  <si>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</si>
  <si>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</si>
  <si>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</si>
  <si>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</si>
  <si>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</si>
  <si>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</si>
  <si>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</si>
  <si>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</si>
  <si>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</si>
  <si>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VALOR TRANFERENCIA</t>
  </si>
  <si>
    <t>FE78428</t>
  </si>
  <si>
    <t>891501104_FE78428</t>
  </si>
  <si>
    <t>Finalizada</t>
  </si>
  <si>
    <t>FE79270</t>
  </si>
  <si>
    <t>891501104_FE79270</t>
  </si>
  <si>
    <t>FE80105</t>
  </si>
  <si>
    <t>891501104_FE80105</t>
  </si>
  <si>
    <t>Factura no radicada</t>
  </si>
  <si>
    <t>Para cargar RIPS o soportes</t>
  </si>
  <si>
    <t>FE83560</t>
  </si>
  <si>
    <t>891501104_FE83560</t>
  </si>
  <si>
    <t>Factura pendiente en programacion de pago</t>
  </si>
  <si>
    <t>FE85853</t>
  </si>
  <si>
    <t>891501104_FE85853</t>
  </si>
  <si>
    <t>FE88040</t>
  </si>
  <si>
    <t>891501104_FE88040</t>
  </si>
  <si>
    <t>Factura devuelta</t>
  </si>
  <si>
    <t>Devuelta</t>
  </si>
  <si>
    <t xml:space="preserve">1-Se devuelve factura  Vacunas contra la fiebre amarilla y Polio no soportadas, no se evidencia comprobante de recibido por el usuario, no se evidencia nota de enfermería donde se detalle la aplicación de la vacuna,  fecha del suministro </t>
  </si>
  <si>
    <t>VACUNA</t>
  </si>
  <si>
    <t>Servicios ambulatorios</t>
  </si>
  <si>
    <t>Ambulatorio</t>
  </si>
  <si>
    <t>FE90549</t>
  </si>
  <si>
    <t>891501104_FE90549</t>
  </si>
  <si>
    <t>1-Se devuelve factura  VACUNACION PROFILACTICA CONTRA INFLUENZA no soportada, no se evidencia comprobante de recibido por el usuario, no se evidencia nota de enfermería donde se detalle la aplicación de la vacuna,  fecha del suministro</t>
  </si>
  <si>
    <t>FE90561</t>
  </si>
  <si>
    <t>891501104_FE90561</t>
  </si>
  <si>
    <t>1-Se devuelve factura VACUNACION PROFILACTICA CONTRA INFLUENZA no soportada, no se evidencia comprobante de recibido por el usuario, no se evidencia nota de enfermería donde se detalle la aplicación de la vacuna, o copia del carnet de vacunas con fecha del suministro</t>
  </si>
  <si>
    <t>FE97014</t>
  </si>
  <si>
    <t>891501104_FE97014</t>
  </si>
  <si>
    <t>FE98517</t>
  </si>
  <si>
    <t>891501104_FE98517</t>
  </si>
  <si>
    <t>FQU1760</t>
  </si>
  <si>
    <t>891501104_FQU1760</t>
  </si>
  <si>
    <t>FEUR1158</t>
  </si>
  <si>
    <t>891501104_FEUR1158</t>
  </si>
  <si>
    <t>Factura cancelada</t>
  </si>
  <si>
    <t>Factura no radicacion</t>
  </si>
  <si>
    <t>Facutura devuelta</t>
  </si>
  <si>
    <t>29.04.2024</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</si>
  <si>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</si>
  <si>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</si>
  <si>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</si>
  <si>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</si>
  <si>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</si>
  <si>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</si>
  <si>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</si>
  <si>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</si>
  <si>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7/11/2024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</si>
  <si>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</si>
  <si>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</si>
  <si>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</si>
  <si>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</si>
  <si>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</si>
  <si>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</si>
  <si>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</si>
  <si>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</si>
  <si>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</si>
  <si>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</si>
  <si>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</si>
  <si>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</si>
  <si>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</si>
  <si>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</si>
  <si>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</si>
  <si>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</si>
  <si>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</si>
  <si>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</si>
  <si>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</si>
  <si>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</si>
  <si>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</si>
  <si>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</si>
  <si>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</si>
  <si>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</si>
  <si>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</si>
  <si>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</si>
  <si>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</si>
  <si>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E.S.E HOSPITAL DE LE TAMBO CAUCA </t>
  </si>
  <si>
    <t>NIT: 891501104</t>
  </si>
  <si>
    <t>HENRY SANCHEZ FERNANDEZ</t>
  </si>
  <si>
    <t>Coordinador de Cartera</t>
  </si>
  <si>
    <t>ESE HOSPITAL DEL TAMBO CAUCA</t>
  </si>
  <si>
    <t>Santiago de Cali, noviembre 25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</si>
</sst>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dd/mmm/yyyy"/>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21" x14ac:knownFonts="1">
    <font>
      <sz val="10"/>
      <name val="Arial"/>
      <family val="2"/>
    </font>
    <font>
      <sz val="11"/>
      <color theme="1"/>
      <name val="Calibri"/>
      <family val="2"/>
      <scheme val="minor"/>
    </font>
    <font>
      <sz val="10"/>
      <name val="Arial"/>
      <family val="2"/>
    </font>
    <font>
      <b/>
      <sz val="8"/>
      <name val="Arial"/>
      <family val="2"/>
    </font>
    <font>
      <b/>
      <sz val="9"/>
      <name val="Arial"/>
      <family val="2"/>
    </font>
    <font>
      <sz val="10"/>
      <name val="Arial"/>
      <family val="2"/>
    </font>
    <font>
      <b/>
      <sz val="11"/>
      <color theme="1"/>
      <name val="Calibri"/>
      <family val="2"/>
      <scheme val="minor"/>
    </font>
    <font>
      <sz val="10"/>
      <name val="Arial"/>
      <family val="2"/>
    </font>
    <font>
      <sz val="8"/>
      <name val="Arial"/>
      <family val="2"/>
    </font>
    <font>
      <b/>
      <sz val="11"/>
      <name val="Arial"/>
      <family val="2"/>
    </font>
    <font>
      <sz val="11"/>
      <name val="Arial"/>
      <family val="2"/>
    </font>
    <font>
      <sz val="10"/>
      <name val="Tahoma"/>
      <family val="2"/>
    </font>
    <font>
      <sz val="7"/>
      <name val="Tahoma"/>
      <family val="2"/>
    </font>
    <font>
      <b/>
      <sz val="10"/>
      <name val="Arial"/>
      <family val="2"/>
    </font>
    <font>
      <sz val="10"/>
      <name val="Calibri"/>
      <family val="2"/>
      <scheme val="minor"/>
    </font>
    <font>
      <sz val="10"/>
      <name val="Arial"/>
      <family val="2"/>
    </font>
    <font>
      <b/>
      <sz val="8"/>
      <color theme="1"/>
      <name val="Tahoma"/>
      <family val="2"/>
    </font>
    <font>
      <sz val="8"/>
      <color theme="1"/>
      <name val="Tahoma"/>
      <family val="2"/>
    </font>
    <font>
      <sz val="8"/>
      <name val="Tahoma"/>
      <family val="2"/>
    </font>
    <font>
      <sz val="10"/>
      <color indexed="8"/>
      <name val="Arial"/>
      <family val="2"/>
    </font>
    <font>
      <b/>
      <sz val="10"/>
      <color indexed="8"/>
      <name val="Arial"/>
      <family val="2"/>
    </font>
  </fonts>
  <fills count="9">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right/>
      <top/>
      <bottom style="double">
        <color indexed="64"/>
      </bottom>
      <diagonal/>
    </border>
  </borders>
  <cellStyleXfs count="12">
    <xf numFmtId="0" fontId="0" fillId="0" borderId="0"/>
    <xf numFmtId="43" fontId="2" fillId="0" borderId="0" applyFont="0" applyFill="0" applyBorder="0" applyAlignment="0" applyProtection="0"/>
    <xf numFmtId="0" fontId="2" fillId="0" borderId="0"/>
    <xf numFmtId="0" fontId="2" fillId="0" borderId="0"/>
    <xf numFmtId="0" fontId="2" fillId="0" borderId="0"/>
    <xf numFmtId="0" fontId="5" fillId="0" borderId="0"/>
    <xf numFmtId="0" fontId="7" fillId="0" borderId="0"/>
    <xf numFmtId="0" fontId="15" fillId="0" borderId="0"/>
    <xf numFmtId="44" fontId="2" fillId="0" borderId="0" applyFont="0" applyFill="0" applyBorder="0" applyAlignment="0" applyProtection="0"/>
    <xf numFmtId="0" fontId="2" fillId="0" borderId="0"/>
    <xf numFmtId="167" fontId="1" fillId="0" borderId="0" applyFont="0" applyFill="0" applyBorder="0" applyAlignment="0" applyProtection="0"/>
    <xf numFmtId="43" fontId="1" fillId="0" borderId="0" applyFont="0" applyFill="0" applyBorder="0" applyAlignment="0" applyProtection="0"/>
  </cellStyleXfs>
  <cellXfs count="159">
    <xf numFmtId="0" fontId="0" fillId="0" borderId="0" xfId="0"/>
    <xf numFmtId="0" fontId="3" fillId="0" borderId="0" xfId="0" applyFont="1" applyAlignment="1">
      <alignment horizontal="center" vertical="center" wrapText="1"/>
    </xf>
    <xf numFmtId="4" fontId="0" fillId="0" borderId="0" xfId="0" applyNumberFormat="1"/>
    <xf numFmtId="0" fontId="0" fillId="0" borderId="0" xfId="0" applyAlignment="1">
      <alignment horizontal="center" vertical="center"/>
    </xf>
    <xf numFmtId="3" fontId="0" fillId="0" borderId="0" xfId="0" applyNumberFormat="1"/>
    <xf numFmtId="0" fontId="9" fillId="0" borderId="0" xfId="0" applyFont="1" applyAlignment="1">
      <alignment horizontal="center" vertical="center" wrapText="1"/>
    </xf>
    <xf numFmtId="0" fontId="10" fillId="0" borderId="0" xfId="0" applyFont="1"/>
    <xf numFmtId="0" fontId="0" fillId="0" borderId="0" xfId="0" applyAlignment="1">
      <alignment horizontal="center" vertical="center" wrapText="1"/>
    </xf>
    <xf numFmtId="1" fontId="0" fillId="0" borderId="0" xfId="0" applyNumberFormat="1" applyAlignment="1">
      <alignment horizontal="center" vertical="center"/>
    </xf>
    <xf numFmtId="14" fontId="0" fillId="0" borderId="0" xfId="0" applyNumberFormat="1" applyAlignment="1">
      <alignment horizontal="center" vertical="center"/>
    </xf>
    <xf numFmtId="3" fontId="0" fillId="0" borderId="0" xfId="0" applyNumberFormat="1" applyAlignment="1">
      <alignment horizontal="center" vertical="center"/>
    </xf>
    <xf numFmtId="3" fontId="0" fillId="0" borderId="0" xfId="1" applyNumberFormat="1" applyFont="1" applyFill="1" applyBorder="1" applyAlignment="1">
      <alignment horizontal="center" vertical="center"/>
    </xf>
    <xf numFmtId="49" fontId="11" fillId="0" borderId="0" xfId="0" applyNumberFormat="1" applyFont="1" applyAlignment="1">
      <alignment horizontal="left"/>
    </xf>
    <xf numFmtId="4" fontId="11" fillId="0" borderId="0" xfId="0" applyNumberFormat="1" applyFont="1" applyAlignment="1">
      <alignment horizontal="right"/>
    </xf>
    <xf numFmtId="1" fontId="0" fillId="0" borderId="0" xfId="0" applyNumberFormat="1" applyAlignment="1">
      <alignment horizontal="center"/>
    </xf>
    <xf numFmtId="14" fontId="0" fillId="0" borderId="0" xfId="0" applyNumberFormat="1" applyAlignment="1">
      <alignment horizontal="center"/>
    </xf>
    <xf numFmtId="3" fontId="0" fillId="0" borderId="0" xfId="0" applyNumberFormat="1" applyAlignment="1">
      <alignment horizontal="center"/>
    </xf>
    <xf numFmtId="0" fontId="0" fillId="0" borderId="0" xfId="0" applyAlignment="1">
      <alignment horizontal="center"/>
    </xf>
    <xf numFmtId="4" fontId="13" fillId="0" borderId="0" xfId="0" applyNumberFormat="1" applyFont="1"/>
    <xf numFmtId="0" fontId="13" fillId="0" borderId="0" xfId="0" applyFont="1"/>
    <xf numFmtId="49" fontId="12" fillId="0" borderId="0" xfId="7" applyNumberFormat="1" applyFont="1" applyAlignment="1">
      <alignment horizontal="left"/>
    </xf>
    <xf numFmtId="4" fontId="12" fillId="0" borderId="0" xfId="7" applyNumberFormat="1" applyFont="1" applyAlignment="1">
      <alignment horizontal="right"/>
    </xf>
    <xf numFmtId="49" fontId="12" fillId="0" borderId="0" xfId="7" applyNumberFormat="1" applyFont="1" applyAlignment="1">
      <alignment horizontal="left"/>
    </xf>
    <xf numFmtId="4" fontId="12" fillId="0" borderId="0" xfId="7" applyNumberFormat="1" applyFont="1" applyAlignment="1">
      <alignment horizontal="right"/>
    </xf>
    <xf numFmtId="0" fontId="14" fillId="2" borderId="1" xfId="0" applyFont="1" applyFill="1" applyBorder="1" applyAlignment="1">
      <alignment horizontal="center" vertical="center"/>
    </xf>
    <xf numFmtId="0" fontId="14" fillId="2" borderId="1" xfId="0" applyFont="1" applyFill="1" applyBorder="1" applyAlignment="1">
      <alignment horizontal="center" vertical="center" wrapText="1"/>
    </xf>
    <xf numFmtId="0" fontId="14" fillId="2" borderId="1" xfId="3" applyFont="1" applyFill="1" applyBorder="1" applyAlignment="1">
      <alignment horizontal="center" vertical="center"/>
    </xf>
    <xf numFmtId="1" fontId="14" fillId="2" borderId="1" xfId="0" applyNumberFormat="1" applyFont="1" applyFill="1" applyBorder="1" applyAlignment="1">
      <alignment horizontal="center" vertical="center"/>
    </xf>
    <xf numFmtId="14" fontId="14" fillId="2" borderId="1" xfId="3" applyNumberFormat="1" applyFont="1" applyFill="1" applyBorder="1" applyAlignment="1">
      <alignment horizontal="center" vertical="center"/>
    </xf>
    <xf numFmtId="3" fontId="14" fillId="2" borderId="1" xfId="3" applyNumberFormat="1" applyFont="1" applyFill="1" applyBorder="1" applyAlignment="1">
      <alignment horizontal="center" vertical="center"/>
    </xf>
    <xf numFmtId="3" fontId="14" fillId="2" borderId="1" xfId="0" applyNumberFormat="1" applyFont="1" applyFill="1" applyBorder="1" applyAlignment="1">
      <alignment horizontal="center" vertical="center"/>
    </xf>
    <xf numFmtId="3" fontId="14" fillId="2" borderId="1" xfId="1" applyNumberFormat="1" applyFont="1" applyFill="1" applyBorder="1" applyAlignment="1">
      <alignment horizontal="center" vertical="center"/>
    </xf>
    <xf numFmtId="14" fontId="14" fillId="2" borderId="1" xfId="0" applyNumberFormat="1" applyFont="1" applyFill="1" applyBorder="1" applyAlignment="1">
      <alignment horizontal="center" vertical="center"/>
    </xf>
    <xf numFmtId="14" fontId="14" fillId="2" borderId="1" xfId="6" applyNumberFormat="1" applyFont="1" applyFill="1" applyBorder="1" applyAlignment="1">
      <alignment horizontal="center" vertical="center"/>
    </xf>
    <xf numFmtId="3" fontId="14" fillId="2" borderId="1" xfId="6" applyNumberFormat="1" applyFont="1" applyFill="1" applyBorder="1" applyAlignment="1">
      <alignment horizontal="center" vertical="center"/>
    </xf>
    <xf numFmtId="14" fontId="14" fillId="2" borderId="1" xfId="0" applyNumberFormat="1" applyFont="1" applyFill="1" applyBorder="1" applyAlignment="1">
      <alignment horizontal="center"/>
    </xf>
    <xf numFmtId="3" fontId="14" fillId="2" borderId="1" xfId="0" applyNumberFormat="1" applyFont="1" applyFill="1" applyBorder="1" applyAlignment="1">
      <alignment horizontal="center"/>
    </xf>
    <xf numFmtId="0" fontId="3" fillId="0" borderId="14" xfId="0" applyFont="1" applyBorder="1" applyAlignment="1">
      <alignment horizontal="center" vertical="center" wrapText="1"/>
    </xf>
    <xf numFmtId="0" fontId="3" fillId="0" borderId="10" xfId="0" applyFont="1" applyBorder="1" applyAlignment="1">
      <alignment horizontal="center" vertical="center" wrapText="1"/>
    </xf>
    <xf numFmtId="0" fontId="4" fillId="0" borderId="10" xfId="0" applyFont="1" applyBorder="1" applyAlignment="1">
      <alignment horizontal="center" vertical="center" wrapText="1"/>
    </xf>
    <xf numFmtId="1" fontId="3" fillId="0" borderId="10" xfId="0" applyNumberFormat="1" applyFont="1" applyBorder="1" applyAlignment="1">
      <alignment horizontal="center" vertical="center" wrapText="1"/>
    </xf>
    <xf numFmtId="14" fontId="3" fillId="0" borderId="10" xfId="0" applyNumberFormat="1" applyFont="1" applyBorder="1" applyAlignment="1">
      <alignment horizontal="center" vertical="center" wrapText="1"/>
    </xf>
    <xf numFmtId="3" fontId="6" fillId="0" borderId="10" xfId="0" applyNumberFormat="1" applyFont="1" applyBorder="1" applyAlignment="1">
      <alignment horizontal="center" vertical="center" wrapText="1"/>
    </xf>
    <xf numFmtId="0" fontId="3" fillId="0" borderId="15" xfId="0" applyFont="1" applyBorder="1" applyAlignment="1">
      <alignment horizontal="center" vertical="center" wrapText="1"/>
    </xf>
    <xf numFmtId="3" fontId="13" fillId="0" borderId="16" xfId="0" applyNumberFormat="1" applyFont="1" applyBorder="1" applyAlignment="1">
      <alignment horizontal="center" vertical="center"/>
    </xf>
    <xf numFmtId="0" fontId="14" fillId="2" borderId="8" xfId="0" applyFont="1" applyFill="1" applyBorder="1" applyAlignment="1">
      <alignment vertical="center"/>
    </xf>
    <xf numFmtId="0" fontId="14" fillId="2" borderId="7" xfId="0" applyFont="1" applyFill="1" applyBorder="1" applyAlignment="1">
      <alignment horizontal="center" vertical="center"/>
    </xf>
    <xf numFmtId="0" fontId="14" fillId="2" borderId="7" xfId="0" applyFont="1" applyFill="1" applyBorder="1" applyAlignment="1">
      <alignment horizontal="center" vertical="center" wrapText="1"/>
    </xf>
    <xf numFmtId="0" fontId="14" fillId="2" borderId="7" xfId="3" applyFont="1" applyFill="1" applyBorder="1" applyAlignment="1">
      <alignment horizontal="center" vertical="center"/>
    </xf>
    <xf numFmtId="14" fontId="14" fillId="2" borderId="7" xfId="3" applyNumberFormat="1" applyFont="1" applyFill="1" applyBorder="1" applyAlignment="1">
      <alignment horizontal="center" vertical="center"/>
    </xf>
    <xf numFmtId="3" fontId="14" fillId="2" borderId="7" xfId="3" applyNumberFormat="1" applyFont="1" applyFill="1" applyBorder="1" applyAlignment="1">
      <alignment horizontal="center" vertical="center"/>
    </xf>
    <xf numFmtId="3" fontId="14" fillId="2" borderId="7" xfId="1" applyNumberFormat="1" applyFont="1" applyFill="1" applyBorder="1" applyAlignment="1">
      <alignment horizontal="center" vertical="center"/>
    </xf>
    <xf numFmtId="0" fontId="14" fillId="2" borderId="5" xfId="0" applyFont="1" applyFill="1" applyBorder="1" applyAlignment="1">
      <alignment horizontal="center" vertical="center"/>
    </xf>
    <xf numFmtId="49" fontId="14" fillId="2" borderId="9" xfId="6" applyNumberFormat="1" applyFont="1" applyFill="1" applyBorder="1" applyAlignment="1">
      <alignment vertical="center"/>
    </xf>
    <xf numFmtId="0" fontId="14" fillId="2" borderId="6" xfId="0" applyFont="1" applyFill="1" applyBorder="1" applyAlignment="1">
      <alignment horizontal="center" vertical="center"/>
    </xf>
    <xf numFmtId="0" fontId="14" fillId="2" borderId="9" xfId="0" applyFont="1" applyFill="1" applyBorder="1" applyAlignment="1">
      <alignment vertical="center"/>
    </xf>
    <xf numFmtId="0" fontId="14" fillId="2" borderId="9" xfId="0" applyFont="1" applyFill="1" applyBorder="1"/>
    <xf numFmtId="0" fontId="14" fillId="2" borderId="3" xfId="0" applyFont="1" applyFill="1" applyBorder="1" applyAlignment="1">
      <alignment horizontal="center" vertical="center"/>
    </xf>
    <xf numFmtId="0" fontId="14" fillId="2" borderId="3" xfId="0" applyFont="1" applyFill="1" applyBorder="1" applyAlignment="1">
      <alignment horizontal="center" vertical="center" wrapText="1"/>
    </xf>
    <xf numFmtId="1" fontId="14" fillId="2" borderId="3" xfId="0" applyNumberFormat="1" applyFont="1" applyFill="1" applyBorder="1" applyAlignment="1">
      <alignment horizontal="center" vertical="center"/>
    </xf>
    <xf numFmtId="0" fontId="14" fillId="2" borderId="4" xfId="0" applyFont="1" applyFill="1" applyBorder="1" applyAlignment="1">
      <alignment horizontal="center" vertical="center"/>
    </xf>
    <xf numFmtId="49" fontId="14" fillId="2" borderId="2" xfId="7" applyNumberFormat="1" applyFont="1" applyFill="1" applyBorder="1" applyAlignment="1">
      <alignment horizontal="left"/>
    </xf>
    <xf numFmtId="14" fontId="14" fillId="2" borderId="3" xfId="7" applyNumberFormat="1" applyFont="1" applyFill="1" applyBorder="1"/>
    <xf numFmtId="14" fontId="14" fillId="2" borderId="3" xfId="7" applyNumberFormat="1" applyFont="1" applyFill="1" applyBorder="1" applyAlignment="1">
      <alignment horizontal="center"/>
    </xf>
    <xf numFmtId="3" fontId="14" fillId="2" borderId="3" xfId="7" applyNumberFormat="1" applyFont="1" applyFill="1" applyBorder="1" applyAlignment="1">
      <alignment horizontal="center"/>
    </xf>
    <xf numFmtId="49" fontId="14" fillId="2" borderId="9" xfId="7" applyNumberFormat="1" applyFont="1" applyFill="1" applyBorder="1" applyAlignment="1">
      <alignment horizontal="left"/>
    </xf>
    <xf numFmtId="164" fontId="14" fillId="2" borderId="1" xfId="7" applyNumberFormat="1" applyFont="1" applyFill="1" applyBorder="1"/>
    <xf numFmtId="3" fontId="14" fillId="2" borderId="1" xfId="7" applyNumberFormat="1" applyFont="1" applyFill="1" applyBorder="1" applyAlignment="1">
      <alignment horizontal="center"/>
    </xf>
    <xf numFmtId="0" fontId="16" fillId="0" borderId="1" xfId="0" applyFont="1" applyBorder="1" applyAlignment="1">
      <alignment horizontal="center" vertical="center" wrapText="1"/>
    </xf>
    <xf numFmtId="14" fontId="16" fillId="0" borderId="1" xfId="0" applyNumberFormat="1" applyFont="1" applyBorder="1" applyAlignment="1">
      <alignment horizontal="center" vertical="center" wrapText="1"/>
    </xf>
    <xf numFmtId="165" fontId="16" fillId="0" borderId="1" xfId="8" applyNumberFormat="1" applyFont="1" applyBorder="1" applyAlignment="1">
      <alignment horizontal="center" vertical="center" wrapText="1"/>
    </xf>
    <xf numFmtId="0" fontId="16" fillId="3" borderId="1" xfId="0" applyFont="1" applyFill="1" applyBorder="1" applyAlignment="1">
      <alignment horizontal="center" vertical="center" wrapText="1"/>
    </xf>
    <xf numFmtId="0" fontId="16" fillId="4" borderId="1" xfId="0" applyFont="1" applyFill="1" applyBorder="1" applyAlignment="1">
      <alignment horizontal="center" vertical="center" wrapText="1"/>
    </xf>
    <xf numFmtId="165" fontId="16" fillId="4" borderId="1" xfId="8" applyNumberFormat="1" applyFont="1" applyFill="1" applyBorder="1" applyAlignment="1">
      <alignment horizontal="center" vertical="center" wrapText="1"/>
    </xf>
    <xf numFmtId="0" fontId="16" fillId="5" borderId="1" xfId="0" applyFont="1" applyFill="1" applyBorder="1" applyAlignment="1">
      <alignment horizontal="center" vertical="center" wrapText="1"/>
    </xf>
    <xf numFmtId="0" fontId="16" fillId="6" borderId="1" xfId="0" applyFont="1" applyFill="1" applyBorder="1" applyAlignment="1">
      <alignment horizontal="center" vertical="center" wrapText="1"/>
    </xf>
    <xf numFmtId="165" fontId="16" fillId="7" borderId="1" xfId="8" applyNumberFormat="1" applyFont="1" applyFill="1" applyBorder="1" applyAlignment="1">
      <alignment horizontal="center" vertical="center" wrapText="1"/>
    </xf>
    <xf numFmtId="0" fontId="16" fillId="8" borderId="1" xfId="0" applyFont="1" applyFill="1" applyBorder="1" applyAlignment="1">
      <alignment horizontal="center" vertical="center" wrapText="1"/>
    </xf>
    <xf numFmtId="0" fontId="17" fillId="0" borderId="1" xfId="0" applyFont="1" applyBorder="1" applyAlignment="1"/>
    <xf numFmtId="14" fontId="17" fillId="0" borderId="1" xfId="0" applyNumberFormat="1" applyFont="1" applyBorder="1" applyAlignment="1"/>
    <xf numFmtId="165" fontId="17" fillId="0" borderId="1" xfId="8" applyNumberFormat="1" applyFont="1" applyBorder="1" applyAlignment="1"/>
    <xf numFmtId="0" fontId="17" fillId="2" borderId="1" xfId="0" applyFont="1" applyFill="1" applyBorder="1" applyAlignment="1">
      <alignment vertical="center"/>
    </xf>
    <xf numFmtId="0" fontId="17" fillId="0" borderId="1" xfId="8" applyNumberFormat="1" applyFont="1" applyBorder="1" applyAlignment="1"/>
    <xf numFmtId="0" fontId="17" fillId="0" borderId="0" xfId="0" applyFont="1"/>
    <xf numFmtId="14" fontId="17" fillId="0" borderId="0" xfId="0" applyNumberFormat="1" applyFont="1"/>
    <xf numFmtId="165" fontId="17" fillId="0" borderId="0" xfId="8" applyNumberFormat="1" applyFont="1"/>
    <xf numFmtId="0" fontId="17" fillId="0" borderId="0" xfId="0" applyFont="1" applyAlignment="1">
      <alignment vertical="center"/>
    </xf>
    <xf numFmtId="0" fontId="18" fillId="0" borderId="0" xfId="0" applyFont="1"/>
    <xf numFmtId="44" fontId="18" fillId="0" borderId="0" xfId="8" applyFont="1"/>
    <xf numFmtId="44" fontId="18" fillId="0" borderId="0" xfId="0" applyNumberFormat="1" applyFont="1"/>
    <xf numFmtId="0" fontId="0" fillId="0" borderId="0" xfId="0" applyNumberFormat="1"/>
    <xf numFmtId="0" fontId="0" fillId="0" borderId="0" xfId="0" pivotButton="1"/>
    <xf numFmtId="0" fontId="0" fillId="0" borderId="0" xfId="0" applyAlignment="1">
      <alignment horizontal="left"/>
    </xf>
    <xf numFmtId="0" fontId="19" fillId="0" borderId="0" xfId="9" applyFont="1"/>
    <xf numFmtId="0" fontId="19" fillId="0" borderId="17" xfId="9" applyFont="1" applyBorder="1" applyAlignment="1">
      <alignment horizontal="centerContinuous"/>
    </xf>
    <xf numFmtId="0" fontId="19" fillId="0" borderId="18" xfId="9" applyFont="1" applyBorder="1" applyAlignment="1">
      <alignment horizontal="centerContinuous"/>
    </xf>
    <xf numFmtId="0" fontId="19" fillId="0" borderId="21" xfId="9" applyFont="1" applyBorder="1" applyAlignment="1">
      <alignment horizontal="centerContinuous"/>
    </xf>
    <xf numFmtId="0" fontId="19" fillId="0" borderId="22" xfId="9" applyFont="1" applyBorder="1" applyAlignment="1">
      <alignment horizontal="centerContinuous"/>
    </xf>
    <xf numFmtId="0" fontId="20" fillId="0" borderId="17" xfId="9" applyFont="1" applyBorder="1" applyAlignment="1">
      <alignment horizontal="centerContinuous" vertical="center"/>
    </xf>
    <xf numFmtId="0" fontId="20" fillId="0" borderId="19" xfId="9" applyFont="1" applyBorder="1" applyAlignment="1">
      <alignment horizontal="centerContinuous" vertical="center"/>
    </xf>
    <xf numFmtId="0" fontId="20" fillId="0" borderId="18" xfId="9" applyFont="1" applyBorder="1" applyAlignment="1">
      <alignment horizontal="centerContinuous" vertical="center"/>
    </xf>
    <xf numFmtId="0" fontId="20" fillId="0" borderId="20" xfId="9" applyFont="1" applyBorder="1" applyAlignment="1">
      <alignment horizontal="centerContinuous" vertical="center"/>
    </xf>
    <xf numFmtId="0" fontId="20" fillId="0" borderId="21" xfId="9" applyFont="1" applyBorder="1" applyAlignment="1">
      <alignment horizontal="centerContinuous" vertical="center"/>
    </xf>
    <xf numFmtId="0" fontId="20" fillId="0" borderId="0" xfId="9" applyFont="1" applyAlignment="1">
      <alignment horizontal="centerContinuous" vertical="center"/>
    </xf>
    <xf numFmtId="0" fontId="20" fillId="0" borderId="23" xfId="9" applyFont="1" applyBorder="1" applyAlignment="1">
      <alignment horizontal="centerContinuous" vertical="center"/>
    </xf>
    <xf numFmtId="0" fontId="19" fillId="0" borderId="11" xfId="9" applyFont="1" applyBorder="1" applyAlignment="1">
      <alignment horizontal="centerContinuous"/>
    </xf>
    <xf numFmtId="0" fontId="19" fillId="0" borderId="13" xfId="9" applyFont="1" applyBorder="1" applyAlignment="1">
      <alignment horizontal="centerContinuous"/>
    </xf>
    <xf numFmtId="0" fontId="20" fillId="0" borderId="11" xfId="9" applyFont="1" applyBorder="1" applyAlignment="1">
      <alignment horizontal="centerContinuous" vertical="center"/>
    </xf>
    <xf numFmtId="0" fontId="20" fillId="0" borderId="12" xfId="9" applyFont="1" applyBorder="1" applyAlignment="1">
      <alignment horizontal="centerContinuous" vertical="center"/>
    </xf>
    <xf numFmtId="0" fontId="20" fillId="0" borderId="13" xfId="9" applyFont="1" applyBorder="1" applyAlignment="1">
      <alignment horizontal="centerContinuous" vertical="center"/>
    </xf>
    <xf numFmtId="0" fontId="20" fillId="0" borderId="16" xfId="9" applyFont="1" applyBorder="1" applyAlignment="1">
      <alignment horizontal="centerContinuous" vertical="center"/>
    </xf>
    <xf numFmtId="0" fontId="19" fillId="0" borderId="21" xfId="9" applyFont="1" applyBorder="1"/>
    <xf numFmtId="0" fontId="19" fillId="0" borderId="22" xfId="9" applyFont="1" applyBorder="1"/>
    <xf numFmtId="0" fontId="20" fillId="0" borderId="0" xfId="9" applyFont="1"/>
    <xf numFmtId="14" fontId="19" fillId="0" borderId="0" xfId="9" applyNumberFormat="1" applyFont="1"/>
    <xf numFmtId="166" fontId="19" fillId="0" borderId="0" xfId="9" applyNumberFormat="1" applyFont="1"/>
    <xf numFmtId="14" fontId="19" fillId="0" borderId="0" xfId="9" applyNumberFormat="1" applyFont="1" applyAlignment="1">
      <alignment horizontal="left"/>
    </xf>
    <xf numFmtId="1" fontId="20" fillId="0" borderId="0" xfId="10" applyNumberFormat="1" applyFont="1" applyAlignment="1">
      <alignment horizontal="right"/>
    </xf>
    <xf numFmtId="168" fontId="20" fillId="0" borderId="0" xfId="9" applyNumberFormat="1" applyFont="1" applyAlignment="1">
      <alignment horizontal="right"/>
    </xf>
    <xf numFmtId="1" fontId="20" fillId="0" borderId="0" xfId="9" applyNumberFormat="1" applyFont="1" applyAlignment="1">
      <alignment horizontal="center"/>
    </xf>
    <xf numFmtId="169" fontId="20" fillId="0" borderId="0" xfId="9" applyNumberFormat="1" applyFont="1" applyAlignment="1">
      <alignment horizontal="right"/>
    </xf>
    <xf numFmtId="1" fontId="19" fillId="0" borderId="0" xfId="9" applyNumberFormat="1" applyFont="1" applyAlignment="1">
      <alignment horizontal="center"/>
    </xf>
    <xf numFmtId="169" fontId="19" fillId="0" borderId="0" xfId="9" applyNumberFormat="1" applyFont="1" applyAlignment="1">
      <alignment horizontal="right"/>
    </xf>
    <xf numFmtId="1" fontId="19" fillId="0" borderId="12" xfId="9" applyNumberFormat="1" applyFont="1" applyBorder="1" applyAlignment="1">
      <alignment horizontal="center"/>
    </xf>
    <xf numFmtId="169" fontId="19" fillId="0" borderId="12" xfId="9" applyNumberFormat="1" applyFont="1" applyBorder="1" applyAlignment="1">
      <alignment horizontal="right"/>
    </xf>
    <xf numFmtId="0" fontId="19" fillId="0" borderId="0" xfId="9" applyFont="1" applyAlignment="1">
      <alignment horizontal="center"/>
    </xf>
    <xf numFmtId="1" fontId="20" fillId="0" borderId="24" xfId="9" applyNumberFormat="1" applyFont="1" applyBorder="1" applyAlignment="1">
      <alignment horizontal="center"/>
    </xf>
    <xf numFmtId="169" fontId="20" fillId="0" borderId="24" xfId="9" applyNumberFormat="1" applyFont="1" applyBorder="1" applyAlignment="1">
      <alignment horizontal="right"/>
    </xf>
    <xf numFmtId="169" fontId="19" fillId="0" borderId="0" xfId="9" applyNumberFormat="1" applyFont="1"/>
    <xf numFmtId="169" fontId="20" fillId="0" borderId="12" xfId="9" applyNumberFormat="1" applyFont="1" applyBorder="1"/>
    <xf numFmtId="169" fontId="19" fillId="0" borderId="12" xfId="9" applyNumberFormat="1" applyFont="1" applyBorder="1"/>
    <xf numFmtId="169" fontId="20" fillId="0" borderId="0" xfId="9" applyNumberFormat="1" applyFont="1"/>
    <xf numFmtId="0" fontId="19" fillId="0" borderId="11" xfId="9" applyFont="1" applyBorder="1"/>
    <xf numFmtId="0" fontId="19" fillId="0" borderId="12" xfId="9" applyFont="1" applyBorder="1"/>
    <xf numFmtId="0" fontId="19" fillId="0" borderId="13" xfId="9" applyFont="1" applyBorder="1"/>
    <xf numFmtId="0" fontId="19" fillId="2" borderId="0" xfId="9" applyFont="1" applyFill="1"/>
    <xf numFmtId="0" fontId="20" fillId="0" borderId="0" xfId="9" applyFont="1" applyAlignment="1">
      <alignment horizontal="center"/>
    </xf>
    <xf numFmtId="170" fontId="20" fillId="0" borderId="0" xfId="11" applyNumberFormat="1" applyFont="1" applyAlignment="1">
      <alignment horizontal="right"/>
    </xf>
    <xf numFmtId="1" fontId="19" fillId="0" borderId="0" xfId="10" applyNumberFormat="1" applyFont="1" applyAlignment="1">
      <alignment horizontal="right"/>
    </xf>
    <xf numFmtId="170" fontId="19" fillId="0" borderId="0" xfId="11" applyNumberFormat="1" applyFont="1" applyAlignment="1">
      <alignment horizontal="right"/>
    </xf>
    <xf numFmtId="171" fontId="19" fillId="0" borderId="24" xfId="11" applyNumberFormat="1" applyFont="1" applyBorder="1" applyAlignment="1">
      <alignment horizontal="center"/>
    </xf>
    <xf numFmtId="170" fontId="19" fillId="0" borderId="24" xfId="11" applyNumberFormat="1" applyFont="1" applyBorder="1" applyAlignment="1">
      <alignment horizontal="right"/>
    </xf>
    <xf numFmtId="0" fontId="13" fillId="0" borderId="11" xfId="0" applyFont="1" applyBorder="1" applyAlignment="1">
      <alignment horizontal="center"/>
    </xf>
    <xf numFmtId="0" fontId="13" fillId="0" borderId="12" xfId="0" applyFont="1" applyBorder="1" applyAlignment="1">
      <alignment horizontal="center"/>
    </xf>
    <xf numFmtId="0" fontId="13" fillId="0" borderId="13" xfId="0" applyFont="1" applyBorder="1" applyAlignment="1">
      <alignment horizontal="center"/>
    </xf>
    <xf numFmtId="3" fontId="13" fillId="0" borderId="11" xfId="0" applyNumberFormat="1" applyFont="1" applyBorder="1" applyAlignment="1">
      <alignment horizontal="center" vertical="center"/>
    </xf>
    <xf numFmtId="3" fontId="13" fillId="0" borderId="13" xfId="0" applyNumberFormat="1" applyFont="1" applyBorder="1" applyAlignment="1">
      <alignment horizontal="center" vertical="center"/>
    </xf>
    <xf numFmtId="0" fontId="20" fillId="0" borderId="17" xfId="9" applyFont="1" applyBorder="1" applyAlignment="1">
      <alignment horizontal="center" vertical="center"/>
    </xf>
    <xf numFmtId="0" fontId="20" fillId="0" borderId="19" xfId="9" applyFont="1" applyBorder="1" applyAlignment="1">
      <alignment horizontal="center" vertical="center"/>
    </xf>
    <xf numFmtId="0" fontId="20" fillId="0" borderId="18" xfId="9" applyFont="1" applyBorder="1" applyAlignment="1">
      <alignment horizontal="center" vertical="center"/>
    </xf>
    <xf numFmtId="0" fontId="20" fillId="0" borderId="11" xfId="9" applyFont="1" applyBorder="1" applyAlignment="1">
      <alignment horizontal="center" vertical="center"/>
    </xf>
    <xf numFmtId="0" fontId="20" fillId="0" borderId="12" xfId="9" applyFont="1" applyBorder="1" applyAlignment="1">
      <alignment horizontal="center" vertical="center"/>
    </xf>
    <xf numFmtId="0" fontId="20" fillId="0" borderId="13" xfId="9" applyFont="1" applyBorder="1" applyAlignment="1">
      <alignment horizontal="center" vertical="center"/>
    </xf>
    <xf numFmtId="0" fontId="20" fillId="0" borderId="20" xfId="9" applyFont="1" applyBorder="1" applyAlignment="1">
      <alignment horizontal="center" vertical="center"/>
    </xf>
    <xf numFmtId="0" fontId="20" fillId="0" borderId="16" xfId="9" applyFont="1" applyBorder="1" applyAlignment="1">
      <alignment horizontal="center" vertical="center"/>
    </xf>
    <xf numFmtId="0" fontId="4" fillId="0" borderId="0" xfId="9" applyFont="1" applyAlignment="1">
      <alignment horizontal="center" vertical="center" wrapText="1"/>
    </xf>
    <xf numFmtId="0" fontId="20" fillId="0" borderId="21" xfId="9" applyFont="1" applyBorder="1" applyAlignment="1">
      <alignment horizontal="center" vertical="center" wrapText="1"/>
    </xf>
    <xf numFmtId="0" fontId="20" fillId="0" borderId="0" xfId="9" applyFont="1" applyAlignment="1">
      <alignment horizontal="center" vertical="center" wrapText="1"/>
    </xf>
    <xf numFmtId="0" fontId="20" fillId="0" borderId="22" xfId="9" applyFont="1" applyBorder="1" applyAlignment="1">
      <alignment horizontal="center" vertical="center" wrapText="1"/>
    </xf>
  </cellXfs>
  <cellStyles count="12">
    <cellStyle name="Millares" xfId="1" builtinId="3"/>
    <cellStyle name="Millares 2 2" xfId="11"/>
    <cellStyle name="Millares 3" xfId="10"/>
    <cellStyle name="Moneda" xfId="8" builtinId="4"/>
    <cellStyle name="Normal" xfId="0" builtinId="0"/>
    <cellStyle name="Normal 2" xfId="2"/>
    <cellStyle name="Normal 2 2" xfId="9"/>
    <cellStyle name="Normal 3" xfId="3"/>
    <cellStyle name="Normal 4" xfId="4"/>
    <cellStyle name="Normal 5" xfId="5"/>
    <cellStyle name="Normal 6" xfId="6"/>
    <cellStyle name="Normal 7"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21.777323263887" createdVersion="5" refreshedVersion="5" minRefreshableVersion="3" recordCount="12">
  <cacheSource type="worksheet">
    <worksheetSource ref="A2:AJ14" sheet="ESTADO DE CADA FACTURA"/>
  </cacheSource>
  <cacheFields count="36">
    <cacheField name="NIT IPS" numFmtId="0">
      <sharedItems containsSemiMixedTypes="0" containsString="0" containsNumber="1" containsInteger="1" minValue="891501104" maxValue="891501104"/>
    </cacheField>
    <cacheField name="Nombre IPS" numFmtId="0">
      <sharedItems/>
    </cacheField>
    <cacheField name="Prefijo Factura" numFmtId="0">
      <sharedItems/>
    </cacheField>
    <cacheField name="Numero Factura" numFmtId="0">
      <sharedItems containsSemiMixedTypes="0" containsString="0" containsNumber="1" containsInteger="1" minValue="1158" maxValue="98517"/>
    </cacheField>
    <cacheField name="FACT" numFmtId="0">
      <sharedItems/>
    </cacheField>
    <cacheField name="LLAVE" numFmtId="0">
      <sharedItems/>
    </cacheField>
    <cacheField name="IPS Fecha factura" numFmtId="14">
      <sharedItems containsSemiMixedTypes="0" containsNonDate="0" containsDate="1" containsString="0" minDate="2023-12-09T00:00:00" maxDate="2024-08-18T00:00:00"/>
    </cacheField>
    <cacheField name="IPS Fecha radicado" numFmtId="14">
      <sharedItems containsSemiMixedTypes="0" containsNonDate="0" containsDate="1" containsString="0" minDate="2024-01-09T00:00:00" maxDate="2024-09-06T00:00:00"/>
    </cacheField>
    <cacheField name="IPS Valor Factura" numFmtId="165">
      <sharedItems containsSemiMixedTypes="0" containsString="0" containsNumber="1" containsInteger="1" minValue="7900" maxValue="321009"/>
    </cacheField>
    <cacheField name="IPS Saldo Factura" numFmtId="165">
      <sharedItems containsSemiMixedTypes="0" containsString="0" containsNumber="1" containsInteger="1" minValue="7900" maxValue="321009"/>
    </cacheField>
    <cacheField name="ESTADO CARTERA ANTERIOR" numFmtId="0">
      <sharedItems/>
    </cacheField>
    <cacheField name="ESTADO EPS 25-11-2024" numFmtId="0">
      <sharedItems count="4">
        <s v="Factura cancelada"/>
        <s v="Factura devuelta"/>
        <s v="Factura no radicada"/>
        <s v="Factura pendiente en programacion de pago"/>
      </sharedItems>
    </cacheField>
    <cacheField name="POR PAGAR SAP" numFmtId="165">
      <sharedItems containsSemiMixedTypes="0" containsString="0" containsNumber="1" containsInteger="1" minValue="0" maxValue="284362"/>
    </cacheField>
    <cacheField name="DOC CONTA" numFmtId="0">
      <sharedItems containsString="0" containsBlank="1" containsNumber="1" containsInteger="1" minValue="136692346" maxValue="1222530321"/>
    </cacheField>
    <cacheField name="ESTADO BOX" numFmtId="0">
      <sharedItems containsBlank="1"/>
    </cacheField>
    <cacheField name="FECHA FACT" numFmtId="14">
      <sharedItems containsNonDate="0" containsDate="1" containsString="0" containsBlank="1" minDate="2023-12-09T00:00:00" maxDate="2024-08-18T00:00:00"/>
    </cacheField>
    <cacheField name="FECHA RAD" numFmtId="14">
      <sharedItems containsNonDate="0" containsDate="1" containsString="0" containsBlank="1" minDate="2024-01-15T00:00:00" maxDate="2024-10-02T00:00:00"/>
    </cacheField>
    <cacheField name="FECHA DEV" numFmtId="14">
      <sharedItems containsNonDate="0" containsDate="1" containsString="0" containsBlank="1" minDate="2024-07-04T00:00:00" maxDate="2024-07-05T00:00:00"/>
    </cacheField>
    <cacheField name="Valor_Glosa y Devolución" numFmtId="165">
      <sharedItems containsSemiMixedTypes="0" containsString="0" containsNumber="1" containsInteger="1" minValue="0" maxValue="158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5">
      <sharedItems containsSemiMixedTypes="0" containsString="0" containsNumber="1" containsInteger="1" minValue="0" maxValue="175912"/>
    </cacheField>
    <cacheField name="FACTURA DEVUELTA" numFmtId="165">
      <sharedItems containsSemiMixedTypes="0" containsString="0" containsNumber="1" containsInteger="1" minValue="0" maxValue="15800"/>
    </cacheField>
    <cacheField name="FACTURA NO RADICADA" numFmtId="165">
      <sharedItems containsSemiMixedTypes="0" containsString="0" containsNumber="1" containsInteger="1" minValue="0" maxValue="321009"/>
    </cacheField>
    <cacheField name="VALOR ACEPTADA" numFmtId="165">
      <sharedItems containsSemiMixedTypes="0" containsString="0" containsNumber="1" containsInteger="1" minValue="0" maxValue="0"/>
    </cacheField>
    <cacheField name="GLOSA PDTE"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284362"/>
    </cacheField>
    <cacheField name="FACTURA EN PROCESO INTERNO" numFmtId="165">
      <sharedItems containsSemiMixedTypes="0" containsString="0" containsNumber="1" containsInteger="1" minValue="0" maxValue="0"/>
    </cacheField>
    <cacheField name="VALO CANCELADO SAP" numFmtId="165">
      <sharedItems containsSemiMixedTypes="0" containsString="0" containsNumber="1" containsInteger="1" minValue="0" maxValue="175912"/>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06755" maxValue="2201506755"/>
    </cacheField>
    <cacheField name="FECHA COMPENSACION SAP" numFmtId="0">
      <sharedItems containsBlank="1"/>
    </cacheField>
    <cacheField name="VALOR TRANFERENCIA" numFmtId="165">
      <sharedItems containsSemiMixedTypes="0" containsString="0" containsNumber="1" containsInteger="1" minValue="0" maxValue="33738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
  <r>
    <n v="891501104"/>
    <s v="E.S.E HOSPITAL DE LE TAMBO CAUCA "/>
    <s v="FE"/>
    <n v="78428"/>
    <s v="FE78428"/>
    <s v="891501104_FE78428"/>
    <d v="2023-12-09T00:00:00"/>
    <d v="2024-01-09T00:00:00"/>
    <n v="161473"/>
    <n v="161473"/>
    <s v="Factura cancelada"/>
    <x v="0"/>
    <n v="0"/>
    <m/>
    <s v="Finalizada"/>
    <d v="2023-12-09T00:00:00"/>
    <d v="2024-01-15T00:00:00"/>
    <m/>
    <n v="0"/>
    <m/>
    <m/>
    <m/>
    <m/>
    <m/>
    <n v="161473"/>
    <n v="0"/>
    <n v="0"/>
    <n v="0"/>
    <n v="0"/>
    <n v="0"/>
    <n v="0"/>
    <n v="161473"/>
    <n v="0"/>
    <n v="2201506755"/>
    <s v="29.04.2024"/>
    <n v="337385"/>
  </r>
  <r>
    <n v="891501104"/>
    <s v="E.S.E HOSPITAL DE LE TAMBO CAUCA "/>
    <s v="FE"/>
    <n v="79270"/>
    <s v="FE79270"/>
    <s v="891501104_FE79270"/>
    <d v="2023-12-20T00:00:00"/>
    <d v="2024-01-09T00:00:00"/>
    <n v="175912"/>
    <n v="175912"/>
    <s v="Factura cancelada"/>
    <x v="0"/>
    <n v="0"/>
    <m/>
    <s v="Finalizada"/>
    <d v="2023-12-20T00:00:00"/>
    <d v="2024-01-15T00:00:00"/>
    <m/>
    <n v="0"/>
    <m/>
    <m/>
    <m/>
    <m/>
    <m/>
    <n v="175912"/>
    <n v="0"/>
    <n v="0"/>
    <n v="0"/>
    <n v="0"/>
    <n v="0"/>
    <n v="0"/>
    <n v="175912"/>
    <n v="0"/>
    <n v="2201506755"/>
    <s v="29.04.2024"/>
    <n v="337385"/>
  </r>
  <r>
    <n v="891501104"/>
    <s v="E.S.E HOSPITAL DE LE TAMBO CAUCA "/>
    <s v="FE"/>
    <n v="88040"/>
    <s v="FE88040"/>
    <s v="891501104_FE88040"/>
    <d v="2024-04-16T00:00:00"/>
    <d v="2024-05-08T00:00:00"/>
    <n v="15800"/>
    <n v="15800"/>
    <s v="Facutura devuelta"/>
    <x v="1"/>
    <n v="0"/>
    <m/>
    <s v="Devuelta"/>
    <d v="2024-04-16T00:00:00"/>
    <d v="2024-06-13T00:00:00"/>
    <d v="2024-07-04T00:00:00"/>
    <n v="15800"/>
    <s v="DEVOLUCION"/>
    <s v="1-Se devuelve factura  Vacunas contra la fiebre amarilla y Polio no soportadas, no se evidencia comprobante de recibido por el usuario, no se evidencia nota de enfermería donde se detalle la aplicación de la vacuna,  fecha del suministro "/>
    <s v="VACUNA"/>
    <s v="Servicios ambulatorios"/>
    <s v="Ambulatorio"/>
    <n v="0"/>
    <n v="15800"/>
    <n v="0"/>
    <n v="0"/>
    <n v="0"/>
    <n v="0"/>
    <n v="0"/>
    <n v="0"/>
    <n v="0"/>
    <m/>
    <m/>
    <n v="0"/>
  </r>
  <r>
    <n v="891501104"/>
    <s v="E.S.E HOSPITAL DE LE TAMBO CAUCA "/>
    <s v="FE"/>
    <n v="90549"/>
    <s v="FE90549"/>
    <s v="891501104_FE90549"/>
    <d v="2024-05-21T00:00:00"/>
    <d v="2024-06-05T00:00:00"/>
    <n v="7900"/>
    <n v="7900"/>
    <s v="Facutura devuelta"/>
    <x v="1"/>
    <n v="0"/>
    <m/>
    <s v="Devuelta"/>
    <d v="2024-05-21T00:00:00"/>
    <d v="2024-06-06T00:00:00"/>
    <d v="2024-07-04T00:00:00"/>
    <n v="7900"/>
    <s v="DEVOLUCION"/>
    <s v="1-Se devuelve factura  VACUNACION PROFILACTICA CONTRA INFLUENZA no soportada, no se evidencia comprobante de recibido por el usuario, no se evidencia nota de enfermería donde se detalle la aplicación de la vacuna,  fecha del suministro"/>
    <s v="VACUNA"/>
    <s v="Servicios ambulatorios"/>
    <s v="Ambulatorio"/>
    <n v="0"/>
    <n v="7900"/>
    <n v="0"/>
    <n v="0"/>
    <n v="0"/>
    <n v="0"/>
    <n v="0"/>
    <n v="0"/>
    <n v="0"/>
    <m/>
    <m/>
    <n v="0"/>
  </r>
  <r>
    <n v="891501104"/>
    <s v="E.S.E HOSPITAL DE LE TAMBO CAUCA "/>
    <s v="FE"/>
    <n v="90561"/>
    <s v="FE90561"/>
    <s v="891501104_FE90561"/>
    <d v="2024-05-21T00:00:00"/>
    <d v="2024-06-05T00:00:00"/>
    <n v="7900"/>
    <n v="7900"/>
    <s v="Facutura devuelta"/>
    <x v="1"/>
    <n v="0"/>
    <m/>
    <s v="Devuelta"/>
    <d v="2024-05-21T00:00:00"/>
    <d v="2024-06-06T00:00:00"/>
    <d v="2024-07-04T00:00:00"/>
    <n v="7900"/>
    <s v="DEVOLUCION"/>
    <s v="1-Se devuelve factura VACUNACION PROFILACTICA CONTRA INFLUENZA no soportada, no se evidencia comprobante de recibido por el usuario, no se evidencia nota de enfermería donde se detalle la aplicación de la vacuna, o copia del carnet de vacunas con fecha del suministro"/>
    <s v="VACUNA"/>
    <s v="Servicios ambulatorios"/>
    <s v="Ambulatorio"/>
    <n v="0"/>
    <n v="7900"/>
    <n v="0"/>
    <n v="0"/>
    <n v="0"/>
    <n v="0"/>
    <n v="0"/>
    <n v="0"/>
    <n v="0"/>
    <m/>
    <m/>
    <n v="0"/>
  </r>
  <r>
    <n v="891501104"/>
    <s v="E.S.E HOSPITAL DE LE TAMBO CAUCA "/>
    <s v="FE"/>
    <n v="80105"/>
    <s v="FE80105"/>
    <s v="891501104_FE80105"/>
    <d v="2024-01-03T00:00:00"/>
    <d v="2024-02-07T00:00:00"/>
    <n v="321009"/>
    <n v="321009"/>
    <s v="Factura no radicacion"/>
    <x v="2"/>
    <n v="0"/>
    <m/>
    <s v="Para cargar RIPS o soportes"/>
    <d v="2024-01-03T00:00:00"/>
    <m/>
    <m/>
    <n v="0"/>
    <m/>
    <m/>
    <m/>
    <m/>
    <m/>
    <n v="0"/>
    <n v="0"/>
    <n v="321009"/>
    <n v="0"/>
    <n v="0"/>
    <n v="0"/>
    <n v="0"/>
    <n v="0"/>
    <n v="0"/>
    <m/>
    <m/>
    <n v="0"/>
  </r>
  <r>
    <n v="891501104"/>
    <s v="E.S.E HOSPITAL DE LE TAMBO CAUCA "/>
    <s v="FE"/>
    <n v="85853"/>
    <s v="FE85853"/>
    <s v="891501104_FE85853"/>
    <d v="2024-03-20T00:00:00"/>
    <d v="2024-04-08T00:00:00"/>
    <n v="209324"/>
    <n v="209324"/>
    <s v="Factura no radicacion"/>
    <x v="2"/>
    <n v="0"/>
    <m/>
    <s v="Para cargar RIPS o soportes"/>
    <d v="2024-03-20T00:00:00"/>
    <m/>
    <m/>
    <n v="0"/>
    <m/>
    <m/>
    <m/>
    <m/>
    <m/>
    <n v="0"/>
    <n v="0"/>
    <n v="209324"/>
    <n v="0"/>
    <n v="0"/>
    <n v="0"/>
    <n v="0"/>
    <n v="0"/>
    <n v="0"/>
    <m/>
    <m/>
    <n v="0"/>
  </r>
  <r>
    <n v="891501104"/>
    <s v="E.S.E HOSPITAL DE LE TAMBO CAUCA "/>
    <s v="FQU"/>
    <n v="1760"/>
    <s v="FQU1760"/>
    <s v="891501104_FQU1760"/>
    <d v="2024-05-27T00:00:00"/>
    <d v="2024-06-05T00:00:00"/>
    <n v="15800"/>
    <n v="15800"/>
    <s v="Factura no radicacion"/>
    <x v="2"/>
    <n v="0"/>
    <m/>
    <m/>
    <m/>
    <m/>
    <m/>
    <n v="0"/>
    <m/>
    <m/>
    <m/>
    <m/>
    <m/>
    <n v="0"/>
    <n v="0"/>
    <n v="15800"/>
    <n v="0"/>
    <n v="0"/>
    <n v="0"/>
    <n v="0"/>
    <n v="0"/>
    <n v="0"/>
    <m/>
    <m/>
    <n v="0"/>
  </r>
  <r>
    <n v="891501104"/>
    <s v="E.S.E HOSPITAL DE LE TAMBO CAUCA "/>
    <s v="FE"/>
    <n v="83560"/>
    <s v="FE83560"/>
    <s v="891501104_FE83560"/>
    <d v="2024-02-23T00:00:00"/>
    <d v="2024-02-29T00:00:00"/>
    <n v="184354"/>
    <n v="184354"/>
    <s v="Factura pendiente en programacion de pago"/>
    <x v="3"/>
    <n v="184354"/>
    <n v="1222432663"/>
    <s v="Finalizada"/>
    <d v="2024-02-23T00:00:00"/>
    <d v="2024-04-01T00:00:00"/>
    <m/>
    <n v="0"/>
    <m/>
    <m/>
    <m/>
    <m/>
    <m/>
    <n v="0"/>
    <n v="0"/>
    <n v="0"/>
    <n v="0"/>
    <n v="0"/>
    <n v="184354"/>
    <n v="0"/>
    <n v="0"/>
    <n v="0"/>
    <m/>
    <m/>
    <n v="0"/>
  </r>
  <r>
    <n v="891501104"/>
    <s v="E.S.E HOSPITAL DE LE TAMBO CAUCA "/>
    <s v="FE"/>
    <n v="97014"/>
    <s v="FE97014"/>
    <s v="891501104_FE97014"/>
    <d v="2024-08-02T00:00:00"/>
    <d v="2024-09-05T00:00:00"/>
    <n v="284362"/>
    <n v="284362"/>
    <e v="#N/A"/>
    <x v="3"/>
    <n v="284362"/>
    <n v="1222530321"/>
    <s v="Finalizada"/>
    <d v="2024-08-02T00:00:00"/>
    <d v="2024-10-01T00:00:00"/>
    <m/>
    <n v="0"/>
    <m/>
    <m/>
    <m/>
    <m/>
    <m/>
    <n v="0"/>
    <n v="0"/>
    <n v="0"/>
    <n v="0"/>
    <n v="0"/>
    <n v="284362"/>
    <n v="0"/>
    <n v="0"/>
    <n v="0"/>
    <m/>
    <m/>
    <n v="0"/>
  </r>
  <r>
    <n v="891501104"/>
    <s v="E.S.E HOSPITAL DE LE TAMBO CAUCA "/>
    <s v="FE"/>
    <n v="98517"/>
    <s v="FE98517"/>
    <s v="891501104_FE98517"/>
    <d v="2024-08-17T00:00:00"/>
    <d v="2024-09-05T00:00:00"/>
    <n v="129982"/>
    <n v="129982"/>
    <e v="#N/A"/>
    <x v="3"/>
    <n v="129982"/>
    <n v="1222529585"/>
    <s v="Finalizada"/>
    <d v="2024-08-17T00:00:00"/>
    <d v="2024-10-01T00:00:00"/>
    <m/>
    <n v="0"/>
    <m/>
    <m/>
    <m/>
    <m/>
    <m/>
    <n v="0"/>
    <n v="0"/>
    <n v="0"/>
    <n v="0"/>
    <n v="0"/>
    <n v="129982"/>
    <n v="0"/>
    <n v="0"/>
    <n v="0"/>
    <m/>
    <m/>
    <n v="0"/>
  </r>
  <r>
    <n v="891501104"/>
    <s v="E.S.E HOSPITAL DE LE TAMBO CAUCA "/>
    <s v="FEUR"/>
    <n v="1158"/>
    <s v="FEUR1158"/>
    <s v="891501104_FEUR1158"/>
    <d v="2024-07-18T00:00:00"/>
    <d v="2024-08-05T00:00:00"/>
    <n v="7900"/>
    <n v="7900"/>
    <s v="Factura no radicacion"/>
    <x v="3"/>
    <n v="7900"/>
    <n v="136692346"/>
    <s v="Finalizada"/>
    <d v="2024-07-18T00:00:00"/>
    <d v="2024-10-01T00:00:00"/>
    <m/>
    <n v="0"/>
    <m/>
    <m/>
    <m/>
    <m/>
    <m/>
    <n v="0"/>
    <n v="0"/>
    <n v="0"/>
    <n v="0"/>
    <n v="0"/>
    <n v="7900"/>
    <n v="0"/>
    <n v="0"/>
    <n v="0"/>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6" cacheId="20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36">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axis="axisRow" showAll="0">
      <items count="5">
        <item x="0"/>
        <item x="1"/>
        <item x="2"/>
        <item x="3"/>
        <item t="default"/>
      </items>
    </pivotField>
    <pivotField numFmtId="165" showAll="0"/>
    <pivotField showAll="0"/>
    <pivotField showAll="0"/>
    <pivotField showAll="0"/>
    <pivotField showAll="0"/>
    <pivotField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numFmtId="165" showAll="0"/>
  </pivotFields>
  <rowFields count="1">
    <field x="11"/>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4"/>
  <sheetViews>
    <sheetView topLeftCell="A7" zoomScale="80" zoomScaleNormal="80" workbookViewId="0">
      <selection activeCell="E20" sqref="E20"/>
    </sheetView>
  </sheetViews>
  <sheetFormatPr baseColWidth="10" defaultRowHeight="14" x14ac:dyDescent="0.3"/>
  <cols>
    <col min="1" max="1" width="16.26953125" customWidth="1"/>
    <col min="2" max="3" width="14.81640625" customWidth="1"/>
    <col min="4" max="4" width="11.453125" style="17"/>
    <col min="5" max="5" width="11.453125" style="14"/>
    <col min="6" max="6" width="10.26953125" style="3" customWidth="1"/>
    <col min="7" max="7" width="11.453125" style="3"/>
    <col min="8" max="8" width="14.54296875" style="15" customWidth="1"/>
    <col min="9" max="9" width="13.54296875" style="15" customWidth="1"/>
    <col min="10" max="10" width="12.26953125" style="16" customWidth="1"/>
    <col min="11" max="11" width="18.453125" style="11" customWidth="1"/>
    <col min="12" max="12" width="13.54296875" style="17" customWidth="1"/>
    <col min="13" max="13" width="10.7265625" style="6" customWidth="1"/>
    <col min="14" max="14" width="8.7265625" style="6" customWidth="1"/>
  </cols>
  <sheetData>
    <row r="1" spans="1:16" s="1" customFormat="1" ht="50.25" customHeight="1" thickBot="1" x14ac:dyDescent="0.3">
      <c r="A1" s="37" t="s">
        <v>14</v>
      </c>
      <c r="B1" s="38" t="s">
        <v>0</v>
      </c>
      <c r="C1" s="39" t="s">
        <v>10</v>
      </c>
      <c r="D1" s="38" t="s">
        <v>1</v>
      </c>
      <c r="E1" s="40" t="s">
        <v>2</v>
      </c>
      <c r="F1" s="38" t="s">
        <v>3</v>
      </c>
      <c r="G1" s="38" t="s">
        <v>4</v>
      </c>
      <c r="H1" s="41" t="s">
        <v>5</v>
      </c>
      <c r="I1" s="41" t="s">
        <v>6</v>
      </c>
      <c r="J1" s="42" t="s">
        <v>12</v>
      </c>
      <c r="K1" s="42" t="s">
        <v>13</v>
      </c>
      <c r="L1" s="43" t="s">
        <v>15</v>
      </c>
      <c r="M1" s="5"/>
      <c r="N1" s="5"/>
    </row>
    <row r="2" spans="1:16" ht="26" x14ac:dyDescent="0.25">
      <c r="A2" s="45" t="s">
        <v>17</v>
      </c>
      <c r="B2" s="46" t="s">
        <v>9</v>
      </c>
      <c r="C2" s="47" t="s">
        <v>11</v>
      </c>
      <c r="D2" s="48" t="s">
        <v>7</v>
      </c>
      <c r="E2" s="48">
        <v>78428</v>
      </c>
      <c r="F2" s="48" t="s">
        <v>8</v>
      </c>
      <c r="G2" s="48">
        <v>78428</v>
      </c>
      <c r="H2" s="49">
        <v>45269</v>
      </c>
      <c r="I2" s="49">
        <v>45300</v>
      </c>
      <c r="J2" s="50">
        <v>161473</v>
      </c>
      <c r="K2" s="51">
        <v>161473</v>
      </c>
      <c r="L2" s="52" t="s">
        <v>16</v>
      </c>
      <c r="M2" s="22"/>
      <c r="N2" s="23"/>
      <c r="O2" s="2"/>
      <c r="P2" s="4"/>
    </row>
    <row r="3" spans="1:16" ht="26" x14ac:dyDescent="0.25">
      <c r="A3" s="53" t="s">
        <v>18</v>
      </c>
      <c r="B3" s="24" t="s">
        <v>9</v>
      </c>
      <c r="C3" s="25" t="s">
        <v>11</v>
      </c>
      <c r="D3" s="26" t="s">
        <v>7</v>
      </c>
      <c r="E3" s="27">
        <v>79270</v>
      </c>
      <c r="F3" s="26" t="s">
        <v>8</v>
      </c>
      <c r="G3" s="26">
        <v>79270</v>
      </c>
      <c r="H3" s="28">
        <v>45280</v>
      </c>
      <c r="I3" s="28">
        <v>45300</v>
      </c>
      <c r="J3" s="29">
        <v>175912</v>
      </c>
      <c r="K3" s="30">
        <v>175912</v>
      </c>
      <c r="L3" s="54" t="s">
        <v>16</v>
      </c>
      <c r="M3" s="22"/>
      <c r="N3" s="23"/>
      <c r="O3" s="2"/>
    </row>
    <row r="4" spans="1:16" ht="26" x14ac:dyDescent="0.25">
      <c r="A4" s="55" t="s">
        <v>19</v>
      </c>
      <c r="B4" s="24" t="s">
        <v>9</v>
      </c>
      <c r="C4" s="25" t="s">
        <v>11</v>
      </c>
      <c r="D4" s="24" t="s">
        <v>7</v>
      </c>
      <c r="E4" s="27">
        <v>80105</v>
      </c>
      <c r="F4" s="26" t="s">
        <v>8</v>
      </c>
      <c r="G4" s="26">
        <v>80105</v>
      </c>
      <c r="H4" s="28">
        <v>45294</v>
      </c>
      <c r="I4" s="28">
        <v>45329</v>
      </c>
      <c r="J4" s="29">
        <v>321009</v>
      </c>
      <c r="K4" s="31">
        <v>321009</v>
      </c>
      <c r="L4" s="54" t="s">
        <v>16</v>
      </c>
      <c r="M4" s="22"/>
      <c r="N4" s="23"/>
      <c r="O4" s="2"/>
    </row>
    <row r="5" spans="1:16" ht="26" x14ac:dyDescent="0.25">
      <c r="A5" s="53" t="s">
        <v>21</v>
      </c>
      <c r="B5" s="24" t="s">
        <v>9</v>
      </c>
      <c r="C5" s="25" t="s">
        <v>11</v>
      </c>
      <c r="D5" s="24" t="s">
        <v>7</v>
      </c>
      <c r="E5" s="27">
        <v>83560</v>
      </c>
      <c r="F5" s="24" t="s">
        <v>8</v>
      </c>
      <c r="G5" s="24">
        <v>83560</v>
      </c>
      <c r="H5" s="32">
        <v>45345</v>
      </c>
      <c r="I5" s="32">
        <v>45351</v>
      </c>
      <c r="J5" s="30">
        <v>184354</v>
      </c>
      <c r="K5" s="31">
        <v>184354</v>
      </c>
      <c r="L5" s="54" t="s">
        <v>16</v>
      </c>
      <c r="M5" s="22"/>
      <c r="N5" s="23"/>
      <c r="O5" s="2"/>
    </row>
    <row r="6" spans="1:16" ht="26" x14ac:dyDescent="0.25">
      <c r="A6" s="55" t="s">
        <v>22</v>
      </c>
      <c r="B6" s="24" t="s">
        <v>9</v>
      </c>
      <c r="C6" s="25" t="s">
        <v>11</v>
      </c>
      <c r="D6" s="24" t="s">
        <v>7</v>
      </c>
      <c r="E6" s="27">
        <v>85853</v>
      </c>
      <c r="F6" s="24" t="s">
        <v>7</v>
      </c>
      <c r="G6" s="27">
        <v>85853</v>
      </c>
      <c r="H6" s="33">
        <v>45371</v>
      </c>
      <c r="I6" s="33">
        <v>45390</v>
      </c>
      <c r="J6" s="34">
        <v>209324</v>
      </c>
      <c r="K6" s="34">
        <v>209324</v>
      </c>
      <c r="L6" s="54" t="s">
        <v>16</v>
      </c>
      <c r="M6" s="22"/>
      <c r="N6" s="23"/>
      <c r="O6" s="2"/>
    </row>
    <row r="7" spans="1:16" ht="26" x14ac:dyDescent="0.3">
      <c r="A7" s="56" t="s">
        <v>24</v>
      </c>
      <c r="B7" s="24" t="s">
        <v>9</v>
      </c>
      <c r="C7" s="25" t="s">
        <v>11</v>
      </c>
      <c r="D7" s="24" t="s">
        <v>7</v>
      </c>
      <c r="E7" s="27">
        <v>88040</v>
      </c>
      <c r="F7" s="24" t="s">
        <v>7</v>
      </c>
      <c r="G7" s="27">
        <v>88040</v>
      </c>
      <c r="H7" s="35">
        <v>45398</v>
      </c>
      <c r="I7" s="35">
        <v>45420</v>
      </c>
      <c r="J7" s="36">
        <v>15800</v>
      </c>
      <c r="K7" s="36">
        <v>15800</v>
      </c>
      <c r="L7" s="54" t="s">
        <v>16</v>
      </c>
      <c r="M7" s="22"/>
      <c r="N7" s="23"/>
      <c r="O7" s="2"/>
    </row>
    <row r="8" spans="1:16" ht="26" x14ac:dyDescent="0.3">
      <c r="A8" s="56" t="s">
        <v>25</v>
      </c>
      <c r="B8" s="24" t="s">
        <v>9</v>
      </c>
      <c r="C8" s="25" t="s">
        <v>11</v>
      </c>
      <c r="D8" s="24" t="s">
        <v>7</v>
      </c>
      <c r="E8" s="27">
        <v>90549</v>
      </c>
      <c r="F8" s="24" t="s">
        <v>7</v>
      </c>
      <c r="G8" s="27">
        <v>90549</v>
      </c>
      <c r="H8" s="35">
        <v>45433</v>
      </c>
      <c r="I8" s="35">
        <v>45448</v>
      </c>
      <c r="J8" s="36">
        <v>7900</v>
      </c>
      <c r="K8" s="36">
        <v>7900</v>
      </c>
      <c r="L8" s="54" t="s">
        <v>16</v>
      </c>
      <c r="M8" s="22"/>
      <c r="N8" s="23"/>
      <c r="O8" s="2"/>
    </row>
    <row r="9" spans="1:16" ht="26" x14ac:dyDescent="0.3">
      <c r="A9" s="56" t="s">
        <v>26</v>
      </c>
      <c r="B9" s="24" t="s">
        <v>9</v>
      </c>
      <c r="C9" s="25" t="s">
        <v>11</v>
      </c>
      <c r="D9" s="24" t="s">
        <v>7</v>
      </c>
      <c r="E9" s="27">
        <v>90561</v>
      </c>
      <c r="F9" s="24" t="s">
        <v>7</v>
      </c>
      <c r="G9" s="27">
        <v>90561</v>
      </c>
      <c r="H9" s="35">
        <v>45433</v>
      </c>
      <c r="I9" s="35">
        <v>45448</v>
      </c>
      <c r="J9" s="36">
        <v>7900</v>
      </c>
      <c r="K9" s="36">
        <v>7900</v>
      </c>
      <c r="L9" s="54" t="s">
        <v>16</v>
      </c>
      <c r="M9" s="22"/>
      <c r="N9" s="23"/>
      <c r="O9" s="2"/>
    </row>
    <row r="10" spans="1:16" ht="26" x14ac:dyDescent="0.3">
      <c r="A10" s="65" t="s">
        <v>30</v>
      </c>
      <c r="B10" s="24" t="s">
        <v>9</v>
      </c>
      <c r="C10" s="25" t="s">
        <v>11</v>
      </c>
      <c r="D10" s="24" t="s">
        <v>7</v>
      </c>
      <c r="E10" s="27">
        <v>97014</v>
      </c>
      <c r="F10" s="24" t="s">
        <v>7</v>
      </c>
      <c r="G10" s="27">
        <v>97014</v>
      </c>
      <c r="H10" s="35">
        <v>45506</v>
      </c>
      <c r="I10" s="66">
        <v>45540</v>
      </c>
      <c r="J10" s="67">
        <v>284362</v>
      </c>
      <c r="K10" s="67">
        <v>284362</v>
      </c>
      <c r="L10" s="54" t="s">
        <v>16</v>
      </c>
      <c r="M10" s="22"/>
      <c r="N10" s="23"/>
      <c r="O10" s="2"/>
    </row>
    <row r="11" spans="1:16" ht="26" x14ac:dyDescent="0.3">
      <c r="A11" s="65" t="s">
        <v>31</v>
      </c>
      <c r="B11" s="24" t="s">
        <v>9</v>
      </c>
      <c r="C11" s="25" t="s">
        <v>11</v>
      </c>
      <c r="D11" s="24" t="s">
        <v>7</v>
      </c>
      <c r="E11" s="27">
        <v>98517</v>
      </c>
      <c r="F11" s="24" t="s">
        <v>7</v>
      </c>
      <c r="G11" s="27">
        <v>98517</v>
      </c>
      <c r="H11" s="66">
        <v>45521</v>
      </c>
      <c r="I11" s="66">
        <v>45540</v>
      </c>
      <c r="J11" s="67">
        <v>129982</v>
      </c>
      <c r="K11" s="67">
        <v>129982</v>
      </c>
      <c r="L11" s="54" t="s">
        <v>16</v>
      </c>
      <c r="M11" s="22"/>
      <c r="N11" s="23"/>
      <c r="O11" s="2"/>
    </row>
    <row r="12" spans="1:16" ht="26" x14ac:dyDescent="0.3">
      <c r="A12" s="56" t="s">
        <v>27</v>
      </c>
      <c r="B12" s="24" t="s">
        <v>9</v>
      </c>
      <c r="C12" s="25" t="s">
        <v>11</v>
      </c>
      <c r="D12" s="24" t="s">
        <v>23</v>
      </c>
      <c r="E12" s="27">
        <v>1760</v>
      </c>
      <c r="F12" s="24" t="s">
        <v>23</v>
      </c>
      <c r="G12" s="27">
        <v>1760</v>
      </c>
      <c r="H12" s="35">
        <v>45439</v>
      </c>
      <c r="I12" s="35">
        <v>45448</v>
      </c>
      <c r="J12" s="36">
        <v>15800</v>
      </c>
      <c r="K12" s="36">
        <v>15800</v>
      </c>
      <c r="L12" s="54" t="s">
        <v>16</v>
      </c>
      <c r="M12" s="22"/>
      <c r="N12" s="23"/>
      <c r="O12" s="2"/>
    </row>
    <row r="13" spans="1:16" ht="26.5" thickBot="1" x14ac:dyDescent="0.35">
      <c r="A13" s="61" t="s">
        <v>28</v>
      </c>
      <c r="B13" s="57" t="s">
        <v>9</v>
      </c>
      <c r="C13" s="58" t="s">
        <v>11</v>
      </c>
      <c r="D13" s="57" t="s">
        <v>29</v>
      </c>
      <c r="E13" s="59">
        <v>1158</v>
      </c>
      <c r="F13" s="57" t="s">
        <v>29</v>
      </c>
      <c r="G13" s="59">
        <v>1158</v>
      </c>
      <c r="H13" s="62">
        <v>45491</v>
      </c>
      <c r="I13" s="63">
        <v>45509</v>
      </c>
      <c r="J13" s="64">
        <v>7900</v>
      </c>
      <c r="K13" s="64">
        <v>7900</v>
      </c>
      <c r="L13" s="60" t="s">
        <v>16</v>
      </c>
      <c r="M13" s="22"/>
      <c r="N13" s="23"/>
      <c r="O13" s="2"/>
    </row>
    <row r="14" spans="1:16" s="19" customFormat="1" ht="21.75" customHeight="1" thickBot="1" x14ac:dyDescent="0.35">
      <c r="A14" s="142" t="s">
        <v>20</v>
      </c>
      <c r="B14" s="143"/>
      <c r="C14" s="143"/>
      <c r="D14" s="143"/>
      <c r="E14" s="143"/>
      <c r="F14" s="143"/>
      <c r="G14" s="143"/>
      <c r="H14" s="143"/>
      <c r="I14" s="144"/>
      <c r="J14" s="44">
        <f>SUM(J2:J12)</f>
        <v>1513816</v>
      </c>
      <c r="K14" s="145">
        <f>SUM(K2:K13)</f>
        <v>1521716</v>
      </c>
      <c r="L14" s="146"/>
      <c r="M14" s="20"/>
      <c r="N14" s="21"/>
      <c r="O14" s="18"/>
    </row>
    <row r="15" spans="1:16" ht="12.5" x14ac:dyDescent="0.25">
      <c r="B15" s="3"/>
      <c r="C15" s="7"/>
      <c r="D15" s="3"/>
      <c r="E15" s="8"/>
      <c r="H15" s="9"/>
      <c r="I15" s="9"/>
      <c r="J15" s="10"/>
      <c r="L15" s="3"/>
      <c r="M15" s="12"/>
      <c r="N15" s="13"/>
      <c r="O15" s="2"/>
    </row>
    <row r="16" spans="1:16" ht="12.5" x14ac:dyDescent="0.25">
      <c r="B16" s="3"/>
      <c r="C16" s="7"/>
      <c r="D16" s="3"/>
      <c r="E16" s="8"/>
      <c r="H16" s="9"/>
      <c r="I16" s="9"/>
      <c r="J16" s="10"/>
      <c r="L16" s="3"/>
      <c r="M16" s="12"/>
      <c r="N16" s="13"/>
      <c r="O16" s="2"/>
    </row>
    <row r="17" spans="2:15" ht="12.5" x14ac:dyDescent="0.25">
      <c r="B17" s="3"/>
      <c r="C17" s="7"/>
      <c r="D17" s="3"/>
      <c r="E17" s="8"/>
      <c r="H17" s="9"/>
      <c r="I17" s="9"/>
      <c r="J17" s="10"/>
      <c r="L17" s="3"/>
      <c r="M17" s="12"/>
      <c r="N17" s="13"/>
      <c r="O17" s="2"/>
    </row>
    <row r="18" spans="2:15" ht="12.5" x14ac:dyDescent="0.25">
      <c r="B18" s="3"/>
      <c r="C18" s="7"/>
      <c r="D18" s="3"/>
      <c r="E18" s="8"/>
      <c r="H18" s="9"/>
      <c r="I18" s="9"/>
      <c r="J18" s="10"/>
      <c r="L18" s="3"/>
      <c r="M18" s="12"/>
      <c r="N18" s="13"/>
      <c r="O18" s="2"/>
    </row>
    <row r="19" spans="2:15" ht="12.5" x14ac:dyDescent="0.25">
      <c r="B19" s="3"/>
      <c r="C19" s="7"/>
      <c r="D19" s="3"/>
      <c r="E19" s="8"/>
      <c r="H19" s="9"/>
      <c r="I19" s="9"/>
      <c r="J19" s="10"/>
      <c r="L19" s="3"/>
      <c r="M19" s="12"/>
      <c r="N19" s="13"/>
      <c r="O19" s="2"/>
    </row>
    <row r="20" spans="2:15" ht="12.5" x14ac:dyDescent="0.25">
      <c r="B20" s="3"/>
      <c r="C20" s="7"/>
      <c r="D20" s="3"/>
      <c r="E20" s="8"/>
      <c r="H20" s="9"/>
      <c r="I20" s="9"/>
      <c r="J20" s="10"/>
      <c r="L20" s="3"/>
      <c r="M20" s="12"/>
      <c r="N20" s="13"/>
      <c r="O20" s="2"/>
    </row>
    <row r="21" spans="2:15" ht="12.5" x14ac:dyDescent="0.25">
      <c r="B21" s="3"/>
      <c r="C21" s="7"/>
      <c r="D21" s="3"/>
      <c r="E21" s="8"/>
      <c r="H21" s="9"/>
      <c r="I21" s="9"/>
      <c r="J21" s="10"/>
      <c r="L21" s="3"/>
      <c r="M21" s="12"/>
      <c r="N21" s="13"/>
      <c r="O21" s="2"/>
    </row>
    <row r="22" spans="2:15" ht="12.5" x14ac:dyDescent="0.25">
      <c r="B22" s="3"/>
      <c r="C22" s="7"/>
      <c r="D22" s="3"/>
      <c r="E22" s="8"/>
      <c r="H22" s="9"/>
      <c r="I22" s="9"/>
      <c r="J22" s="10"/>
      <c r="L22" s="3"/>
      <c r="M22" s="12"/>
      <c r="N22" s="13"/>
      <c r="O22" s="2"/>
    </row>
    <row r="23" spans="2:15" ht="12.5" x14ac:dyDescent="0.25">
      <c r="B23" s="3"/>
      <c r="C23" s="7"/>
      <c r="D23" s="3"/>
      <c r="E23" s="8"/>
      <c r="H23" s="9"/>
      <c r="I23" s="9"/>
      <c r="J23" s="10"/>
      <c r="L23" s="3"/>
      <c r="M23" s="12"/>
      <c r="N23" s="13"/>
      <c r="O23" s="2"/>
    </row>
    <row r="24" spans="2:15" ht="12.5" x14ac:dyDescent="0.25">
      <c r="B24" s="3"/>
      <c r="C24" s="7"/>
      <c r="D24" s="3"/>
      <c r="E24" s="8"/>
      <c r="H24" s="9"/>
      <c r="I24" s="9"/>
      <c r="J24" s="10"/>
      <c r="L24" s="3"/>
      <c r="M24" s="12"/>
      <c r="N24" s="13"/>
      <c r="O24" s="2"/>
    </row>
    <row r="25" spans="2:15" ht="12.5" x14ac:dyDescent="0.25">
      <c r="B25" s="3"/>
      <c r="C25" s="7"/>
      <c r="D25" s="3"/>
      <c r="E25" s="8"/>
      <c r="H25" s="9"/>
      <c r="I25" s="9"/>
      <c r="J25" s="10"/>
      <c r="L25" s="3"/>
      <c r="M25" s="12"/>
      <c r="N25" s="13"/>
      <c r="O25" s="2"/>
    </row>
    <row r="26" spans="2:15" ht="12.5" x14ac:dyDescent="0.25">
      <c r="B26" s="3"/>
      <c r="C26" s="7"/>
      <c r="D26" s="3"/>
      <c r="E26" s="8"/>
      <c r="H26" s="9"/>
      <c r="I26" s="9"/>
      <c r="J26" s="10"/>
      <c r="L26" s="3"/>
      <c r="M26" s="12"/>
      <c r="N26" s="13"/>
      <c r="O26" s="2"/>
    </row>
    <row r="27" spans="2:15" ht="12.5" x14ac:dyDescent="0.25">
      <c r="B27" s="3"/>
      <c r="C27" s="7"/>
      <c r="D27" s="3"/>
      <c r="E27" s="8"/>
      <c r="H27" s="9"/>
      <c r="I27" s="9"/>
      <c r="J27" s="10"/>
      <c r="L27" s="3"/>
      <c r="M27" s="12"/>
      <c r="N27" s="13"/>
      <c r="O27" s="2"/>
    </row>
    <row r="28" spans="2:15" ht="12.5" x14ac:dyDescent="0.25">
      <c r="B28" s="3"/>
      <c r="C28" s="7"/>
      <c r="D28" s="3"/>
      <c r="E28" s="8"/>
      <c r="H28" s="9"/>
      <c r="I28" s="9"/>
      <c r="J28" s="10"/>
      <c r="L28" s="3"/>
      <c r="M28" s="12"/>
      <c r="N28" s="13"/>
      <c r="O28" s="2"/>
    </row>
    <row r="29" spans="2:15" ht="12.5" x14ac:dyDescent="0.25">
      <c r="B29" s="3"/>
      <c r="C29" s="7"/>
      <c r="D29" s="3"/>
      <c r="E29" s="8"/>
      <c r="H29" s="9"/>
      <c r="I29" s="9"/>
      <c r="J29" s="10"/>
      <c r="L29" s="3"/>
      <c r="M29" s="12"/>
      <c r="N29" s="13"/>
      <c r="O29" s="2"/>
    </row>
    <row r="30" spans="2:15" ht="12.5" x14ac:dyDescent="0.25">
      <c r="B30" s="3"/>
      <c r="C30" s="7"/>
      <c r="D30" s="3"/>
      <c r="E30" s="8"/>
      <c r="H30" s="9"/>
      <c r="I30" s="9"/>
      <c r="J30" s="10"/>
      <c r="L30" s="3"/>
      <c r="M30" s="12"/>
      <c r="N30" s="13"/>
      <c r="O30" s="2"/>
    </row>
    <row r="31" spans="2:15" ht="12.5" x14ac:dyDescent="0.25">
      <c r="B31" s="3"/>
      <c r="C31" s="7"/>
      <c r="D31" s="3"/>
      <c r="E31" s="8"/>
      <c r="H31" s="9"/>
      <c r="I31" s="9"/>
      <c r="J31" s="10"/>
      <c r="L31" s="3"/>
      <c r="M31" s="12"/>
      <c r="N31" s="13"/>
      <c r="O31" s="2"/>
    </row>
    <row r="32" spans="2:15" ht="12.5" x14ac:dyDescent="0.25">
      <c r="B32" s="3"/>
      <c r="C32" s="7"/>
      <c r="D32" s="3"/>
      <c r="E32" s="8"/>
      <c r="H32" s="9"/>
      <c r="I32" s="9"/>
      <c r="J32" s="10"/>
      <c r="L32" s="3"/>
      <c r="M32" s="12"/>
      <c r="N32" s="13"/>
      <c r="O32" s="2"/>
    </row>
    <row r="33" spans="2:15" ht="12.5" x14ac:dyDescent="0.25">
      <c r="B33" s="3"/>
      <c r="C33" s="7"/>
      <c r="D33" s="3"/>
      <c r="E33" s="8"/>
      <c r="H33" s="9"/>
      <c r="I33" s="9"/>
      <c r="J33" s="10"/>
      <c r="L33" s="3"/>
      <c r="M33" s="12"/>
      <c r="N33" s="13"/>
      <c r="O33" s="2"/>
    </row>
    <row r="34" spans="2:15" ht="12.5" x14ac:dyDescent="0.25">
      <c r="B34" s="3"/>
      <c r="C34" s="7"/>
      <c r="D34" s="3"/>
      <c r="E34" s="8"/>
      <c r="H34" s="9"/>
      <c r="I34" s="9"/>
      <c r="J34" s="10"/>
      <c r="L34" s="3"/>
      <c r="M34" s="12"/>
      <c r="N34" s="13"/>
      <c r="O34" s="2"/>
    </row>
  </sheetData>
  <mergeCells count="2">
    <mergeCell ref="A14:I14"/>
    <mergeCell ref="K14:L14"/>
  </mergeCells>
  <phoneticPr fontId="8" type="noConversion"/>
  <pageMargins left="0.27559055118110237" right="0.27559055118110237" top="0.31496062992125984" bottom="0.31496062992125984" header="0.23622047244094491" footer="0.19685039370078741"/>
  <pageSetup paperSize="11" scale="5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B8" sqref="B8:C8"/>
    </sheetView>
  </sheetViews>
  <sheetFormatPr baseColWidth="10" defaultRowHeight="12.5" x14ac:dyDescent="0.25"/>
  <cols>
    <col min="1" max="1" width="36.6328125" bestFit="1" customWidth="1"/>
    <col min="2" max="2" width="15.90625" customWidth="1"/>
    <col min="3" max="3" width="24.26953125" bestFit="1" customWidth="1"/>
  </cols>
  <sheetData>
    <row r="3" spans="1:3" x14ac:dyDescent="0.25">
      <c r="A3" s="91" t="s">
        <v>109</v>
      </c>
      <c r="B3" t="s">
        <v>107</v>
      </c>
      <c r="C3" t="s">
        <v>108</v>
      </c>
    </row>
    <row r="4" spans="1:3" x14ac:dyDescent="0.25">
      <c r="A4" s="92" t="s">
        <v>103</v>
      </c>
      <c r="B4" s="90">
        <v>2</v>
      </c>
      <c r="C4" s="90">
        <v>337385</v>
      </c>
    </row>
    <row r="5" spans="1:3" x14ac:dyDescent="0.25">
      <c r="A5" s="92" t="s">
        <v>83</v>
      </c>
      <c r="B5" s="90">
        <v>3</v>
      </c>
      <c r="C5" s="90">
        <v>31600</v>
      </c>
    </row>
    <row r="6" spans="1:3" x14ac:dyDescent="0.25">
      <c r="A6" s="92" t="s">
        <v>74</v>
      </c>
      <c r="B6" s="90">
        <v>3</v>
      </c>
      <c r="C6" s="90">
        <v>546133</v>
      </c>
    </row>
    <row r="7" spans="1:3" x14ac:dyDescent="0.25">
      <c r="A7" s="92" t="s">
        <v>78</v>
      </c>
      <c r="B7" s="90">
        <v>4</v>
      </c>
      <c r="C7" s="90">
        <v>606598</v>
      </c>
    </row>
    <row r="8" spans="1:3" x14ac:dyDescent="0.25">
      <c r="A8" s="92" t="s">
        <v>110</v>
      </c>
      <c r="B8" s="90">
        <v>12</v>
      </c>
      <c r="C8" s="90">
        <v>1521716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5"/>
  <sheetViews>
    <sheetView showGridLines="0" workbookViewId="0">
      <selection activeCell="A3" sqref="A3"/>
    </sheetView>
  </sheetViews>
  <sheetFormatPr baseColWidth="10" defaultRowHeight="10" x14ac:dyDescent="0.2"/>
  <cols>
    <col min="1" max="9" width="10.90625" style="87"/>
    <col min="10" max="10" width="11.90625" style="87" bestFit="1" customWidth="1"/>
    <col min="11" max="16384" width="10.90625" style="87"/>
  </cols>
  <sheetData>
    <row r="1" spans="1:36" x14ac:dyDescent="0.2">
      <c r="J1" s="88">
        <f>+SUBTOTAL(9,J3:J14)</f>
        <v>1521716</v>
      </c>
      <c r="K1" s="89">
        <f>+J1-SUM(Y1:AE1)</f>
        <v>0</v>
      </c>
      <c r="M1" s="88">
        <f t="shared" ref="M1" si="0">+SUBTOTAL(9,M3:M14)</f>
        <v>606598</v>
      </c>
      <c r="S1" s="88">
        <f t="shared" ref="S1" si="1">+SUBTOTAL(9,S3:S14)</f>
        <v>31600</v>
      </c>
      <c r="Y1" s="88">
        <f t="shared" ref="Y1:AF1" si="2">+SUBTOTAL(9,Y3:Y14)</f>
        <v>337385</v>
      </c>
      <c r="Z1" s="88">
        <f t="shared" si="2"/>
        <v>31600</v>
      </c>
      <c r="AA1" s="88">
        <f t="shared" si="2"/>
        <v>546133</v>
      </c>
      <c r="AB1" s="88">
        <f t="shared" si="2"/>
        <v>0</v>
      </c>
      <c r="AC1" s="88">
        <f t="shared" si="2"/>
        <v>0</v>
      </c>
      <c r="AD1" s="88">
        <f t="shared" si="2"/>
        <v>606598</v>
      </c>
      <c r="AE1" s="88">
        <f t="shared" si="2"/>
        <v>0</v>
      </c>
      <c r="AF1" s="88">
        <f t="shared" si="2"/>
        <v>337385</v>
      </c>
    </row>
    <row r="2" spans="1:36" ht="30" x14ac:dyDescent="0.2">
      <c r="A2" s="68" t="s">
        <v>32</v>
      </c>
      <c r="B2" s="68" t="s">
        <v>33</v>
      </c>
      <c r="C2" s="68" t="s">
        <v>34</v>
      </c>
      <c r="D2" s="68" t="s">
        <v>35</v>
      </c>
      <c r="E2" s="68" t="s">
        <v>36</v>
      </c>
      <c r="F2" s="68" t="s">
        <v>37</v>
      </c>
      <c r="G2" s="69" t="s">
        <v>38</v>
      </c>
      <c r="H2" s="69" t="s">
        <v>39</v>
      </c>
      <c r="I2" s="70" t="s">
        <v>12</v>
      </c>
      <c r="J2" s="70" t="s">
        <v>13</v>
      </c>
      <c r="K2" s="71" t="s">
        <v>40</v>
      </c>
      <c r="L2" s="72" t="s">
        <v>41</v>
      </c>
      <c r="M2" s="73" t="s">
        <v>42</v>
      </c>
      <c r="N2" s="72" t="s">
        <v>43</v>
      </c>
      <c r="O2" s="74" t="s">
        <v>44</v>
      </c>
      <c r="P2" s="74" t="s">
        <v>45</v>
      </c>
      <c r="Q2" s="74" t="s">
        <v>46</v>
      </c>
      <c r="R2" s="74" t="s">
        <v>47</v>
      </c>
      <c r="S2" s="75" t="s">
        <v>50</v>
      </c>
      <c r="T2" s="75" t="s">
        <v>51</v>
      </c>
      <c r="U2" s="75" t="s">
        <v>52</v>
      </c>
      <c r="V2" s="75" t="s">
        <v>53</v>
      </c>
      <c r="W2" s="75" t="s">
        <v>54</v>
      </c>
      <c r="X2" s="75" t="s">
        <v>55</v>
      </c>
      <c r="Y2" s="76" t="s">
        <v>56</v>
      </c>
      <c r="Z2" s="76" t="s">
        <v>57</v>
      </c>
      <c r="AA2" s="76" t="s">
        <v>58</v>
      </c>
      <c r="AB2" s="76" t="s">
        <v>59</v>
      </c>
      <c r="AC2" s="76" t="s">
        <v>48</v>
      </c>
      <c r="AD2" s="76" t="s">
        <v>60</v>
      </c>
      <c r="AE2" s="76" t="s">
        <v>61</v>
      </c>
      <c r="AF2" s="77" t="s">
        <v>62</v>
      </c>
      <c r="AG2" s="77" t="s">
        <v>63</v>
      </c>
      <c r="AH2" s="77" t="s">
        <v>64</v>
      </c>
      <c r="AI2" s="77" t="s">
        <v>65</v>
      </c>
      <c r="AJ2" s="77" t="s">
        <v>66</v>
      </c>
    </row>
    <row r="3" spans="1:36" x14ac:dyDescent="0.2">
      <c r="A3" s="78">
        <v>891501104</v>
      </c>
      <c r="B3" s="78" t="s">
        <v>11</v>
      </c>
      <c r="C3" s="78" t="s">
        <v>7</v>
      </c>
      <c r="D3" s="78">
        <v>78428</v>
      </c>
      <c r="E3" s="78" t="s">
        <v>67</v>
      </c>
      <c r="F3" s="78" t="s">
        <v>68</v>
      </c>
      <c r="G3" s="79">
        <v>45269</v>
      </c>
      <c r="H3" s="79">
        <v>45300</v>
      </c>
      <c r="I3" s="80">
        <v>161473</v>
      </c>
      <c r="J3" s="80">
        <v>161473</v>
      </c>
      <c r="K3" s="81" t="s">
        <v>103</v>
      </c>
      <c r="L3" s="81" t="s">
        <v>103</v>
      </c>
      <c r="M3" s="80">
        <v>0</v>
      </c>
      <c r="N3" s="82"/>
      <c r="O3" s="78" t="s">
        <v>69</v>
      </c>
      <c r="P3" s="79">
        <v>45269</v>
      </c>
      <c r="Q3" s="79">
        <v>45306</v>
      </c>
      <c r="R3" s="79"/>
      <c r="S3" s="80">
        <v>0</v>
      </c>
      <c r="T3" s="78"/>
      <c r="U3" s="78"/>
      <c r="V3" s="78"/>
      <c r="W3" s="78"/>
      <c r="X3" s="78"/>
      <c r="Y3" s="80">
        <v>161473</v>
      </c>
      <c r="Z3" s="80">
        <v>0</v>
      </c>
      <c r="AA3" s="80">
        <v>0</v>
      </c>
      <c r="AB3" s="80">
        <v>0</v>
      </c>
      <c r="AC3" s="80">
        <v>0</v>
      </c>
      <c r="AD3" s="80">
        <v>0</v>
      </c>
      <c r="AE3" s="80">
        <v>0</v>
      </c>
      <c r="AF3" s="80">
        <v>161473</v>
      </c>
      <c r="AG3" s="80">
        <v>0</v>
      </c>
      <c r="AH3" s="78">
        <v>2201506755</v>
      </c>
      <c r="AI3" s="78" t="s">
        <v>106</v>
      </c>
      <c r="AJ3" s="80">
        <v>337385</v>
      </c>
    </row>
    <row r="4" spans="1:36" x14ac:dyDescent="0.2">
      <c r="A4" s="78">
        <v>891501104</v>
      </c>
      <c r="B4" s="78" t="s">
        <v>11</v>
      </c>
      <c r="C4" s="78" t="s">
        <v>7</v>
      </c>
      <c r="D4" s="78">
        <v>79270</v>
      </c>
      <c r="E4" s="78" t="s">
        <v>70</v>
      </c>
      <c r="F4" s="78" t="s">
        <v>71</v>
      </c>
      <c r="G4" s="79">
        <v>45280</v>
      </c>
      <c r="H4" s="79">
        <v>45300</v>
      </c>
      <c r="I4" s="80">
        <v>175912</v>
      </c>
      <c r="J4" s="80">
        <v>175912</v>
      </c>
      <c r="K4" s="81" t="s">
        <v>103</v>
      </c>
      <c r="L4" s="81" t="s">
        <v>103</v>
      </c>
      <c r="M4" s="80">
        <v>0</v>
      </c>
      <c r="N4" s="82"/>
      <c r="O4" s="78" t="s">
        <v>69</v>
      </c>
      <c r="P4" s="79">
        <v>45280</v>
      </c>
      <c r="Q4" s="79">
        <v>45306</v>
      </c>
      <c r="R4" s="79"/>
      <c r="S4" s="80">
        <v>0</v>
      </c>
      <c r="T4" s="78"/>
      <c r="U4" s="78"/>
      <c r="V4" s="78"/>
      <c r="W4" s="78"/>
      <c r="X4" s="78"/>
      <c r="Y4" s="80">
        <v>175912</v>
      </c>
      <c r="Z4" s="80">
        <v>0</v>
      </c>
      <c r="AA4" s="80">
        <v>0</v>
      </c>
      <c r="AB4" s="80">
        <v>0</v>
      </c>
      <c r="AC4" s="80">
        <v>0</v>
      </c>
      <c r="AD4" s="80">
        <v>0</v>
      </c>
      <c r="AE4" s="80">
        <v>0</v>
      </c>
      <c r="AF4" s="80">
        <v>175912</v>
      </c>
      <c r="AG4" s="80">
        <v>0</v>
      </c>
      <c r="AH4" s="78">
        <v>2201506755</v>
      </c>
      <c r="AI4" s="78" t="s">
        <v>106</v>
      </c>
      <c r="AJ4" s="80">
        <v>337385</v>
      </c>
    </row>
    <row r="5" spans="1:36" x14ac:dyDescent="0.2">
      <c r="A5" s="78">
        <v>891501104</v>
      </c>
      <c r="B5" s="78" t="s">
        <v>11</v>
      </c>
      <c r="C5" s="78" t="s">
        <v>7</v>
      </c>
      <c r="D5" s="78">
        <v>88040</v>
      </c>
      <c r="E5" s="78" t="s">
        <v>81</v>
      </c>
      <c r="F5" s="78" t="s">
        <v>82</v>
      </c>
      <c r="G5" s="79">
        <v>45398</v>
      </c>
      <c r="H5" s="79">
        <v>45420</v>
      </c>
      <c r="I5" s="80">
        <v>15800</v>
      </c>
      <c r="J5" s="80">
        <v>15800</v>
      </c>
      <c r="K5" s="81" t="s">
        <v>105</v>
      </c>
      <c r="L5" s="78" t="s">
        <v>83</v>
      </c>
      <c r="M5" s="80">
        <v>0</v>
      </c>
      <c r="N5" s="82"/>
      <c r="O5" s="78" t="s">
        <v>84</v>
      </c>
      <c r="P5" s="79">
        <v>45398</v>
      </c>
      <c r="Q5" s="79">
        <v>45456</v>
      </c>
      <c r="R5" s="79">
        <v>45477</v>
      </c>
      <c r="S5" s="80">
        <v>15800</v>
      </c>
      <c r="T5" s="78" t="s">
        <v>49</v>
      </c>
      <c r="U5" s="78" t="s">
        <v>85</v>
      </c>
      <c r="V5" s="78" t="s">
        <v>86</v>
      </c>
      <c r="W5" s="78" t="s">
        <v>87</v>
      </c>
      <c r="X5" s="78" t="s">
        <v>88</v>
      </c>
      <c r="Y5" s="80">
        <v>0</v>
      </c>
      <c r="Z5" s="80">
        <v>15800</v>
      </c>
      <c r="AA5" s="80">
        <v>0</v>
      </c>
      <c r="AB5" s="80">
        <v>0</v>
      </c>
      <c r="AC5" s="80">
        <v>0</v>
      </c>
      <c r="AD5" s="80">
        <v>0</v>
      </c>
      <c r="AE5" s="80">
        <v>0</v>
      </c>
      <c r="AF5" s="80">
        <v>0</v>
      </c>
      <c r="AG5" s="80">
        <v>0</v>
      </c>
      <c r="AH5" s="78"/>
      <c r="AI5" s="78"/>
      <c r="AJ5" s="80">
        <v>0</v>
      </c>
    </row>
    <row r="6" spans="1:36" x14ac:dyDescent="0.2">
      <c r="A6" s="78">
        <v>891501104</v>
      </c>
      <c r="B6" s="78" t="s">
        <v>11</v>
      </c>
      <c r="C6" s="78" t="s">
        <v>7</v>
      </c>
      <c r="D6" s="78">
        <v>90549</v>
      </c>
      <c r="E6" s="78" t="s">
        <v>89</v>
      </c>
      <c r="F6" s="78" t="s">
        <v>90</v>
      </c>
      <c r="G6" s="79">
        <v>45433</v>
      </c>
      <c r="H6" s="79">
        <v>45448</v>
      </c>
      <c r="I6" s="80">
        <v>7900</v>
      </c>
      <c r="J6" s="80">
        <v>7900</v>
      </c>
      <c r="K6" s="81" t="s">
        <v>105</v>
      </c>
      <c r="L6" s="78" t="s">
        <v>83</v>
      </c>
      <c r="M6" s="80">
        <v>0</v>
      </c>
      <c r="N6" s="82"/>
      <c r="O6" s="78" t="s">
        <v>84</v>
      </c>
      <c r="P6" s="79">
        <v>45433</v>
      </c>
      <c r="Q6" s="79">
        <v>45449</v>
      </c>
      <c r="R6" s="79">
        <v>45477</v>
      </c>
      <c r="S6" s="80">
        <v>7900</v>
      </c>
      <c r="T6" s="78" t="s">
        <v>49</v>
      </c>
      <c r="U6" s="78" t="s">
        <v>91</v>
      </c>
      <c r="V6" s="78" t="s">
        <v>86</v>
      </c>
      <c r="W6" s="78" t="s">
        <v>87</v>
      </c>
      <c r="X6" s="78" t="s">
        <v>88</v>
      </c>
      <c r="Y6" s="80">
        <v>0</v>
      </c>
      <c r="Z6" s="80">
        <v>7900</v>
      </c>
      <c r="AA6" s="80">
        <v>0</v>
      </c>
      <c r="AB6" s="80">
        <v>0</v>
      </c>
      <c r="AC6" s="80">
        <v>0</v>
      </c>
      <c r="AD6" s="80">
        <v>0</v>
      </c>
      <c r="AE6" s="80">
        <v>0</v>
      </c>
      <c r="AF6" s="80">
        <v>0</v>
      </c>
      <c r="AG6" s="80">
        <v>0</v>
      </c>
      <c r="AH6" s="78"/>
      <c r="AI6" s="78"/>
      <c r="AJ6" s="80">
        <v>0</v>
      </c>
    </row>
    <row r="7" spans="1:36" x14ac:dyDescent="0.2">
      <c r="A7" s="78">
        <v>891501104</v>
      </c>
      <c r="B7" s="78" t="s">
        <v>11</v>
      </c>
      <c r="C7" s="78" t="s">
        <v>7</v>
      </c>
      <c r="D7" s="78">
        <v>90561</v>
      </c>
      <c r="E7" s="78" t="s">
        <v>92</v>
      </c>
      <c r="F7" s="78" t="s">
        <v>93</v>
      </c>
      <c r="G7" s="79">
        <v>45433</v>
      </c>
      <c r="H7" s="79">
        <v>45448</v>
      </c>
      <c r="I7" s="80">
        <v>7900</v>
      </c>
      <c r="J7" s="80">
        <v>7900</v>
      </c>
      <c r="K7" s="81" t="s">
        <v>105</v>
      </c>
      <c r="L7" s="78" t="s">
        <v>83</v>
      </c>
      <c r="M7" s="80">
        <v>0</v>
      </c>
      <c r="N7" s="82"/>
      <c r="O7" s="78" t="s">
        <v>84</v>
      </c>
      <c r="P7" s="79">
        <v>45433</v>
      </c>
      <c r="Q7" s="79">
        <v>45449</v>
      </c>
      <c r="R7" s="79">
        <v>45477</v>
      </c>
      <c r="S7" s="80">
        <v>7900</v>
      </c>
      <c r="T7" s="78" t="s">
        <v>49</v>
      </c>
      <c r="U7" s="78" t="s">
        <v>94</v>
      </c>
      <c r="V7" s="78" t="s">
        <v>86</v>
      </c>
      <c r="W7" s="78" t="s">
        <v>87</v>
      </c>
      <c r="X7" s="78" t="s">
        <v>88</v>
      </c>
      <c r="Y7" s="80">
        <v>0</v>
      </c>
      <c r="Z7" s="80">
        <v>7900</v>
      </c>
      <c r="AA7" s="80">
        <v>0</v>
      </c>
      <c r="AB7" s="80">
        <v>0</v>
      </c>
      <c r="AC7" s="80">
        <v>0</v>
      </c>
      <c r="AD7" s="80">
        <v>0</v>
      </c>
      <c r="AE7" s="80">
        <v>0</v>
      </c>
      <c r="AF7" s="80">
        <v>0</v>
      </c>
      <c r="AG7" s="80">
        <v>0</v>
      </c>
      <c r="AH7" s="78"/>
      <c r="AI7" s="78"/>
      <c r="AJ7" s="80">
        <v>0</v>
      </c>
    </row>
    <row r="8" spans="1:36" x14ac:dyDescent="0.2">
      <c r="A8" s="78">
        <v>891501104</v>
      </c>
      <c r="B8" s="78" t="s">
        <v>11</v>
      </c>
      <c r="C8" s="78" t="s">
        <v>7</v>
      </c>
      <c r="D8" s="78">
        <v>80105</v>
      </c>
      <c r="E8" s="78" t="s">
        <v>72</v>
      </c>
      <c r="F8" s="78" t="s">
        <v>73</v>
      </c>
      <c r="G8" s="79">
        <v>45294</v>
      </c>
      <c r="H8" s="79">
        <v>45329</v>
      </c>
      <c r="I8" s="80">
        <v>321009</v>
      </c>
      <c r="J8" s="80">
        <v>321009</v>
      </c>
      <c r="K8" s="81" t="s">
        <v>104</v>
      </c>
      <c r="L8" s="78" t="s">
        <v>74</v>
      </c>
      <c r="M8" s="80">
        <v>0</v>
      </c>
      <c r="N8" s="82"/>
      <c r="O8" s="78" t="s">
        <v>75</v>
      </c>
      <c r="P8" s="79">
        <v>45294</v>
      </c>
      <c r="Q8" s="79"/>
      <c r="R8" s="79"/>
      <c r="S8" s="80">
        <v>0</v>
      </c>
      <c r="T8" s="78"/>
      <c r="U8" s="78"/>
      <c r="V8" s="78"/>
      <c r="W8" s="78"/>
      <c r="X8" s="78"/>
      <c r="Y8" s="80">
        <v>0</v>
      </c>
      <c r="Z8" s="80">
        <v>0</v>
      </c>
      <c r="AA8" s="80">
        <v>321009</v>
      </c>
      <c r="AB8" s="80">
        <v>0</v>
      </c>
      <c r="AC8" s="80">
        <v>0</v>
      </c>
      <c r="AD8" s="80">
        <v>0</v>
      </c>
      <c r="AE8" s="80">
        <v>0</v>
      </c>
      <c r="AF8" s="80">
        <v>0</v>
      </c>
      <c r="AG8" s="80">
        <v>0</v>
      </c>
      <c r="AH8" s="78"/>
      <c r="AI8" s="78"/>
      <c r="AJ8" s="80">
        <v>0</v>
      </c>
    </row>
    <row r="9" spans="1:36" x14ac:dyDescent="0.2">
      <c r="A9" s="78">
        <v>891501104</v>
      </c>
      <c r="B9" s="78" t="s">
        <v>11</v>
      </c>
      <c r="C9" s="78" t="s">
        <v>7</v>
      </c>
      <c r="D9" s="78">
        <v>85853</v>
      </c>
      <c r="E9" s="78" t="s">
        <v>79</v>
      </c>
      <c r="F9" s="78" t="s">
        <v>80</v>
      </c>
      <c r="G9" s="79">
        <v>45371</v>
      </c>
      <c r="H9" s="79">
        <v>45390</v>
      </c>
      <c r="I9" s="80">
        <v>209324</v>
      </c>
      <c r="J9" s="80">
        <v>209324</v>
      </c>
      <c r="K9" s="81" t="s">
        <v>104</v>
      </c>
      <c r="L9" s="78" t="s">
        <v>74</v>
      </c>
      <c r="M9" s="80">
        <v>0</v>
      </c>
      <c r="N9" s="82"/>
      <c r="O9" s="78" t="s">
        <v>75</v>
      </c>
      <c r="P9" s="79">
        <v>45371</v>
      </c>
      <c r="Q9" s="79"/>
      <c r="R9" s="79"/>
      <c r="S9" s="80">
        <v>0</v>
      </c>
      <c r="T9" s="78"/>
      <c r="U9" s="78"/>
      <c r="V9" s="78"/>
      <c r="W9" s="78"/>
      <c r="X9" s="78"/>
      <c r="Y9" s="80">
        <v>0</v>
      </c>
      <c r="Z9" s="80">
        <v>0</v>
      </c>
      <c r="AA9" s="80">
        <v>209324</v>
      </c>
      <c r="AB9" s="80">
        <v>0</v>
      </c>
      <c r="AC9" s="80">
        <v>0</v>
      </c>
      <c r="AD9" s="80">
        <v>0</v>
      </c>
      <c r="AE9" s="80">
        <v>0</v>
      </c>
      <c r="AF9" s="80">
        <v>0</v>
      </c>
      <c r="AG9" s="80">
        <v>0</v>
      </c>
      <c r="AH9" s="78"/>
      <c r="AI9" s="78"/>
      <c r="AJ9" s="80">
        <v>0</v>
      </c>
    </row>
    <row r="10" spans="1:36" x14ac:dyDescent="0.2">
      <c r="A10" s="78">
        <v>891501104</v>
      </c>
      <c r="B10" s="78" t="s">
        <v>11</v>
      </c>
      <c r="C10" s="78" t="s">
        <v>23</v>
      </c>
      <c r="D10" s="78">
        <v>1760</v>
      </c>
      <c r="E10" s="78" t="s">
        <v>99</v>
      </c>
      <c r="F10" s="78" t="s">
        <v>100</v>
      </c>
      <c r="G10" s="79">
        <v>45439</v>
      </c>
      <c r="H10" s="79">
        <v>45448</v>
      </c>
      <c r="I10" s="80">
        <v>15800</v>
      </c>
      <c r="J10" s="80">
        <v>15800</v>
      </c>
      <c r="K10" s="81" t="s">
        <v>104</v>
      </c>
      <c r="L10" s="78" t="s">
        <v>74</v>
      </c>
      <c r="M10" s="80">
        <v>0</v>
      </c>
      <c r="N10" s="82"/>
      <c r="O10" s="78"/>
      <c r="P10" s="79"/>
      <c r="Q10" s="79"/>
      <c r="R10" s="79"/>
      <c r="S10" s="80">
        <v>0</v>
      </c>
      <c r="T10" s="78"/>
      <c r="U10" s="78"/>
      <c r="V10" s="78"/>
      <c r="W10" s="78"/>
      <c r="X10" s="78"/>
      <c r="Y10" s="80">
        <v>0</v>
      </c>
      <c r="Z10" s="80">
        <v>0</v>
      </c>
      <c r="AA10" s="80">
        <v>15800</v>
      </c>
      <c r="AB10" s="80">
        <v>0</v>
      </c>
      <c r="AC10" s="80">
        <v>0</v>
      </c>
      <c r="AD10" s="80">
        <v>0</v>
      </c>
      <c r="AE10" s="80">
        <v>0</v>
      </c>
      <c r="AF10" s="80">
        <v>0</v>
      </c>
      <c r="AG10" s="80">
        <v>0</v>
      </c>
      <c r="AH10" s="78"/>
      <c r="AI10" s="78"/>
      <c r="AJ10" s="80">
        <v>0</v>
      </c>
    </row>
    <row r="11" spans="1:36" x14ac:dyDescent="0.2">
      <c r="A11" s="78">
        <v>891501104</v>
      </c>
      <c r="B11" s="78" t="s">
        <v>11</v>
      </c>
      <c r="C11" s="78" t="s">
        <v>7</v>
      </c>
      <c r="D11" s="78">
        <v>83560</v>
      </c>
      <c r="E11" s="78" t="s">
        <v>76</v>
      </c>
      <c r="F11" s="78" t="s">
        <v>77</v>
      </c>
      <c r="G11" s="79">
        <v>45345</v>
      </c>
      <c r="H11" s="79">
        <v>45351</v>
      </c>
      <c r="I11" s="80">
        <v>184354</v>
      </c>
      <c r="J11" s="80">
        <v>184354</v>
      </c>
      <c r="K11" s="81" t="s">
        <v>78</v>
      </c>
      <c r="L11" s="78" t="s">
        <v>78</v>
      </c>
      <c r="M11" s="80">
        <v>184354</v>
      </c>
      <c r="N11" s="82">
        <v>1222432663</v>
      </c>
      <c r="O11" s="78" t="s">
        <v>69</v>
      </c>
      <c r="P11" s="79">
        <v>45345</v>
      </c>
      <c r="Q11" s="79">
        <v>45383</v>
      </c>
      <c r="R11" s="79"/>
      <c r="S11" s="80">
        <v>0</v>
      </c>
      <c r="T11" s="78"/>
      <c r="U11" s="78"/>
      <c r="V11" s="78"/>
      <c r="W11" s="78"/>
      <c r="X11" s="78"/>
      <c r="Y11" s="80">
        <v>0</v>
      </c>
      <c r="Z11" s="80">
        <v>0</v>
      </c>
      <c r="AA11" s="80">
        <v>0</v>
      </c>
      <c r="AB11" s="80">
        <v>0</v>
      </c>
      <c r="AC11" s="80">
        <v>0</v>
      </c>
      <c r="AD11" s="80">
        <v>184354</v>
      </c>
      <c r="AE11" s="80">
        <v>0</v>
      </c>
      <c r="AF11" s="80">
        <v>0</v>
      </c>
      <c r="AG11" s="80">
        <v>0</v>
      </c>
      <c r="AH11" s="78"/>
      <c r="AI11" s="78"/>
      <c r="AJ11" s="80">
        <v>0</v>
      </c>
    </row>
    <row r="12" spans="1:36" x14ac:dyDescent="0.2">
      <c r="A12" s="78">
        <v>891501104</v>
      </c>
      <c r="B12" s="78" t="s">
        <v>11</v>
      </c>
      <c r="C12" s="78" t="s">
        <v>7</v>
      </c>
      <c r="D12" s="78">
        <v>97014</v>
      </c>
      <c r="E12" s="78" t="s">
        <v>95</v>
      </c>
      <c r="F12" s="78" t="s">
        <v>96</v>
      </c>
      <c r="G12" s="79">
        <v>45506</v>
      </c>
      <c r="H12" s="79">
        <v>45540</v>
      </c>
      <c r="I12" s="80">
        <v>284362</v>
      </c>
      <c r="J12" s="80">
        <v>284362</v>
      </c>
      <c r="K12" s="81" t="e">
        <v>#N/A</v>
      </c>
      <c r="L12" s="78" t="s">
        <v>78</v>
      </c>
      <c r="M12" s="80">
        <v>284362</v>
      </c>
      <c r="N12" s="82">
        <v>1222530321</v>
      </c>
      <c r="O12" s="78" t="s">
        <v>69</v>
      </c>
      <c r="P12" s="79">
        <v>45506</v>
      </c>
      <c r="Q12" s="79">
        <v>45566</v>
      </c>
      <c r="R12" s="79"/>
      <c r="S12" s="80">
        <v>0</v>
      </c>
      <c r="T12" s="78"/>
      <c r="U12" s="78"/>
      <c r="V12" s="78"/>
      <c r="W12" s="78"/>
      <c r="X12" s="78"/>
      <c r="Y12" s="80">
        <v>0</v>
      </c>
      <c r="Z12" s="80">
        <v>0</v>
      </c>
      <c r="AA12" s="80">
        <v>0</v>
      </c>
      <c r="AB12" s="80">
        <v>0</v>
      </c>
      <c r="AC12" s="80">
        <v>0</v>
      </c>
      <c r="AD12" s="80">
        <v>284362</v>
      </c>
      <c r="AE12" s="80">
        <v>0</v>
      </c>
      <c r="AF12" s="80">
        <v>0</v>
      </c>
      <c r="AG12" s="80">
        <v>0</v>
      </c>
      <c r="AH12" s="78"/>
      <c r="AI12" s="78"/>
      <c r="AJ12" s="80">
        <v>0</v>
      </c>
    </row>
    <row r="13" spans="1:36" x14ac:dyDescent="0.2">
      <c r="A13" s="78">
        <v>891501104</v>
      </c>
      <c r="B13" s="78" t="s">
        <v>11</v>
      </c>
      <c r="C13" s="78" t="s">
        <v>7</v>
      </c>
      <c r="D13" s="78">
        <v>98517</v>
      </c>
      <c r="E13" s="78" t="s">
        <v>97</v>
      </c>
      <c r="F13" s="78" t="s">
        <v>98</v>
      </c>
      <c r="G13" s="79">
        <v>45521</v>
      </c>
      <c r="H13" s="79">
        <v>45540</v>
      </c>
      <c r="I13" s="80">
        <v>129982</v>
      </c>
      <c r="J13" s="80">
        <v>129982</v>
      </c>
      <c r="K13" s="81" t="e">
        <v>#N/A</v>
      </c>
      <c r="L13" s="78" t="s">
        <v>78</v>
      </c>
      <c r="M13" s="80">
        <v>129982</v>
      </c>
      <c r="N13" s="82">
        <v>1222529585</v>
      </c>
      <c r="O13" s="78" t="s">
        <v>69</v>
      </c>
      <c r="P13" s="79">
        <v>45521</v>
      </c>
      <c r="Q13" s="79">
        <v>45566</v>
      </c>
      <c r="R13" s="79"/>
      <c r="S13" s="80">
        <v>0</v>
      </c>
      <c r="T13" s="78"/>
      <c r="U13" s="78"/>
      <c r="V13" s="78"/>
      <c r="W13" s="78"/>
      <c r="X13" s="78"/>
      <c r="Y13" s="80">
        <v>0</v>
      </c>
      <c r="Z13" s="80">
        <v>0</v>
      </c>
      <c r="AA13" s="80">
        <v>0</v>
      </c>
      <c r="AB13" s="80">
        <v>0</v>
      </c>
      <c r="AC13" s="80">
        <v>0</v>
      </c>
      <c r="AD13" s="80">
        <v>129982</v>
      </c>
      <c r="AE13" s="80">
        <v>0</v>
      </c>
      <c r="AF13" s="80">
        <v>0</v>
      </c>
      <c r="AG13" s="80">
        <v>0</v>
      </c>
      <c r="AH13" s="78"/>
      <c r="AI13" s="78"/>
      <c r="AJ13" s="80">
        <v>0</v>
      </c>
    </row>
    <row r="14" spans="1:36" x14ac:dyDescent="0.2">
      <c r="A14" s="78">
        <v>891501104</v>
      </c>
      <c r="B14" s="78" t="s">
        <v>11</v>
      </c>
      <c r="C14" s="78" t="s">
        <v>29</v>
      </c>
      <c r="D14" s="78">
        <v>1158</v>
      </c>
      <c r="E14" s="78" t="s">
        <v>101</v>
      </c>
      <c r="F14" s="78" t="s">
        <v>102</v>
      </c>
      <c r="G14" s="79">
        <v>45491</v>
      </c>
      <c r="H14" s="79">
        <v>45509</v>
      </c>
      <c r="I14" s="80">
        <v>7900</v>
      </c>
      <c r="J14" s="80">
        <v>7900</v>
      </c>
      <c r="K14" s="81" t="s">
        <v>104</v>
      </c>
      <c r="L14" s="78" t="s">
        <v>78</v>
      </c>
      <c r="M14" s="80">
        <v>7900</v>
      </c>
      <c r="N14" s="82">
        <v>136692346</v>
      </c>
      <c r="O14" s="78" t="s">
        <v>69</v>
      </c>
      <c r="P14" s="79">
        <v>45491</v>
      </c>
      <c r="Q14" s="79">
        <v>45566</v>
      </c>
      <c r="R14" s="79"/>
      <c r="S14" s="80">
        <v>0</v>
      </c>
      <c r="T14" s="78"/>
      <c r="U14" s="78"/>
      <c r="V14" s="78"/>
      <c r="W14" s="78"/>
      <c r="X14" s="78"/>
      <c r="Y14" s="80">
        <v>0</v>
      </c>
      <c r="Z14" s="80">
        <v>0</v>
      </c>
      <c r="AA14" s="80">
        <v>0</v>
      </c>
      <c r="AB14" s="80">
        <v>0</v>
      </c>
      <c r="AC14" s="80">
        <v>0</v>
      </c>
      <c r="AD14" s="80">
        <v>7900</v>
      </c>
      <c r="AE14" s="80">
        <v>0</v>
      </c>
      <c r="AF14" s="80">
        <v>0</v>
      </c>
      <c r="AG14" s="80">
        <v>0</v>
      </c>
      <c r="AH14" s="78"/>
      <c r="AI14" s="78"/>
      <c r="AJ14" s="80">
        <v>0</v>
      </c>
    </row>
    <row r="15" spans="1:36" x14ac:dyDescent="0.2">
      <c r="A15" s="83"/>
      <c r="B15" s="83"/>
      <c r="C15" s="83"/>
      <c r="D15" s="83"/>
      <c r="E15" s="83"/>
      <c r="F15" s="83"/>
      <c r="G15" s="84"/>
      <c r="H15" s="84"/>
      <c r="I15" s="85"/>
      <c r="J15" s="85"/>
      <c r="K15" s="86"/>
      <c r="L15" s="83"/>
      <c r="M15" s="83"/>
      <c r="N15" s="83"/>
      <c r="O15" s="83"/>
      <c r="P15" s="83"/>
      <c r="Q15" s="83"/>
      <c r="R15" s="83"/>
      <c r="S15" s="83"/>
      <c r="T15" s="83"/>
      <c r="U15" s="83"/>
      <c r="V15" s="83"/>
      <c r="W15" s="83"/>
      <c r="X15" s="83"/>
      <c r="Y15" s="83"/>
      <c r="Z15" s="83"/>
      <c r="AA15" s="83"/>
      <c r="AB15" s="83"/>
      <c r="AC15" s="83"/>
      <c r="AD15" s="83"/>
      <c r="AE15" s="83"/>
      <c r="AF15" s="83"/>
      <c r="AG15" s="83"/>
      <c r="AH15" s="83"/>
      <c r="AI15" s="83"/>
      <c r="AJ15" s="83"/>
    </row>
  </sheetData>
  <autoFilter ref="A2:AS2">
    <sortState ref="A3:AS14">
      <sortCondition ref="L2"/>
    </sortState>
  </autoFilter>
  <dataValidations count="1">
    <dataValidation operator="greaterThan" allowBlank="1" showInputMessage="1" showErrorMessage="1" errorTitle="DATO ERRADO" error="El valor debe ser diferente de cero" sqref="A2:K15 L3:L4"/>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N18" sqref="N18"/>
    </sheetView>
  </sheetViews>
  <sheetFormatPr baseColWidth="10" defaultRowHeight="12.5" x14ac:dyDescent="0.25"/>
  <cols>
    <col min="1" max="1" width="1" style="93" customWidth="1"/>
    <col min="2" max="2" width="10.90625" style="93"/>
    <col min="3" max="3" width="17.54296875" style="93" customWidth="1"/>
    <col min="4" max="4" width="11.54296875" style="93" customWidth="1"/>
    <col min="5" max="8" width="10.90625" style="93"/>
    <col min="9" max="9" width="22.54296875" style="93" customWidth="1"/>
    <col min="10" max="10" width="14" style="93" customWidth="1"/>
    <col min="11" max="11" width="1.7265625" style="93" customWidth="1"/>
    <col min="12" max="16384" width="10.90625" style="93"/>
  </cols>
  <sheetData>
    <row r="1" spans="2:10" ht="6" customHeight="1" thickBot="1" x14ac:dyDescent="0.3"/>
    <row r="2" spans="2:10" ht="19.5" customHeight="1" x14ac:dyDescent="0.25">
      <c r="B2" s="94"/>
      <c r="C2" s="95"/>
      <c r="D2" s="147" t="s">
        <v>111</v>
      </c>
      <c r="E2" s="148"/>
      <c r="F2" s="148"/>
      <c r="G2" s="148"/>
      <c r="H2" s="148"/>
      <c r="I2" s="149"/>
      <c r="J2" s="153" t="s">
        <v>112</v>
      </c>
    </row>
    <row r="3" spans="2:10" ht="15.75" customHeight="1" thickBot="1" x14ac:dyDescent="0.3">
      <c r="B3" s="96"/>
      <c r="C3" s="97"/>
      <c r="D3" s="150"/>
      <c r="E3" s="151"/>
      <c r="F3" s="151"/>
      <c r="G3" s="151"/>
      <c r="H3" s="151"/>
      <c r="I3" s="152"/>
      <c r="J3" s="154"/>
    </row>
    <row r="4" spans="2:10" ht="13" x14ac:dyDescent="0.25">
      <c r="B4" s="96"/>
      <c r="C4" s="97"/>
      <c r="D4" s="98"/>
      <c r="E4" s="99"/>
      <c r="F4" s="99"/>
      <c r="G4" s="99"/>
      <c r="H4" s="99"/>
      <c r="I4" s="100"/>
      <c r="J4" s="101"/>
    </row>
    <row r="5" spans="2:10" ht="13" x14ac:dyDescent="0.25">
      <c r="B5" s="96"/>
      <c r="C5" s="97"/>
      <c r="D5" s="102" t="s">
        <v>113</v>
      </c>
      <c r="E5" s="103"/>
      <c r="F5" s="103"/>
      <c r="G5" s="103"/>
      <c r="H5" s="103"/>
      <c r="I5" s="104"/>
      <c r="J5" s="104" t="s">
        <v>114</v>
      </c>
    </row>
    <row r="6" spans="2:10" ht="13.5" thickBot="1" x14ac:dyDescent="0.3">
      <c r="B6" s="105"/>
      <c r="C6" s="106"/>
      <c r="D6" s="107"/>
      <c r="E6" s="108"/>
      <c r="F6" s="108"/>
      <c r="G6" s="108"/>
      <c r="H6" s="108"/>
      <c r="I6" s="109"/>
      <c r="J6" s="110"/>
    </row>
    <row r="7" spans="2:10" x14ac:dyDescent="0.25">
      <c r="B7" s="111"/>
      <c r="J7" s="112"/>
    </row>
    <row r="8" spans="2:10" x14ac:dyDescent="0.25">
      <c r="B8" s="111"/>
      <c r="J8" s="112"/>
    </row>
    <row r="9" spans="2:10" x14ac:dyDescent="0.25">
      <c r="B9" s="111"/>
      <c r="C9" s="93" t="s">
        <v>148</v>
      </c>
      <c r="J9" s="112"/>
    </row>
    <row r="10" spans="2:10" ht="13" x14ac:dyDescent="0.3">
      <c r="B10" s="111"/>
      <c r="C10" s="113"/>
      <c r="E10" s="114"/>
      <c r="H10" s="115"/>
      <c r="J10" s="112"/>
    </row>
    <row r="11" spans="2:10" x14ac:dyDescent="0.25">
      <c r="B11" s="111"/>
      <c r="J11" s="112"/>
    </row>
    <row r="12" spans="2:10" ht="13" x14ac:dyDescent="0.3">
      <c r="B12" s="111"/>
      <c r="C12" s="113" t="s">
        <v>143</v>
      </c>
      <c r="J12" s="112"/>
    </row>
    <row r="13" spans="2:10" ht="13" x14ac:dyDescent="0.3">
      <c r="B13" s="111"/>
      <c r="C13" s="113" t="s">
        <v>144</v>
      </c>
      <c r="J13" s="112"/>
    </row>
    <row r="14" spans="2:10" x14ac:dyDescent="0.25">
      <c r="B14" s="111"/>
      <c r="J14" s="112"/>
    </row>
    <row r="15" spans="2:10" x14ac:dyDescent="0.25">
      <c r="B15" s="111"/>
      <c r="C15" s="93" t="s">
        <v>115</v>
      </c>
      <c r="J15" s="112"/>
    </row>
    <row r="16" spans="2:10" x14ac:dyDescent="0.25">
      <c r="B16" s="111"/>
      <c r="C16" s="116"/>
      <c r="J16" s="112"/>
    </row>
    <row r="17" spans="2:10" ht="13" x14ac:dyDescent="0.3">
      <c r="B17" s="111"/>
      <c r="C17" s="93" t="s">
        <v>116</v>
      </c>
      <c r="D17" s="114"/>
      <c r="H17" s="117"/>
      <c r="I17" s="118"/>
      <c r="J17" s="112"/>
    </row>
    <row r="18" spans="2:10" ht="13" x14ac:dyDescent="0.3">
      <c r="B18" s="111"/>
      <c r="C18" s="113" t="s">
        <v>117</v>
      </c>
      <c r="D18" s="113"/>
      <c r="E18" s="113"/>
      <c r="F18" s="113"/>
      <c r="H18" s="119">
        <v>12</v>
      </c>
      <c r="I18" s="120">
        <v>1521716</v>
      </c>
      <c r="J18" s="112"/>
    </row>
    <row r="19" spans="2:10" x14ac:dyDescent="0.25">
      <c r="B19" s="111"/>
      <c r="C19" s="93" t="s">
        <v>118</v>
      </c>
      <c r="H19" s="121">
        <v>2</v>
      </c>
      <c r="I19" s="122">
        <v>337385</v>
      </c>
      <c r="J19" s="112"/>
    </row>
    <row r="20" spans="2:10" x14ac:dyDescent="0.25">
      <c r="B20" s="111"/>
      <c r="C20" s="93" t="s">
        <v>119</v>
      </c>
      <c r="H20" s="121">
        <v>3</v>
      </c>
      <c r="I20" s="122">
        <v>31600</v>
      </c>
      <c r="J20" s="112"/>
    </row>
    <row r="21" spans="2:10" x14ac:dyDescent="0.25">
      <c r="B21" s="111"/>
      <c r="C21" s="93" t="s">
        <v>120</v>
      </c>
      <c r="H21" s="121">
        <v>3</v>
      </c>
      <c r="I21" s="122">
        <v>546133</v>
      </c>
      <c r="J21" s="112"/>
    </row>
    <row r="22" spans="2:10" x14ac:dyDescent="0.25">
      <c r="B22" s="111"/>
      <c r="C22" s="93" t="s">
        <v>121</v>
      </c>
      <c r="H22" s="121">
        <v>0</v>
      </c>
      <c r="I22" s="122">
        <v>0</v>
      </c>
      <c r="J22" s="112"/>
    </row>
    <row r="23" spans="2:10" x14ac:dyDescent="0.25">
      <c r="B23" s="111"/>
      <c r="C23" s="93" t="s">
        <v>122</v>
      </c>
      <c r="H23" s="121">
        <v>0</v>
      </c>
      <c r="I23" s="122">
        <v>0</v>
      </c>
      <c r="J23" s="112"/>
    </row>
    <row r="24" spans="2:10" ht="13" thickBot="1" x14ac:dyDescent="0.3">
      <c r="B24" s="111"/>
      <c r="C24" s="93" t="s">
        <v>123</v>
      </c>
      <c r="H24" s="123">
        <v>0</v>
      </c>
      <c r="I24" s="124">
        <v>0</v>
      </c>
      <c r="J24" s="112"/>
    </row>
    <row r="25" spans="2:10" ht="13" x14ac:dyDescent="0.3">
      <c r="B25" s="111"/>
      <c r="C25" s="113" t="s">
        <v>124</v>
      </c>
      <c r="D25" s="113"/>
      <c r="E25" s="113"/>
      <c r="F25" s="113"/>
      <c r="H25" s="119">
        <f>H19+H20+H21+H22+H24+H23</f>
        <v>8</v>
      </c>
      <c r="I25" s="120">
        <f>I19+I20+I21+I22+I24+I23</f>
        <v>915118</v>
      </c>
      <c r="J25" s="112"/>
    </row>
    <row r="26" spans="2:10" x14ac:dyDescent="0.25">
      <c r="B26" s="111"/>
      <c r="C26" s="93" t="s">
        <v>125</v>
      </c>
      <c r="H26" s="121">
        <v>4</v>
      </c>
      <c r="I26" s="122">
        <v>606598</v>
      </c>
      <c r="J26" s="112"/>
    </row>
    <row r="27" spans="2:10" ht="13" thickBot="1" x14ac:dyDescent="0.3">
      <c r="B27" s="111"/>
      <c r="C27" s="93" t="s">
        <v>61</v>
      </c>
      <c r="H27" s="123">
        <v>0</v>
      </c>
      <c r="I27" s="124">
        <v>0</v>
      </c>
      <c r="J27" s="112"/>
    </row>
    <row r="28" spans="2:10" ht="13" x14ac:dyDescent="0.3">
      <c r="B28" s="111"/>
      <c r="C28" s="113" t="s">
        <v>126</v>
      </c>
      <c r="D28" s="113"/>
      <c r="E28" s="113"/>
      <c r="F28" s="113"/>
      <c r="H28" s="119">
        <f>H26+H27</f>
        <v>4</v>
      </c>
      <c r="I28" s="120">
        <f>I26+I27</f>
        <v>606598</v>
      </c>
      <c r="J28" s="112"/>
    </row>
    <row r="29" spans="2:10" ht="13.5" thickBot="1" x14ac:dyDescent="0.35">
      <c r="B29" s="111"/>
      <c r="C29" s="93" t="s">
        <v>127</v>
      </c>
      <c r="D29" s="113"/>
      <c r="E29" s="113"/>
      <c r="F29" s="113"/>
      <c r="H29" s="123">
        <v>0</v>
      </c>
      <c r="I29" s="124">
        <v>0</v>
      </c>
      <c r="J29" s="112"/>
    </row>
    <row r="30" spans="2:10" ht="13" x14ac:dyDescent="0.3">
      <c r="B30" s="111"/>
      <c r="C30" s="113" t="s">
        <v>128</v>
      </c>
      <c r="D30" s="113"/>
      <c r="E30" s="113"/>
      <c r="F30" s="113"/>
      <c r="H30" s="121">
        <f>H29</f>
        <v>0</v>
      </c>
      <c r="I30" s="122">
        <f>I29</f>
        <v>0</v>
      </c>
      <c r="J30" s="112"/>
    </row>
    <row r="31" spans="2:10" ht="13" x14ac:dyDescent="0.3">
      <c r="B31" s="111"/>
      <c r="C31" s="113"/>
      <c r="D31" s="113"/>
      <c r="E31" s="113"/>
      <c r="F31" s="113"/>
      <c r="H31" s="125"/>
      <c r="I31" s="120"/>
      <c r="J31" s="112"/>
    </row>
    <row r="32" spans="2:10" ht="13.5" thickBot="1" x14ac:dyDescent="0.35">
      <c r="B32" s="111"/>
      <c r="C32" s="113" t="s">
        <v>129</v>
      </c>
      <c r="D32" s="113"/>
      <c r="H32" s="126">
        <f>H25+H28+H30</f>
        <v>12</v>
      </c>
      <c r="I32" s="127">
        <f>I25+I28+I30</f>
        <v>1521716</v>
      </c>
      <c r="J32" s="112"/>
    </row>
    <row r="33" spans="2:10" ht="13.5" thickTop="1" x14ac:dyDescent="0.3">
      <c r="B33" s="111"/>
      <c r="C33" s="113"/>
      <c r="D33" s="113"/>
      <c r="H33" s="128">
        <f>+H18-H32</f>
        <v>0</v>
      </c>
      <c r="I33" s="122">
        <f>+I18-I32</f>
        <v>0</v>
      </c>
      <c r="J33" s="112"/>
    </row>
    <row r="34" spans="2:10" x14ac:dyDescent="0.25">
      <c r="B34" s="111"/>
      <c r="G34" s="128"/>
      <c r="H34" s="128"/>
      <c r="I34" s="128"/>
      <c r="J34" s="112"/>
    </row>
    <row r="35" spans="2:10" x14ac:dyDescent="0.25">
      <c r="B35" s="111"/>
      <c r="G35" s="128"/>
      <c r="H35" s="128"/>
      <c r="I35" s="128"/>
      <c r="J35" s="112"/>
    </row>
    <row r="36" spans="2:10" ht="13" x14ac:dyDescent="0.3">
      <c r="B36" s="111"/>
      <c r="C36" s="113"/>
      <c r="G36" s="128"/>
      <c r="H36" s="128"/>
      <c r="I36" s="128"/>
      <c r="J36" s="112"/>
    </row>
    <row r="37" spans="2:10" ht="13.5" thickBot="1" x14ac:dyDescent="0.35">
      <c r="B37" s="111"/>
      <c r="C37" s="129" t="s">
        <v>145</v>
      </c>
      <c r="D37" s="130"/>
      <c r="H37" s="129" t="s">
        <v>130</v>
      </c>
      <c r="I37" s="130"/>
      <c r="J37" s="112"/>
    </row>
    <row r="38" spans="2:10" ht="13" x14ac:dyDescent="0.3">
      <c r="B38" s="111"/>
      <c r="C38" s="113" t="s">
        <v>146</v>
      </c>
      <c r="D38" s="128"/>
      <c r="H38" s="131" t="s">
        <v>131</v>
      </c>
      <c r="I38" s="128"/>
      <c r="J38" s="112"/>
    </row>
    <row r="39" spans="2:10" ht="13" x14ac:dyDescent="0.3">
      <c r="B39" s="111"/>
      <c r="C39" s="113" t="s">
        <v>147</v>
      </c>
      <c r="H39" s="113" t="s">
        <v>132</v>
      </c>
      <c r="I39" s="128"/>
      <c r="J39" s="112"/>
    </row>
    <row r="40" spans="2:10" x14ac:dyDescent="0.25">
      <c r="B40" s="111"/>
      <c r="G40" s="128"/>
      <c r="H40" s="128"/>
      <c r="I40" s="128"/>
      <c r="J40" s="112"/>
    </row>
    <row r="41" spans="2:10" ht="12.75" customHeight="1" x14ac:dyDescent="0.25">
      <c r="B41" s="111"/>
      <c r="C41" s="155" t="s">
        <v>133</v>
      </c>
      <c r="D41" s="155"/>
      <c r="E41" s="155"/>
      <c r="F41" s="155"/>
      <c r="G41" s="155"/>
      <c r="H41" s="155"/>
      <c r="I41" s="155"/>
      <c r="J41" s="112"/>
    </row>
    <row r="42" spans="2:10" ht="18.75" customHeight="1" thickBot="1" x14ac:dyDescent="0.3">
      <c r="B42" s="132"/>
      <c r="C42" s="133"/>
      <c r="D42" s="133"/>
      <c r="E42" s="133"/>
      <c r="F42" s="133"/>
      <c r="G42" s="133"/>
      <c r="H42" s="133"/>
      <c r="I42" s="133"/>
      <c r="J42" s="13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L45" sqref="L45"/>
    </sheetView>
  </sheetViews>
  <sheetFormatPr baseColWidth="10" defaultColWidth="11.453125" defaultRowHeight="12.5" x14ac:dyDescent="0.25"/>
  <cols>
    <col min="1" max="1" width="4.453125" style="93" customWidth="1"/>
    <col min="2" max="2" width="11.453125" style="93"/>
    <col min="3" max="3" width="12.81640625" style="93" customWidth="1"/>
    <col min="4" max="4" width="22" style="93" customWidth="1"/>
    <col min="5" max="8" width="11.453125" style="93"/>
    <col min="9" max="9" width="24.7265625" style="93" customWidth="1"/>
    <col min="10" max="10" width="12.54296875" style="93" customWidth="1"/>
    <col min="11" max="11" width="1.7265625" style="93" customWidth="1"/>
    <col min="12" max="16384" width="11.453125" style="93"/>
  </cols>
  <sheetData>
    <row r="1" spans="2:10" ht="18" customHeight="1" thickBot="1" x14ac:dyDescent="0.3"/>
    <row r="2" spans="2:10" ht="19.5" customHeight="1" x14ac:dyDescent="0.25">
      <c r="B2" s="94"/>
      <c r="C2" s="95"/>
      <c r="D2" s="147" t="s">
        <v>134</v>
      </c>
      <c r="E2" s="148"/>
      <c r="F2" s="148"/>
      <c r="G2" s="148"/>
      <c r="H2" s="148"/>
      <c r="I2" s="149"/>
      <c r="J2" s="153" t="s">
        <v>112</v>
      </c>
    </row>
    <row r="3" spans="2:10" ht="15.75" customHeight="1" thickBot="1" x14ac:dyDescent="0.3">
      <c r="B3" s="96"/>
      <c r="C3" s="97"/>
      <c r="D3" s="150"/>
      <c r="E3" s="151"/>
      <c r="F3" s="151"/>
      <c r="G3" s="151"/>
      <c r="H3" s="151"/>
      <c r="I3" s="152"/>
      <c r="J3" s="154"/>
    </row>
    <row r="4" spans="2:10" ht="13" x14ac:dyDescent="0.25">
      <c r="B4" s="96"/>
      <c r="C4" s="97"/>
      <c r="E4" s="99"/>
      <c r="F4" s="99"/>
      <c r="G4" s="99"/>
      <c r="H4" s="99"/>
      <c r="I4" s="100"/>
      <c r="J4" s="101"/>
    </row>
    <row r="5" spans="2:10" ht="13" x14ac:dyDescent="0.25">
      <c r="B5" s="96"/>
      <c r="C5" s="97"/>
      <c r="D5" s="156" t="s">
        <v>135</v>
      </c>
      <c r="E5" s="157"/>
      <c r="F5" s="157"/>
      <c r="G5" s="157"/>
      <c r="H5" s="157"/>
      <c r="I5" s="158"/>
      <c r="J5" s="104" t="s">
        <v>136</v>
      </c>
    </row>
    <row r="6" spans="2:10" ht="13.5" thickBot="1" x14ac:dyDescent="0.3">
      <c r="B6" s="105"/>
      <c r="C6" s="106"/>
      <c r="D6" s="107"/>
      <c r="E6" s="108"/>
      <c r="F6" s="108"/>
      <c r="G6" s="108"/>
      <c r="H6" s="108"/>
      <c r="I6" s="109"/>
      <c r="J6" s="110"/>
    </row>
    <row r="7" spans="2:10" x14ac:dyDescent="0.25">
      <c r="B7" s="111"/>
      <c r="J7" s="112"/>
    </row>
    <row r="8" spans="2:10" x14ac:dyDescent="0.25">
      <c r="B8" s="111"/>
      <c r="J8" s="112"/>
    </row>
    <row r="9" spans="2:10" ht="13" x14ac:dyDescent="0.3">
      <c r="B9" s="111"/>
      <c r="C9" s="113" t="str">
        <f ca="1">+CONCATENATE("Santiago de Cali, ",TEXT(TODAY(),"MMMM DD YYYY"))</f>
        <v>Santiago de Cali, noviembre 26 2024</v>
      </c>
      <c r="D9" s="115"/>
      <c r="E9" s="114"/>
      <c r="J9" s="112"/>
    </row>
    <row r="10" spans="2:10" ht="13" x14ac:dyDescent="0.3">
      <c r="B10" s="111"/>
      <c r="C10" s="113"/>
      <c r="J10" s="112"/>
    </row>
    <row r="11" spans="2:10" ht="13" x14ac:dyDescent="0.3">
      <c r="B11" s="111"/>
      <c r="C11" s="113" t="str">
        <f>+'FOR-CSA-018'!C12</f>
        <v xml:space="preserve">Señores : E.S.E HOSPITAL DE LE TAMBO CAUCA </v>
      </c>
      <c r="J11" s="112"/>
    </row>
    <row r="12" spans="2:10" ht="13" x14ac:dyDescent="0.3">
      <c r="B12" s="111"/>
      <c r="C12" s="113" t="str">
        <f>+'FOR-CSA-018'!C13</f>
        <v>NIT: 891501104</v>
      </c>
      <c r="J12" s="112"/>
    </row>
    <row r="13" spans="2:10" x14ac:dyDescent="0.25">
      <c r="B13" s="111"/>
      <c r="J13" s="112"/>
    </row>
    <row r="14" spans="2:10" x14ac:dyDescent="0.25">
      <c r="B14" s="111"/>
      <c r="C14" s="93" t="s">
        <v>137</v>
      </c>
      <c r="J14" s="112"/>
    </row>
    <row r="15" spans="2:10" x14ac:dyDescent="0.25">
      <c r="B15" s="111"/>
      <c r="C15" s="116"/>
      <c r="J15" s="112"/>
    </row>
    <row r="16" spans="2:10" ht="13" x14ac:dyDescent="0.3">
      <c r="B16" s="111"/>
      <c r="C16" s="135"/>
      <c r="D16" s="114"/>
      <c r="H16" s="136" t="s">
        <v>138</v>
      </c>
      <c r="I16" s="136" t="s">
        <v>139</v>
      </c>
      <c r="J16" s="112"/>
    </row>
    <row r="17" spans="2:10" ht="13" x14ac:dyDescent="0.3">
      <c r="B17" s="111"/>
      <c r="C17" s="113" t="s">
        <v>116</v>
      </c>
      <c r="D17" s="113"/>
      <c r="E17" s="113"/>
      <c r="F17" s="113"/>
      <c r="H17" s="117">
        <f>+SUM(H18:H21)</f>
        <v>5</v>
      </c>
      <c r="I17" s="137">
        <f>+SUM(I18:I21)</f>
        <v>368985</v>
      </c>
      <c r="J17" s="112"/>
    </row>
    <row r="18" spans="2:10" x14ac:dyDescent="0.25">
      <c r="B18" s="111"/>
      <c r="C18" s="93" t="s">
        <v>118</v>
      </c>
      <c r="H18" s="138">
        <f>+'FOR-CSA-018'!H19</f>
        <v>2</v>
      </c>
      <c r="I18" s="139">
        <f>+'FOR-CSA-018'!I19</f>
        <v>337385</v>
      </c>
      <c r="J18" s="112"/>
    </row>
    <row r="19" spans="2:10" x14ac:dyDescent="0.25">
      <c r="B19" s="111"/>
      <c r="C19" s="93" t="s">
        <v>119</v>
      </c>
      <c r="H19" s="138">
        <f>+'FOR-CSA-018'!H20</f>
        <v>3</v>
      </c>
      <c r="I19" s="139">
        <f>+'FOR-CSA-018'!I20</f>
        <v>31600</v>
      </c>
      <c r="J19" s="112"/>
    </row>
    <row r="20" spans="2:10" x14ac:dyDescent="0.25">
      <c r="B20" s="111"/>
      <c r="C20" s="93" t="s">
        <v>121</v>
      </c>
      <c r="H20" s="138">
        <f>+'FOR-CSA-018'!H22</f>
        <v>0</v>
      </c>
      <c r="I20" s="139">
        <f>+'FOR-CSA-018'!I22</f>
        <v>0</v>
      </c>
      <c r="J20" s="112"/>
    </row>
    <row r="21" spans="2:10" x14ac:dyDescent="0.25">
      <c r="B21" s="111"/>
      <c r="C21" s="93" t="s">
        <v>140</v>
      </c>
      <c r="H21" s="138">
        <f>+'FOR-CSA-018'!H24</f>
        <v>0</v>
      </c>
      <c r="I21" s="139">
        <f>+'FOR-CSA-018'!I24</f>
        <v>0</v>
      </c>
      <c r="J21" s="112"/>
    </row>
    <row r="22" spans="2:10" ht="13" x14ac:dyDescent="0.3">
      <c r="B22" s="111"/>
      <c r="C22" s="113" t="s">
        <v>141</v>
      </c>
      <c r="D22" s="113"/>
      <c r="E22" s="113"/>
      <c r="F22" s="113"/>
      <c r="H22" s="117">
        <f>SUM(H18:H21)</f>
        <v>5</v>
      </c>
      <c r="I22" s="137">
        <f>+SUBTOTAL(9,I18:I21)</f>
        <v>368985</v>
      </c>
      <c r="J22" s="112"/>
    </row>
    <row r="23" spans="2:10" ht="13.5" thickBot="1" x14ac:dyDescent="0.35">
      <c r="B23" s="111"/>
      <c r="C23" s="113"/>
      <c r="D23" s="113"/>
      <c r="H23" s="140"/>
      <c r="I23" s="141"/>
      <c r="J23" s="112"/>
    </row>
    <row r="24" spans="2:10" ht="13.5" thickTop="1" x14ac:dyDescent="0.3">
      <c r="B24" s="111"/>
      <c r="C24" s="113"/>
      <c r="D24" s="113"/>
      <c r="H24" s="128"/>
      <c r="I24" s="122"/>
      <c r="J24" s="112"/>
    </row>
    <row r="25" spans="2:10" ht="13" x14ac:dyDescent="0.3">
      <c r="B25" s="111"/>
      <c r="C25" s="113"/>
      <c r="D25" s="113"/>
      <c r="H25" s="128"/>
      <c r="I25" s="122"/>
      <c r="J25" s="112"/>
    </row>
    <row r="26" spans="2:10" ht="13" x14ac:dyDescent="0.3">
      <c r="B26" s="111"/>
      <c r="C26" s="113"/>
      <c r="D26" s="113"/>
      <c r="H26" s="128"/>
      <c r="I26" s="122"/>
      <c r="J26" s="112"/>
    </row>
    <row r="27" spans="2:10" x14ac:dyDescent="0.25">
      <c r="B27" s="111"/>
      <c r="G27" s="128"/>
      <c r="H27" s="128"/>
      <c r="I27" s="128"/>
      <c r="J27" s="112"/>
    </row>
    <row r="28" spans="2:10" ht="13.5" thickBot="1" x14ac:dyDescent="0.35">
      <c r="B28" s="111"/>
      <c r="C28" s="129" t="str">
        <f>+'FOR-CSA-018'!C37</f>
        <v>HENRY SANCHEZ FERNANDEZ</v>
      </c>
      <c r="D28" s="129"/>
      <c r="G28" s="129" t="s">
        <v>130</v>
      </c>
      <c r="H28" s="130"/>
      <c r="I28" s="128"/>
      <c r="J28" s="112"/>
    </row>
    <row r="29" spans="2:10" ht="13" x14ac:dyDescent="0.3">
      <c r="B29" s="111"/>
      <c r="C29" s="131" t="str">
        <f>+'FOR-CSA-018'!C38</f>
        <v>Coordinador de Cartera</v>
      </c>
      <c r="D29" s="131"/>
      <c r="G29" s="131" t="s">
        <v>142</v>
      </c>
      <c r="H29" s="128"/>
      <c r="I29" s="128"/>
      <c r="J29" s="112"/>
    </row>
    <row r="30" spans="2:10" ht="18.75" customHeight="1" thickBot="1" x14ac:dyDescent="0.3">
      <c r="B30" s="132"/>
      <c r="C30" s="133"/>
      <c r="D30" s="133"/>
      <c r="E30" s="133"/>
      <c r="F30" s="133"/>
      <c r="G30" s="130"/>
      <c r="H30" s="130"/>
      <c r="I30" s="130"/>
      <c r="J30" s="13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AUX_CARTERA</dc:creator>
  <cp:lastModifiedBy>Juan Camilo Paez Ramirez</cp:lastModifiedBy>
  <cp:lastPrinted>2024-11-26T13:13:48Z</cp:lastPrinted>
  <dcterms:created xsi:type="dcterms:W3CDTF">2022-08-03T13:53:47Z</dcterms:created>
  <dcterms:modified xsi:type="dcterms:W3CDTF">2024-11-26T13:14:11Z</dcterms:modified>
</cp:coreProperties>
</file>