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0518_HOSP. UNIVER. SAN VICENTE DE PAUL (MEDELLIN)\"/>
    </mc:Choice>
  </mc:AlternateContent>
  <bookViews>
    <workbookView xWindow="0" yWindow="0" windowWidth="1536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FACTURA'!$A$2:$AX$2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I1" i="2"/>
  <c r="H32" i="4" l="1"/>
  <c r="H33" i="4" s="1"/>
  <c r="I32" i="4"/>
  <c r="I33" i="4" s="1"/>
  <c r="I13" i="1"/>
</calcChain>
</file>

<file path=xl/sharedStrings.xml><?xml version="1.0" encoding="utf-8"?>
<sst xmlns="http://schemas.openxmlformats.org/spreadsheetml/2006/main" count="222" uniqueCount="156">
  <si>
    <t>RV</t>
  </si>
  <si>
    <t>HM81113535</t>
  </si>
  <si>
    <t>MOSQUERA JUAN DAVID</t>
  </si>
  <si>
    <t>ME</t>
  </si>
  <si>
    <t>HM81111257</t>
  </si>
  <si>
    <t>YEPES JUAN JOSE</t>
  </si>
  <si>
    <t>HM80258473</t>
  </si>
  <si>
    <t>TRUJILLO NATALIA</t>
  </si>
  <si>
    <t>GR</t>
  </si>
  <si>
    <t>HM80843902</t>
  </si>
  <si>
    <t>DIAZ MONICA ANDREA</t>
  </si>
  <si>
    <t>RG</t>
  </si>
  <si>
    <t>HM80831759</t>
  </si>
  <si>
    <t>POSADA LUIS FABIAN</t>
  </si>
  <si>
    <t>HM81010484</t>
  </si>
  <si>
    <t>VENEGAS SARA PATRICIA</t>
  </si>
  <si>
    <t>RD</t>
  </si>
  <si>
    <t>HM81013675</t>
  </si>
  <si>
    <t>GONZALEZ JUNIOR DANIEL</t>
  </si>
  <si>
    <t>HM80525246</t>
  </si>
  <si>
    <t>ORTIZ SAMUEL ADRIAN</t>
  </si>
  <si>
    <t>FUNDACION HOSPITALARIA SAN VICENTE DE PAUL- MEDELLIN, NIT. 890900518-4</t>
  </si>
  <si>
    <t>CLASE</t>
  </si>
  <si>
    <t>REFERENCIA FACTURA</t>
  </si>
  <si>
    <t>NRO FACTURA</t>
  </si>
  <si>
    <t>FECHA FACTURA</t>
  </si>
  <si>
    <t>DOCUMENTO</t>
  </si>
  <si>
    <t>NOMBRE PACIENTE</t>
  </si>
  <si>
    <t>VALOR INICIAL</t>
  </si>
  <si>
    <t>SALDO</t>
  </si>
  <si>
    <t>NRO ENVIO</t>
  </si>
  <si>
    <t>EPISODIO</t>
  </si>
  <si>
    <t>NOTAS CREDITO</t>
  </si>
  <si>
    <t>PAGOS</t>
  </si>
  <si>
    <t>ESTADO  FACTURA</t>
  </si>
  <si>
    <t>FECHA RADICADO</t>
  </si>
  <si>
    <t>FECHA AUDITORIA</t>
  </si>
  <si>
    <t>TOTAL</t>
  </si>
  <si>
    <t>NIT</t>
  </si>
  <si>
    <t>CON CORTE AL 30/09/2024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</si>
  <si>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</si>
  <si>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</si>
  <si>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</si>
  <si>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</si>
  <si>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</si>
  <si>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</si>
  <si>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</si>
  <si>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</si>
  <si>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</si>
  <si>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</si>
  <si>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19-11-2024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</si>
  <si>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</si>
  <si>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</si>
  <si>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</si>
  <si>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</si>
  <si>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</si>
  <si>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</si>
  <si>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</si>
  <si>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</si>
  <si>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</si>
  <si>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</si>
  <si>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</si>
  <si>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</si>
  <si>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</si>
  <si>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</si>
  <si>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</si>
  <si>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</si>
  <si>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</si>
  <si>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</si>
  <si>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</si>
  <si>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</si>
  <si>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</si>
  <si>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</si>
  <si>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</si>
  <si>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</si>
  <si>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</si>
  <si>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</si>
  <si>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</si>
  <si>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</si>
  <si>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</si>
  <si>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</si>
  <si>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</si>
  <si>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</si>
  <si>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</si>
  <si>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HOSP. UNIVER. SAN VICENTE DE PAUL (MEDELLIN)</t>
  </si>
  <si>
    <t>890900518_HM80258473</t>
  </si>
  <si>
    <t>Finalizada</t>
  </si>
  <si>
    <t>890900518_HM80525246</t>
  </si>
  <si>
    <t>Factura pendiente en programacion de pago</t>
  </si>
  <si>
    <t>ESTADO DOS</t>
  </si>
  <si>
    <t>DEVOLUCION CUENTAS</t>
  </si>
  <si>
    <t>SOLICITAR IMAGEN</t>
  </si>
  <si>
    <t>890900518_HM80831759</t>
  </si>
  <si>
    <t>Factura devuelta</t>
  </si>
  <si>
    <t>Devuelta</t>
  </si>
  <si>
    <t xml:space="preserve">AUT SE DEVUELVE FACTURA NO HAY AUTORIZACIION PARA SERVICIOS FACTURADOS SOLO ESTA LA AUT DE LA URGENCIAS 230868523482808 GESTIONAR LA AUTORIZACION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</si>
  <si>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</si>
  <si>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NULL</t>
  </si>
  <si>
    <t>Ambulatorio</t>
  </si>
  <si>
    <t>890900518_HM80843902</t>
  </si>
  <si>
    <t xml:space="preserve">NPBS: se deveulve factura con soportes completos servicios sin autorizacion .servicio no pactado   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</si>
  <si>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NO PBS</t>
  </si>
  <si>
    <t>890900518_HM81010484</t>
  </si>
  <si>
    <t>pertinencia medica se devuelve factura al validar los datos de la factura no se evidencia que no cuenta con los soportes completos de la historia clinica para poderla auditar , anexar los soportes completos para darle tramite ala factura , sujeta a pertinencia medica.</t>
  </si>
  <si>
    <t>SOPORTE</t>
  </si>
  <si>
    <t>Servicios hospitalarios</t>
  </si>
  <si>
    <t>Hospitalario</t>
  </si>
  <si>
    <t>890900518_HM81013675</t>
  </si>
  <si>
    <t>890900518_HM81111257</t>
  </si>
  <si>
    <t>Factura no radicada</t>
  </si>
  <si>
    <t>Para cargar RIPS o soportes</t>
  </si>
  <si>
    <t>890900518_HM81113535</t>
  </si>
  <si>
    <t>(en blanco)</t>
  </si>
  <si>
    <t>Factura aceptada por la IPS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</si>
  <si>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</si>
  <si>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</si>
  <si>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</si>
  <si>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</si>
  <si>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</si>
  <si>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</si>
  <si>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</si>
  <si>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</si>
  <si>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</si>
  <si>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</si>
  <si>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</si>
  <si>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</si>
  <si>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</si>
  <si>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</si>
  <si>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</si>
  <si>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</si>
  <si>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</si>
  <si>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</si>
  <si>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</si>
  <si>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</si>
  <si>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</si>
  <si>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</si>
  <si>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</si>
  <si>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</si>
  <si>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</si>
  <si>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</si>
  <si>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</si>
  <si>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</si>
  <si>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</si>
  <si>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</si>
  <si>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</si>
  <si>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</si>
  <si>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</si>
  <si>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</si>
  <si>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</si>
  <si>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</si>
  <si>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</si>
  <si>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Sara Manuela Serna Tamayo</t>
  </si>
  <si>
    <t>Gestor de Cartera</t>
  </si>
  <si>
    <t>Señores : HOSP. UNIVER. SAN VICENTE DE PAUL (MEDELLIN)</t>
  </si>
  <si>
    <t>NIT: 890900518</t>
  </si>
  <si>
    <t>Santiago de Cali, noviembre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</si>
</sst>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0" fontId="2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3" fontId="0" fillId="0" borderId="0" xfId="0" applyNumberFormat="1"/>
    <xf numFmtId="14" fontId="0" fillId="0" borderId="0" xfId="0" applyNumberFormat="1"/>
    <xf numFmtId="0" fontId="16" fillId="0" borderId="0" xfId="0" applyFont="1"/>
    <xf numFmtId="164" fontId="0" fillId="0" borderId="0" xfId="1" applyNumberFormat="1" applyFont="1"/>
    <xf numFmtId="164" fontId="16" fillId="0" borderId="0" xfId="1" applyNumberFormat="1" applyFont="1"/>
    <xf numFmtId="0" fontId="16" fillId="0" borderId="0" xfId="0" applyFont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5" fontId="18" fillId="0" borderId="10" xfId="43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5" fontId="18" fillId="33" borderId="10" xfId="43" applyNumberFormat="1" applyFont="1" applyFill="1" applyBorder="1" applyAlignment="1">
      <alignment horizontal="center" vertical="center" wrapText="1"/>
    </xf>
    <xf numFmtId="2" fontId="18" fillId="33" borderId="10" xfId="0" applyNumberFormat="1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165" fontId="18" fillId="36" borderId="10" xfId="43" applyNumberFormat="1" applyFont="1" applyFill="1" applyBorder="1" applyAlignment="1">
      <alignment horizontal="center" vertical="center" wrapText="1"/>
    </xf>
    <xf numFmtId="0" fontId="18" fillId="37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/>
    <xf numFmtId="14" fontId="19" fillId="0" borderId="10" xfId="0" applyNumberFormat="1" applyFont="1" applyBorder="1" applyAlignment="1"/>
    <xf numFmtId="165" fontId="19" fillId="0" borderId="10" xfId="43" applyNumberFormat="1" applyFont="1" applyBorder="1" applyAlignment="1"/>
    <xf numFmtId="0" fontId="19" fillId="0" borderId="10" xfId="43" applyNumberFormat="1" applyFont="1" applyBorder="1" applyAlignment="1"/>
    <xf numFmtId="0" fontId="19" fillId="0" borderId="0" xfId="0" applyFont="1"/>
    <xf numFmtId="14" fontId="19" fillId="0" borderId="0" xfId="0" applyNumberFormat="1" applyFont="1"/>
    <xf numFmtId="165" fontId="19" fillId="0" borderId="0" xfId="43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44" fontId="0" fillId="0" borderId="0" xfId="0" applyNumberFormat="1"/>
    <xf numFmtId="0" fontId="21" fillId="0" borderId="0" xfId="44" applyFont="1"/>
    <xf numFmtId="0" fontId="21" fillId="0" borderId="11" xfId="44" applyFont="1" applyBorder="1" applyAlignment="1">
      <alignment horizontal="centerContinuous"/>
    </xf>
    <xf numFmtId="0" fontId="21" fillId="0" borderId="12" xfId="44" applyFont="1" applyBorder="1" applyAlignment="1">
      <alignment horizontal="centerContinuous"/>
    </xf>
    <xf numFmtId="0" fontId="22" fillId="0" borderId="11" xfId="44" applyFont="1" applyBorder="1" applyAlignment="1">
      <alignment horizontal="center" vertical="center"/>
    </xf>
    <xf numFmtId="0" fontId="22" fillId="0" borderId="13" xfId="44" applyFont="1" applyBorder="1" applyAlignment="1">
      <alignment horizontal="center" vertical="center"/>
    </xf>
    <xf numFmtId="0" fontId="22" fillId="0" borderId="12" xfId="44" applyFont="1" applyBorder="1" applyAlignment="1">
      <alignment horizontal="center" vertical="center"/>
    </xf>
    <xf numFmtId="0" fontId="22" fillId="0" borderId="14" xfId="44" applyFont="1" applyBorder="1" applyAlignment="1">
      <alignment horizontal="center" vertical="center"/>
    </xf>
    <xf numFmtId="0" fontId="21" fillId="0" borderId="15" xfId="44" applyFont="1" applyBorder="1" applyAlignment="1">
      <alignment horizontal="centerContinuous"/>
    </xf>
    <xf numFmtId="0" fontId="21" fillId="0" borderId="16" xfId="44" applyFont="1" applyBorder="1" applyAlignment="1">
      <alignment horizontal="centerContinuous"/>
    </xf>
    <xf numFmtId="0" fontId="22" fillId="0" borderId="17" xfId="44" applyFont="1" applyBorder="1" applyAlignment="1">
      <alignment horizontal="center" vertical="center"/>
    </xf>
    <xf numFmtId="0" fontId="22" fillId="0" borderId="18" xfId="44" applyFont="1" applyBorder="1" applyAlignment="1">
      <alignment horizontal="center" vertical="center"/>
    </xf>
    <xf numFmtId="0" fontId="22" fillId="0" borderId="19" xfId="44" applyFont="1" applyBorder="1" applyAlignment="1">
      <alignment horizontal="center" vertical="center"/>
    </xf>
    <xf numFmtId="0" fontId="22" fillId="0" borderId="20" xfId="44" applyFont="1" applyBorder="1" applyAlignment="1">
      <alignment horizontal="center" vertical="center"/>
    </xf>
    <xf numFmtId="0" fontId="22" fillId="0" borderId="11" xfId="44" applyFont="1" applyBorder="1" applyAlignment="1">
      <alignment horizontal="centerContinuous" vertical="center"/>
    </xf>
    <xf numFmtId="0" fontId="22" fillId="0" borderId="13" xfId="44" applyFont="1" applyBorder="1" applyAlignment="1">
      <alignment horizontal="centerContinuous" vertical="center"/>
    </xf>
    <xf numFmtId="0" fontId="22" fillId="0" borderId="12" xfId="44" applyFont="1" applyBorder="1" applyAlignment="1">
      <alignment horizontal="centerContinuous" vertical="center"/>
    </xf>
    <xf numFmtId="0" fontId="22" fillId="0" borderId="14" xfId="44" applyFont="1" applyBorder="1" applyAlignment="1">
      <alignment horizontal="centerContinuous" vertical="center"/>
    </xf>
    <xf numFmtId="0" fontId="22" fillId="0" borderId="15" xfId="44" applyFont="1" applyBorder="1" applyAlignment="1">
      <alignment horizontal="centerContinuous" vertical="center"/>
    </xf>
    <xf numFmtId="0" fontId="22" fillId="0" borderId="0" xfId="44" applyFont="1" applyAlignment="1">
      <alignment horizontal="centerContinuous" vertical="center"/>
    </xf>
    <xf numFmtId="0" fontId="22" fillId="0" borderId="21" xfId="44" applyFont="1" applyBorder="1" applyAlignment="1">
      <alignment horizontal="centerContinuous" vertical="center"/>
    </xf>
    <xf numFmtId="0" fontId="21" fillId="0" borderId="17" xfId="44" applyFont="1" applyBorder="1" applyAlignment="1">
      <alignment horizontal="centerContinuous"/>
    </xf>
    <xf numFmtId="0" fontId="21" fillId="0" borderId="19" xfId="44" applyFont="1" applyBorder="1" applyAlignment="1">
      <alignment horizontal="centerContinuous"/>
    </xf>
    <xf numFmtId="0" fontId="22" fillId="0" borderId="17" xfId="44" applyFont="1" applyBorder="1" applyAlignment="1">
      <alignment horizontal="centerContinuous" vertical="center"/>
    </xf>
    <xf numFmtId="0" fontId="22" fillId="0" borderId="18" xfId="44" applyFont="1" applyBorder="1" applyAlignment="1">
      <alignment horizontal="centerContinuous" vertical="center"/>
    </xf>
    <xf numFmtId="0" fontId="22" fillId="0" borderId="19" xfId="44" applyFont="1" applyBorder="1" applyAlignment="1">
      <alignment horizontal="centerContinuous" vertical="center"/>
    </xf>
    <xf numFmtId="0" fontId="22" fillId="0" borderId="20" xfId="44" applyFont="1" applyBorder="1" applyAlignment="1">
      <alignment horizontal="centerContinuous" vertical="center"/>
    </xf>
    <xf numFmtId="0" fontId="21" fillId="0" borderId="15" xfId="44" applyFont="1" applyBorder="1"/>
    <xf numFmtId="0" fontId="21" fillId="0" borderId="16" xfId="44" applyFont="1" applyBorder="1"/>
    <xf numFmtId="0" fontId="22" fillId="0" borderId="0" xfId="44" applyFont="1"/>
    <xf numFmtId="14" fontId="21" fillId="0" borderId="0" xfId="44" applyNumberFormat="1" applyFont="1"/>
    <xf numFmtId="168" fontId="21" fillId="0" borderId="0" xfId="44" applyNumberFormat="1" applyFont="1"/>
    <xf numFmtId="14" fontId="21" fillId="0" borderId="0" xfId="44" applyNumberFormat="1" applyFont="1" applyAlignment="1">
      <alignment horizontal="left"/>
    </xf>
    <xf numFmtId="1" fontId="22" fillId="0" borderId="0" xfId="45" applyNumberFormat="1" applyFont="1" applyAlignment="1">
      <alignment horizontal="right"/>
    </xf>
    <xf numFmtId="170" fontId="22" fillId="0" borderId="0" xfId="44" applyNumberFormat="1" applyFont="1" applyAlignment="1">
      <alignment horizontal="right"/>
    </xf>
    <xf numFmtId="1" fontId="22" fillId="0" borderId="0" xfId="44" applyNumberFormat="1" applyFont="1" applyAlignment="1">
      <alignment horizontal="center"/>
    </xf>
    <xf numFmtId="171" fontId="22" fillId="0" borderId="0" xfId="44" applyNumberFormat="1" applyFont="1" applyAlignment="1">
      <alignment horizontal="right"/>
    </xf>
    <xf numFmtId="1" fontId="21" fillId="0" borderId="0" xfId="44" applyNumberFormat="1" applyFont="1" applyAlignment="1">
      <alignment horizontal="center"/>
    </xf>
    <xf numFmtId="171" fontId="21" fillId="0" borderId="0" xfId="44" applyNumberFormat="1" applyFont="1" applyAlignment="1">
      <alignment horizontal="right"/>
    </xf>
    <xf numFmtId="1" fontId="21" fillId="0" borderId="18" xfId="44" applyNumberFormat="1" applyFont="1" applyBorder="1" applyAlignment="1">
      <alignment horizontal="center"/>
    </xf>
    <xf numFmtId="171" fontId="21" fillId="0" borderId="18" xfId="44" applyNumberFormat="1" applyFont="1" applyBorder="1" applyAlignment="1">
      <alignment horizontal="right"/>
    </xf>
    <xf numFmtId="0" fontId="21" fillId="0" borderId="0" xfId="44" applyFont="1" applyAlignment="1">
      <alignment horizontal="center"/>
    </xf>
    <xf numFmtId="1" fontId="22" fillId="0" borderId="22" xfId="44" applyNumberFormat="1" applyFont="1" applyBorder="1" applyAlignment="1">
      <alignment horizontal="center"/>
    </xf>
    <xf numFmtId="171" fontId="22" fillId="0" borderId="22" xfId="44" applyNumberFormat="1" applyFont="1" applyBorder="1" applyAlignment="1">
      <alignment horizontal="right"/>
    </xf>
    <xf numFmtId="171" fontId="21" fillId="0" borderId="0" xfId="44" applyNumberFormat="1" applyFont="1"/>
    <xf numFmtId="171" fontId="22" fillId="0" borderId="18" xfId="44" applyNumberFormat="1" applyFont="1" applyBorder="1"/>
    <xf numFmtId="171" fontId="21" fillId="0" borderId="18" xfId="44" applyNumberFormat="1" applyFont="1" applyBorder="1"/>
    <xf numFmtId="171" fontId="22" fillId="0" borderId="0" xfId="44" applyNumberFormat="1" applyFont="1"/>
    <xf numFmtId="0" fontId="23" fillId="0" borderId="0" xfId="44" applyFont="1" applyAlignment="1">
      <alignment horizontal="center" vertical="center" wrapText="1"/>
    </xf>
    <xf numFmtId="0" fontId="21" fillId="0" borderId="17" xfId="44" applyFont="1" applyBorder="1"/>
    <xf numFmtId="0" fontId="21" fillId="0" borderId="18" xfId="44" applyFont="1" applyBorder="1"/>
    <xf numFmtId="0" fontId="21" fillId="0" borderId="19" xfId="44" applyFont="1" applyBorder="1"/>
    <xf numFmtId="0" fontId="22" fillId="0" borderId="15" xfId="44" applyFont="1" applyBorder="1" applyAlignment="1">
      <alignment horizontal="center" vertical="center" wrapText="1"/>
    </xf>
    <xf numFmtId="0" fontId="22" fillId="0" borderId="0" xfId="44" applyFont="1" applyAlignment="1">
      <alignment horizontal="center" vertical="center" wrapText="1"/>
    </xf>
    <xf numFmtId="0" fontId="22" fillId="0" borderId="16" xfId="44" applyFont="1" applyBorder="1" applyAlignment="1">
      <alignment horizontal="center" vertical="center" wrapText="1"/>
    </xf>
    <xf numFmtId="0" fontId="21" fillId="38" borderId="0" xfId="44" applyFont="1" applyFill="1"/>
    <xf numFmtId="0" fontId="22" fillId="0" borderId="0" xfId="44" applyFont="1" applyAlignment="1">
      <alignment horizontal="center"/>
    </xf>
    <xf numFmtId="172" fontId="22" fillId="0" borderId="0" xfId="46" applyNumberFormat="1" applyFont="1" applyAlignment="1">
      <alignment horizontal="right"/>
    </xf>
    <xf numFmtId="1" fontId="21" fillId="0" borderId="0" xfId="45" applyNumberFormat="1" applyFont="1" applyAlignment="1">
      <alignment horizontal="right"/>
    </xf>
    <xf numFmtId="172" fontId="21" fillId="0" borderId="0" xfId="46" applyNumberFormat="1" applyFont="1" applyAlignment="1">
      <alignment horizontal="right"/>
    </xf>
    <xf numFmtId="164" fontId="21" fillId="0" borderId="22" xfId="46" applyNumberFormat="1" applyFont="1" applyBorder="1" applyAlignment="1">
      <alignment horizontal="center"/>
    </xf>
    <xf numFmtId="172" fontId="21" fillId="0" borderId="22" xfId="46" applyNumberFormat="1" applyFont="1" applyBorder="1" applyAlignment="1">
      <alignment horizontal="righ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 2" xfId="46"/>
    <cellStyle name="Millares 3" xfId="45"/>
    <cellStyle name="Moneda" xfId="43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"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5.709575694447" createdVersion="5" refreshedVersion="5" minRefreshableVersion="3" recordCount="8">
  <cacheSource type="worksheet">
    <worksheetSource ref="A2:AS10" sheet="ESTADO DE CADA FACTURA"/>
  </cacheSource>
  <cacheFields count="45">
    <cacheField name="NIT IPS" numFmtId="0">
      <sharedItems containsSemiMixedTypes="0" containsString="0" containsNumber="1" containsInteger="1" minValue="890900518" maxValue="890900518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14T00:00:00" maxDate="2024-07-28T00:00:00"/>
    </cacheField>
    <cacheField name="IPS Fecha radicado" numFmtId="14">
      <sharedItems containsSemiMixedTypes="0" containsNonDate="0" containsDate="1" containsString="0" minDate="2021-12-21T00:00:00" maxDate="2024-07-28T00:00:00"/>
    </cacheField>
    <cacheField name="IPS Valor Factura" numFmtId="165">
      <sharedItems containsSemiMixedTypes="0" containsString="0" containsNumber="1" containsInteger="1" minValue="57778" maxValue="21945234"/>
    </cacheField>
    <cacheField name="IPS Saldo Factura" numFmtId="165">
      <sharedItems containsSemiMixedTypes="0" containsString="0" containsNumber="1" containsInteger="1" minValue="57778" maxValue="21945234"/>
    </cacheField>
    <cacheField name="ESTADO EPS 19-11-2024" numFmtId="0">
      <sharedItems count="5">
        <s v="Factura aceptada por la IPS"/>
        <s v="Factura pendiente en programacion de pago"/>
        <s v="Factura devuelta"/>
        <s v="Factura cancelada"/>
        <s v="Factura no radicada"/>
      </sharedItems>
    </cacheField>
    <cacheField name="POR PAGAR SAP" numFmtId="165">
      <sharedItems containsSemiMixedTypes="0" containsString="0" containsNumber="1" containsInteger="1" minValue="0" maxValue="80832"/>
    </cacheField>
    <cacheField name="DOC CONTA" numFmtId="0">
      <sharedItems containsString="0" containsBlank="1" containsNumber="1" containsInteger="1" minValue="1910487847" maxValue="1910487847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01-14T00:00:00" maxDate="2024-07-28T00:00:00"/>
    </cacheField>
    <cacheField name="FECHA RAD" numFmtId="14">
      <sharedItems containsNonDate="0" containsDate="1" containsString="0" containsBlank="1" minDate="2021-12-18T00:00:00" maxDate="2024-06-14T00:00:00"/>
    </cacheField>
    <cacheField name="FECHA DEV" numFmtId="14">
      <sharedItems containsNonDate="0" containsDate="1" containsString="0" containsBlank="1" minDate="2023-04-22T00:00:00" maxDate="2024-06-28T00:00:00"/>
    </cacheField>
    <cacheField name="VALOR BRUTO" numFmtId="165">
      <sharedItems containsSemiMixedTypes="0" containsString="0" containsNumber="1" containsInteger="1" minValue="57778" maxValue="21945234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44300"/>
    </cacheField>
    <cacheField name="DEVOLUCION" numFmtId="165">
      <sharedItems containsSemiMixedTypes="0" containsString="0" containsNumber="1" containsInteger="1" minValue="0" maxValue="21945234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_Glosa y Devolución" numFmtId="165">
      <sharedItems containsSemiMixedTypes="0" containsString="0" containsNumber="1" containsInteger="1" minValue="0" maxValue="2194523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21945234"/>
    </cacheField>
    <cacheField name="FACTURA NO RADICADA" numFmtId="165">
      <sharedItems containsSemiMixedTypes="0" containsString="0" containsNumber="1" containsInteger="1" minValue="0" maxValue="1740629"/>
    </cacheField>
    <cacheField name="VALOR ACEPTAD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11528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595" maxValue="2201539595"/>
    </cacheField>
    <cacheField name="FECHA COMPENSACION SAP" numFmtId="0">
      <sharedItems containsNonDate="0" containsDate="1" containsString="0" containsBlank="1" minDate="2024-08-20T00:00:00" maxDate="2024-08-21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7882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0900518"/>
    <s v="HOSP. UNIVER. SAN VICENTE DE PAUL (MEDELLIN)"/>
    <m/>
    <s v="HM80258473"/>
    <s v="HM80258473"/>
    <s v="890900518_HM80258473"/>
    <d v="2021-01-14T00:00:00"/>
    <d v="2021-12-21T00:00:00"/>
    <n v="144300"/>
    <n v="144300"/>
    <x v="0"/>
    <n v="0"/>
    <m/>
    <m/>
    <m/>
    <m/>
    <s v="Finalizada"/>
    <d v="2021-01-14T00:00:00"/>
    <d v="2021-12-18T00:00:00"/>
    <m/>
    <n v="144300"/>
    <n v="0"/>
    <n v="14430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900518"/>
    <s v="HOSP. UNIVER. SAN VICENTE DE PAUL (MEDELLIN)"/>
    <m/>
    <s v="HM80525246"/>
    <s v="HM80525246"/>
    <s v="890900518_HM80525246"/>
    <d v="2021-12-29T00:00:00"/>
    <d v="2022-03-23T00:00:00"/>
    <n v="80832"/>
    <n v="80832"/>
    <x v="1"/>
    <n v="80832"/>
    <n v="1910487847"/>
    <s v="ESTADO DOS"/>
    <s v="DEVOLUCION CUENTAS"/>
    <s v="SOLICITAR IMAGEN"/>
    <s v="Finalizada"/>
    <d v="2021-12-29T00:00:00"/>
    <d v="2022-03-10T00:00:00"/>
    <m/>
    <n v="80832"/>
    <n v="0"/>
    <n v="0"/>
    <n v="80832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900518"/>
    <s v="HOSP. UNIVER. SAN VICENTE DE PAUL (MEDELLIN)"/>
    <m/>
    <s v="HM80831759"/>
    <s v="HM80831759"/>
    <s v="890900518_HM80831759"/>
    <d v="2023-03-30T00:00:00"/>
    <d v="2023-04-12T00:00:00"/>
    <n v="4885799"/>
    <n v="4885799"/>
    <x v="2"/>
    <n v="0"/>
    <m/>
    <m/>
    <m/>
    <m/>
    <s v="Devuelta"/>
    <d v="2023-03-30T00:00:00"/>
    <d v="2023-04-12T00:00:00"/>
    <d v="2023-04-22T00:00:00"/>
    <n v="4885799"/>
    <n v="0"/>
    <n v="0"/>
    <n v="4885799"/>
    <n v="0"/>
    <m/>
    <n v="4885799"/>
    <s v="DEVOLUCION"/>
    <s v="AUT SE DEVUELVE FACTURA NO HAY AUTORIZACIION PARA SERVICIOS FACTURADOS SOLO ESTA LA AUT DE LA URGENCIAS 230868523482808 GESTIONAR LA AUTORIZACION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4885799"/>
    <n v="0"/>
    <n v="0"/>
    <n v="0"/>
    <n v="0"/>
    <n v="0"/>
    <n v="0"/>
    <n v="0"/>
    <m/>
    <m/>
    <m/>
    <n v="0"/>
  </r>
  <r>
    <n v="890900518"/>
    <s v="HOSP. UNIVER. SAN VICENTE DE PAUL (MEDELLIN)"/>
    <m/>
    <s v="HM80843902"/>
    <s v="HM80843902"/>
    <s v="890900518_HM80843902"/>
    <d v="2023-04-21T00:00:00"/>
    <d v="2023-06-02T00:00:00"/>
    <n v="57778"/>
    <n v="57778"/>
    <x v="2"/>
    <n v="0"/>
    <m/>
    <m/>
    <m/>
    <m/>
    <s v="Devuelta"/>
    <d v="2023-04-21T00:00:00"/>
    <d v="2023-06-01T00:00:00"/>
    <d v="2023-06-27T00:00:00"/>
    <n v="57778"/>
    <n v="0"/>
    <n v="0"/>
    <n v="57778"/>
    <n v="0"/>
    <m/>
    <n v="57778"/>
    <s v="DEVOLUCION"/>
    <s v="NPBS: se deveulve factura con soportes completos servicios sin autorizacion .servicio no pactado   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  <s v="NULL"/>
    <s v="Ambulatorio"/>
    <n v="0"/>
    <n v="57778"/>
    <n v="0"/>
    <n v="0"/>
    <n v="0"/>
    <n v="0"/>
    <n v="0"/>
    <n v="0"/>
    <n v="0"/>
    <m/>
    <m/>
    <m/>
    <n v="0"/>
  </r>
  <r>
    <n v="890900518"/>
    <s v="HOSP. UNIVER. SAN VICENTE DE PAUL (MEDELLIN)"/>
    <m/>
    <s v="HM81010484"/>
    <s v="HM81010484"/>
    <s v="890900518_HM81010484"/>
    <d v="2024-01-25T00:00:00"/>
    <d v="2024-06-13T00:00:00"/>
    <n v="21945234"/>
    <n v="21945234"/>
    <x v="2"/>
    <n v="0"/>
    <m/>
    <m/>
    <m/>
    <m/>
    <s v="Devuelta"/>
    <d v="2024-01-25T00:00:00"/>
    <d v="2024-06-13T00:00:00"/>
    <d v="2024-06-27T00:00:00"/>
    <n v="21945234"/>
    <n v="0"/>
    <n v="0"/>
    <n v="21945234"/>
    <n v="0"/>
    <n v="0"/>
    <n v="21945234"/>
    <s v="DEVOLUCION"/>
    <s v="pertinencia medica se devuelve factura al validar los datos de la factura no se evidencia que no cuenta con los soportes completos de la historia clinica para poderla auditar , anexar los soportes completos para darle tramite ala factura , sujeta a pertinencia medica."/>
    <s v="SOPORTE"/>
    <s v="Servicios hospitalarios"/>
    <s v="Hospitalario"/>
    <n v="0"/>
    <n v="21945234"/>
    <n v="0"/>
    <n v="0"/>
    <n v="0"/>
    <n v="0"/>
    <n v="0"/>
    <n v="0"/>
    <n v="0"/>
    <m/>
    <m/>
    <m/>
    <n v="0"/>
  </r>
  <r>
    <n v="890900518"/>
    <s v="HOSP. UNIVER. SAN VICENTE DE PAUL (MEDELLIN)"/>
    <m/>
    <s v="HM81013675"/>
    <s v="HM81013675"/>
    <s v="890900518_HM81013675"/>
    <d v="2024-01-31T00:00:00"/>
    <d v="2024-06-13T00:00:00"/>
    <n v="284510"/>
    <n v="284510"/>
    <x v="3"/>
    <n v="0"/>
    <m/>
    <m/>
    <m/>
    <m/>
    <s v="Finalizada"/>
    <d v="2024-01-31T00:00:00"/>
    <d v="2024-06-13T00:00:00"/>
    <m/>
    <n v="284510"/>
    <n v="0"/>
    <n v="0"/>
    <n v="0"/>
    <n v="0"/>
    <m/>
    <n v="0"/>
    <m/>
    <m/>
    <m/>
    <m/>
    <m/>
    <n v="0"/>
    <n v="0"/>
    <n v="0"/>
    <n v="0"/>
    <n v="0"/>
    <n v="0"/>
    <n v="0"/>
    <n v="1115280"/>
    <n v="0"/>
    <n v="2201539595"/>
    <d v="2024-08-20T00:00:00"/>
    <s v="(en blanco)"/>
    <n v="278820"/>
  </r>
  <r>
    <n v="890900518"/>
    <s v="HOSP. UNIVER. SAN VICENTE DE PAUL (MEDELLIN)"/>
    <m/>
    <s v="HM81111257"/>
    <s v="HM81111257"/>
    <s v="890900518_HM81111257"/>
    <d v="2024-07-23T00:00:00"/>
    <d v="2024-07-23T00:00:00"/>
    <n v="1740629"/>
    <n v="1740629"/>
    <x v="4"/>
    <n v="0"/>
    <m/>
    <m/>
    <m/>
    <m/>
    <s v="Para cargar RIPS o soportes"/>
    <d v="2024-07-23T00:00:00"/>
    <m/>
    <m/>
    <n v="1740629"/>
    <n v="0"/>
    <n v="0"/>
    <n v="0"/>
    <n v="0"/>
    <m/>
    <n v="0"/>
    <m/>
    <m/>
    <m/>
    <m/>
    <m/>
    <n v="0"/>
    <n v="0"/>
    <n v="1740629"/>
    <n v="0"/>
    <n v="0"/>
    <n v="0"/>
    <n v="0"/>
    <n v="0"/>
    <n v="0"/>
    <m/>
    <m/>
    <m/>
    <n v="0"/>
  </r>
  <r>
    <n v="890900518"/>
    <s v="HOSP. UNIVER. SAN VICENTE DE PAUL (MEDELLIN)"/>
    <m/>
    <s v="HM81113535"/>
    <s v="HM81113535"/>
    <s v="890900518_HM81113535"/>
    <d v="2024-07-27T00:00:00"/>
    <d v="2024-07-27T00:00:00"/>
    <n v="772300"/>
    <n v="772300"/>
    <x v="4"/>
    <n v="0"/>
    <m/>
    <m/>
    <m/>
    <m/>
    <s v="Para cargar RIPS o soportes"/>
    <d v="2024-07-27T00:00:00"/>
    <m/>
    <m/>
    <n v="772300"/>
    <n v="0"/>
    <n v="0"/>
    <n v="0"/>
    <n v="0"/>
    <m/>
    <n v="0"/>
    <m/>
    <m/>
    <m/>
    <m/>
    <m/>
    <n v="0"/>
    <n v="0"/>
    <n v="77230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6">
        <item x="0"/>
        <item x="3"/>
        <item x="2"/>
        <item x="4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4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"/>
  <sheetViews>
    <sheetView workbookViewId="0">
      <selection activeCell="I13" sqref="I13"/>
    </sheetView>
  </sheetViews>
  <sheetFormatPr baseColWidth="10" defaultRowHeight="14"/>
  <cols>
    <col min="2" max="2" width="6.83203125" bestFit="1" customWidth="1"/>
    <col min="9" max="9" width="14.1640625" bestFit="1" customWidth="1"/>
  </cols>
  <sheetData>
    <row r="1" spans="1:16">
      <c r="B1" s="6" t="s">
        <v>21</v>
      </c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6">
      <c r="B2" s="6" t="s">
        <v>39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4" spans="1:16">
      <c r="A4" s="3" t="s">
        <v>38</v>
      </c>
      <c r="B4" s="3" t="s">
        <v>22</v>
      </c>
      <c r="C4" s="3" t="s">
        <v>23</v>
      </c>
      <c r="D4" s="3" t="s">
        <v>24</v>
      </c>
      <c r="E4" s="3" t="s">
        <v>25</v>
      </c>
      <c r="F4" s="3" t="s">
        <v>26</v>
      </c>
      <c r="G4" s="3" t="s">
        <v>27</v>
      </c>
      <c r="H4" s="3" t="s">
        <v>28</v>
      </c>
      <c r="I4" s="3" t="s">
        <v>29</v>
      </c>
      <c r="J4" s="3" t="s">
        <v>30</v>
      </c>
      <c r="K4" s="3" t="s">
        <v>31</v>
      </c>
      <c r="L4" s="3" t="s">
        <v>32</v>
      </c>
      <c r="M4" s="3" t="s">
        <v>33</v>
      </c>
      <c r="N4" s="3" t="s">
        <v>34</v>
      </c>
      <c r="O4" s="3" t="s">
        <v>35</v>
      </c>
      <c r="P4" s="3" t="s">
        <v>36</v>
      </c>
    </row>
    <row r="5" spans="1:16">
      <c r="A5">
        <v>8903030935</v>
      </c>
      <c r="B5" t="s">
        <v>0</v>
      </c>
      <c r="C5">
        <v>4002795388</v>
      </c>
      <c r="D5" t="s">
        <v>6</v>
      </c>
      <c r="E5" s="2">
        <v>44210</v>
      </c>
      <c r="F5">
        <v>1109665890</v>
      </c>
      <c r="G5" t="s">
        <v>7</v>
      </c>
      <c r="H5" s="1">
        <v>144300</v>
      </c>
      <c r="I5" s="4">
        <v>144300</v>
      </c>
      <c r="J5">
        <v>188732</v>
      </c>
      <c r="K5">
        <v>3389598</v>
      </c>
      <c r="L5">
        <v>0</v>
      </c>
      <c r="M5">
        <v>0</v>
      </c>
      <c r="N5" t="s">
        <v>8</v>
      </c>
      <c r="O5" s="2">
        <v>44551</v>
      </c>
      <c r="P5" s="2">
        <v>44616</v>
      </c>
    </row>
    <row r="6" spans="1:16">
      <c r="A6">
        <v>8903030935</v>
      </c>
      <c r="B6" t="s">
        <v>0</v>
      </c>
      <c r="C6">
        <v>4003061883</v>
      </c>
      <c r="D6" t="s">
        <v>19</v>
      </c>
      <c r="E6" s="2">
        <v>44559</v>
      </c>
      <c r="F6">
        <v>1109564453</v>
      </c>
      <c r="G6" t="s">
        <v>20</v>
      </c>
      <c r="H6" s="1">
        <v>80832</v>
      </c>
      <c r="I6" s="4">
        <v>80832</v>
      </c>
      <c r="J6">
        <v>206823</v>
      </c>
      <c r="K6">
        <v>3752216</v>
      </c>
      <c r="L6">
        <v>0</v>
      </c>
      <c r="M6">
        <v>0</v>
      </c>
      <c r="N6" t="s">
        <v>16</v>
      </c>
      <c r="O6" s="2">
        <v>44643</v>
      </c>
      <c r="P6" s="2">
        <v>44643</v>
      </c>
    </row>
    <row r="7" spans="1:16">
      <c r="A7">
        <v>8903030935</v>
      </c>
      <c r="B7" t="s">
        <v>0</v>
      </c>
      <c r="C7">
        <v>4003368105</v>
      </c>
      <c r="D7" t="s">
        <v>12</v>
      </c>
      <c r="E7" s="2">
        <v>45015</v>
      </c>
      <c r="F7">
        <v>1150949767</v>
      </c>
      <c r="G7" t="s">
        <v>13</v>
      </c>
      <c r="H7" s="1">
        <v>4885799</v>
      </c>
      <c r="I7" s="4">
        <v>4885799</v>
      </c>
      <c r="J7">
        <v>226684</v>
      </c>
      <c r="K7">
        <v>4252388</v>
      </c>
      <c r="L7">
        <v>0</v>
      </c>
      <c r="M7">
        <v>0</v>
      </c>
      <c r="N7" t="s">
        <v>8</v>
      </c>
      <c r="O7" s="2">
        <v>45028</v>
      </c>
      <c r="P7" s="2">
        <v>45156</v>
      </c>
    </row>
    <row r="8" spans="1:16">
      <c r="A8">
        <v>8903030935</v>
      </c>
      <c r="B8" t="s">
        <v>0</v>
      </c>
      <c r="C8">
        <v>4003380238</v>
      </c>
      <c r="D8" t="s">
        <v>9</v>
      </c>
      <c r="E8" s="2">
        <v>45037</v>
      </c>
      <c r="F8">
        <v>1144170298</v>
      </c>
      <c r="G8" t="s">
        <v>10</v>
      </c>
      <c r="H8" s="1">
        <v>57778</v>
      </c>
      <c r="I8" s="4">
        <v>57778</v>
      </c>
      <c r="J8">
        <v>229085</v>
      </c>
      <c r="K8">
        <v>4272092</v>
      </c>
      <c r="L8">
        <v>0</v>
      </c>
      <c r="M8">
        <v>0</v>
      </c>
      <c r="N8" t="s">
        <v>11</v>
      </c>
      <c r="O8" s="2">
        <v>45079</v>
      </c>
      <c r="P8" s="2">
        <v>45143</v>
      </c>
    </row>
    <row r="9" spans="1:16">
      <c r="A9">
        <v>8903030935</v>
      </c>
      <c r="B9" t="s">
        <v>0</v>
      </c>
      <c r="C9">
        <v>4003546788</v>
      </c>
      <c r="D9" t="s">
        <v>14</v>
      </c>
      <c r="E9" s="2">
        <v>45316</v>
      </c>
      <c r="F9">
        <v>66774833</v>
      </c>
      <c r="G9" t="s">
        <v>15</v>
      </c>
      <c r="H9" s="1">
        <v>21945234</v>
      </c>
      <c r="I9" s="4">
        <v>21945234</v>
      </c>
      <c r="J9">
        <v>246717</v>
      </c>
      <c r="K9">
        <v>4561990</v>
      </c>
      <c r="L9">
        <v>0</v>
      </c>
      <c r="M9">
        <v>0</v>
      </c>
      <c r="N9" t="s">
        <v>16</v>
      </c>
      <c r="O9" s="2">
        <v>45456</v>
      </c>
      <c r="P9" s="2">
        <v>45456</v>
      </c>
    </row>
    <row r="10" spans="1:16">
      <c r="A10">
        <v>8903030935</v>
      </c>
      <c r="B10" t="s">
        <v>0</v>
      </c>
      <c r="C10">
        <v>4003549977</v>
      </c>
      <c r="D10" t="s">
        <v>17</v>
      </c>
      <c r="E10" s="2">
        <v>45322</v>
      </c>
      <c r="F10">
        <v>1110047206</v>
      </c>
      <c r="G10" t="s">
        <v>18</v>
      </c>
      <c r="H10" s="1">
        <v>284510</v>
      </c>
      <c r="I10" s="4">
        <v>284510</v>
      </c>
      <c r="J10">
        <v>246787</v>
      </c>
      <c r="K10">
        <v>4467360</v>
      </c>
      <c r="L10">
        <v>0</v>
      </c>
      <c r="M10">
        <v>0</v>
      </c>
      <c r="N10" t="s">
        <v>16</v>
      </c>
      <c r="O10" s="2">
        <v>45456</v>
      </c>
      <c r="P10" s="2">
        <v>45456</v>
      </c>
    </row>
    <row r="11" spans="1:16">
      <c r="A11">
        <v>8903030935</v>
      </c>
      <c r="B11" t="s">
        <v>0</v>
      </c>
      <c r="C11">
        <v>4003647470</v>
      </c>
      <c r="D11" t="s">
        <v>4</v>
      </c>
      <c r="E11" s="2">
        <v>45496</v>
      </c>
      <c r="F11">
        <v>70902580</v>
      </c>
      <c r="G11" t="s">
        <v>5</v>
      </c>
      <c r="H11" s="1">
        <v>1740629</v>
      </c>
      <c r="I11" s="4">
        <v>1740629</v>
      </c>
      <c r="J11">
        <v>253700</v>
      </c>
      <c r="K11">
        <v>4771885</v>
      </c>
      <c r="L11">
        <v>0</v>
      </c>
      <c r="M11">
        <v>0</v>
      </c>
      <c r="N11" t="s">
        <v>3</v>
      </c>
      <c r="O11" s="2">
        <v>45496</v>
      </c>
      <c r="P11" s="2">
        <v>45588</v>
      </c>
    </row>
    <row r="12" spans="1:16">
      <c r="A12">
        <v>8903030935</v>
      </c>
      <c r="B12" t="s">
        <v>0</v>
      </c>
      <c r="C12">
        <v>4003649748</v>
      </c>
      <c r="D12" t="s">
        <v>1</v>
      </c>
      <c r="E12" s="2">
        <v>45500</v>
      </c>
      <c r="F12">
        <v>1151957030</v>
      </c>
      <c r="G12" t="s">
        <v>2</v>
      </c>
      <c r="H12" s="1">
        <v>772300</v>
      </c>
      <c r="I12" s="4">
        <v>772300</v>
      </c>
      <c r="J12">
        <v>253700</v>
      </c>
      <c r="K12">
        <v>4774372</v>
      </c>
      <c r="L12">
        <v>0</v>
      </c>
      <c r="M12">
        <v>0</v>
      </c>
      <c r="N12" t="s">
        <v>3</v>
      </c>
      <c r="O12" s="2">
        <v>45500</v>
      </c>
      <c r="P12" s="2">
        <v>45588</v>
      </c>
    </row>
    <row r="13" spans="1:16">
      <c r="H13" s="3" t="s">
        <v>37</v>
      </c>
      <c r="I13" s="5">
        <f>SUM(I5:I12)</f>
        <v>29911382</v>
      </c>
    </row>
  </sheetData>
  <sortState ref="B6:P33">
    <sortCondition ref="B5:B33"/>
    <sortCondition ref="E5:E33"/>
  </sortState>
  <mergeCells count="2">
    <mergeCell ref="B1:P1"/>
    <mergeCell ref="B2:P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25" t="s">
        <v>117</v>
      </c>
      <c r="B3" t="s">
        <v>115</v>
      </c>
      <c r="C3" t="s">
        <v>116</v>
      </c>
    </row>
    <row r="4" spans="1:3">
      <c r="A4" s="26" t="s">
        <v>113</v>
      </c>
      <c r="B4" s="24">
        <v>1</v>
      </c>
      <c r="C4" s="27">
        <v>144300</v>
      </c>
    </row>
    <row r="5" spans="1:3">
      <c r="A5" s="26" t="s">
        <v>114</v>
      </c>
      <c r="B5" s="24">
        <v>1</v>
      </c>
      <c r="C5" s="27">
        <v>284510</v>
      </c>
    </row>
    <row r="6" spans="1:3">
      <c r="A6" s="26" t="s">
        <v>93</v>
      </c>
      <c r="B6" s="24">
        <v>3</v>
      </c>
      <c r="C6" s="27">
        <v>26888811</v>
      </c>
    </row>
    <row r="7" spans="1:3">
      <c r="A7" s="26" t="s">
        <v>109</v>
      </c>
      <c r="B7" s="24">
        <v>2</v>
      </c>
      <c r="C7" s="27">
        <v>2512929</v>
      </c>
    </row>
    <row r="8" spans="1:3">
      <c r="A8" s="26" t="s">
        <v>88</v>
      </c>
      <c r="B8" s="24">
        <v>1</v>
      </c>
      <c r="C8" s="27">
        <v>80832</v>
      </c>
    </row>
    <row r="9" spans="1:3">
      <c r="A9" s="26" t="s">
        <v>118</v>
      </c>
      <c r="B9" s="24">
        <v>8</v>
      </c>
      <c r="C9" s="27">
        <v>29911382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"/>
  <sheetViews>
    <sheetView showGridLines="0" workbookViewId="0">
      <selection activeCell="A4" sqref="A4"/>
    </sheetView>
  </sheetViews>
  <sheetFormatPr baseColWidth="10" defaultRowHeight="10"/>
  <cols>
    <col min="1" max="16384" width="10.6640625" style="21"/>
  </cols>
  <sheetData>
    <row r="1" spans="1:45">
      <c r="I1" s="21">
        <f>+SUBTOTAL(9,I3:I10)</f>
        <v>29911382</v>
      </c>
    </row>
    <row r="2" spans="1:45" ht="30">
      <c r="A2" s="7" t="s">
        <v>40</v>
      </c>
      <c r="B2" s="7" t="s">
        <v>41</v>
      </c>
      <c r="C2" s="7" t="s">
        <v>42</v>
      </c>
      <c r="D2" s="7" t="s">
        <v>43</v>
      </c>
      <c r="E2" s="7" t="s">
        <v>44</v>
      </c>
      <c r="F2" s="7" t="s">
        <v>45</v>
      </c>
      <c r="G2" s="8" t="s">
        <v>46</v>
      </c>
      <c r="H2" s="8" t="s">
        <v>47</v>
      </c>
      <c r="I2" s="9" t="s">
        <v>48</v>
      </c>
      <c r="J2" s="9" t="s">
        <v>49</v>
      </c>
      <c r="K2" s="10" t="s">
        <v>50</v>
      </c>
      <c r="L2" s="11" t="s">
        <v>51</v>
      </c>
      <c r="M2" s="10" t="s">
        <v>52</v>
      </c>
      <c r="N2" s="12" t="s">
        <v>53</v>
      </c>
      <c r="O2" s="12" t="s">
        <v>54</v>
      </c>
      <c r="P2" s="12" t="s">
        <v>55</v>
      </c>
      <c r="Q2" s="13" t="s">
        <v>56</v>
      </c>
      <c r="R2" s="13" t="s">
        <v>57</v>
      </c>
      <c r="S2" s="13" t="s">
        <v>58</v>
      </c>
      <c r="T2" s="13" t="s">
        <v>59</v>
      </c>
      <c r="U2" s="13" t="s">
        <v>60</v>
      </c>
      <c r="V2" s="13" t="s">
        <v>61</v>
      </c>
      <c r="W2" s="13" t="s">
        <v>62</v>
      </c>
      <c r="X2" s="13" t="s">
        <v>63</v>
      </c>
      <c r="Y2" s="13" t="s">
        <v>64</v>
      </c>
      <c r="Z2" s="13" t="s">
        <v>65</v>
      </c>
      <c r="AA2" s="14" t="s">
        <v>66</v>
      </c>
      <c r="AB2" s="14" t="s">
        <v>67</v>
      </c>
      <c r="AC2" s="14" t="s">
        <v>68</v>
      </c>
      <c r="AD2" s="14" t="s">
        <v>69</v>
      </c>
      <c r="AE2" s="14" t="s">
        <v>70</v>
      </c>
      <c r="AF2" s="14" t="s">
        <v>71</v>
      </c>
      <c r="AG2" s="15" t="s">
        <v>72</v>
      </c>
      <c r="AH2" s="15" t="s">
        <v>73</v>
      </c>
      <c r="AI2" s="15" t="s">
        <v>74</v>
      </c>
      <c r="AJ2" s="15" t="s">
        <v>75</v>
      </c>
      <c r="AK2" s="15" t="s">
        <v>61</v>
      </c>
      <c r="AL2" s="15" t="s">
        <v>76</v>
      </c>
      <c r="AM2" s="15" t="s">
        <v>77</v>
      </c>
      <c r="AN2" s="16" t="s">
        <v>78</v>
      </c>
      <c r="AO2" s="16" t="s">
        <v>79</v>
      </c>
      <c r="AP2" s="16" t="s">
        <v>80</v>
      </c>
      <c r="AQ2" s="16" t="s">
        <v>81</v>
      </c>
      <c r="AR2" s="16" t="s">
        <v>82</v>
      </c>
      <c r="AS2" s="16" t="s">
        <v>83</v>
      </c>
    </row>
    <row r="3" spans="1:45">
      <c r="A3" s="17">
        <v>890900518</v>
      </c>
      <c r="B3" s="17" t="s">
        <v>84</v>
      </c>
      <c r="C3" s="17"/>
      <c r="D3" s="17" t="s">
        <v>6</v>
      </c>
      <c r="E3" s="17" t="s">
        <v>6</v>
      </c>
      <c r="F3" s="17" t="s">
        <v>85</v>
      </c>
      <c r="G3" s="18">
        <v>44210</v>
      </c>
      <c r="H3" s="18">
        <v>44551</v>
      </c>
      <c r="I3" s="19">
        <v>144300</v>
      </c>
      <c r="J3" s="19">
        <v>144300</v>
      </c>
      <c r="K3" s="17" t="s">
        <v>113</v>
      </c>
      <c r="L3" s="19">
        <v>0</v>
      </c>
      <c r="M3" s="20"/>
      <c r="N3" s="17"/>
      <c r="O3" s="17"/>
      <c r="P3" s="17"/>
      <c r="Q3" s="17" t="s">
        <v>86</v>
      </c>
      <c r="R3" s="18">
        <v>44210</v>
      </c>
      <c r="S3" s="18">
        <v>44548</v>
      </c>
      <c r="T3" s="18"/>
      <c r="U3" s="19">
        <v>144300</v>
      </c>
      <c r="V3" s="19">
        <v>0</v>
      </c>
      <c r="W3" s="19">
        <v>144300</v>
      </c>
      <c r="X3" s="19">
        <v>0</v>
      </c>
      <c r="Y3" s="19">
        <v>0</v>
      </c>
      <c r="Z3" s="17"/>
      <c r="AA3" s="19">
        <v>0</v>
      </c>
      <c r="AB3" s="17"/>
      <c r="AC3" s="17"/>
      <c r="AD3" s="17"/>
      <c r="AE3" s="17"/>
      <c r="AF3" s="17"/>
      <c r="AG3" s="19">
        <v>0</v>
      </c>
      <c r="AH3" s="19">
        <v>0</v>
      </c>
      <c r="AI3" s="19">
        <v>0</v>
      </c>
      <c r="AJ3" s="19">
        <v>0</v>
      </c>
      <c r="AK3" s="19">
        <v>0</v>
      </c>
      <c r="AL3" s="19">
        <v>0</v>
      </c>
      <c r="AM3" s="19">
        <v>0</v>
      </c>
      <c r="AN3" s="19">
        <v>0</v>
      </c>
      <c r="AO3" s="19">
        <v>0</v>
      </c>
      <c r="AP3" s="17"/>
      <c r="AQ3" s="17"/>
      <c r="AR3" s="17"/>
      <c r="AS3" s="19">
        <v>0</v>
      </c>
    </row>
    <row r="4" spans="1:45">
      <c r="A4" s="17">
        <v>890900518</v>
      </c>
      <c r="B4" s="17" t="s">
        <v>84</v>
      </c>
      <c r="C4" s="17"/>
      <c r="D4" s="17" t="s">
        <v>19</v>
      </c>
      <c r="E4" s="17" t="s">
        <v>19</v>
      </c>
      <c r="F4" s="17" t="s">
        <v>87</v>
      </c>
      <c r="G4" s="18">
        <v>44559</v>
      </c>
      <c r="H4" s="18">
        <v>44643</v>
      </c>
      <c r="I4" s="19">
        <v>80832</v>
      </c>
      <c r="J4" s="19">
        <v>80832</v>
      </c>
      <c r="K4" s="17" t="s">
        <v>88</v>
      </c>
      <c r="L4" s="19">
        <v>80832</v>
      </c>
      <c r="M4" s="20">
        <v>1910487847</v>
      </c>
      <c r="N4" s="17" t="s">
        <v>89</v>
      </c>
      <c r="O4" s="17" t="s">
        <v>90</v>
      </c>
      <c r="P4" s="17" t="s">
        <v>91</v>
      </c>
      <c r="Q4" s="17" t="s">
        <v>86</v>
      </c>
      <c r="R4" s="18">
        <v>44559</v>
      </c>
      <c r="S4" s="18">
        <v>44630</v>
      </c>
      <c r="T4" s="18"/>
      <c r="U4" s="19">
        <v>80832</v>
      </c>
      <c r="V4" s="19">
        <v>0</v>
      </c>
      <c r="W4" s="19">
        <v>0</v>
      </c>
      <c r="X4" s="19">
        <v>80832</v>
      </c>
      <c r="Y4" s="19">
        <v>0</v>
      </c>
      <c r="Z4" s="17"/>
      <c r="AA4" s="19">
        <v>0</v>
      </c>
      <c r="AB4" s="17"/>
      <c r="AC4" s="17"/>
      <c r="AD4" s="17"/>
      <c r="AE4" s="17"/>
      <c r="AF4" s="17"/>
      <c r="AG4" s="19">
        <v>0</v>
      </c>
      <c r="AH4" s="19">
        <v>0</v>
      </c>
      <c r="AI4" s="19">
        <v>0</v>
      </c>
      <c r="AJ4" s="19">
        <v>0</v>
      </c>
      <c r="AK4" s="19">
        <v>0</v>
      </c>
      <c r="AL4" s="19">
        <v>0</v>
      </c>
      <c r="AM4" s="19">
        <v>0</v>
      </c>
      <c r="AN4" s="19">
        <v>0</v>
      </c>
      <c r="AO4" s="19">
        <v>0</v>
      </c>
      <c r="AP4" s="17"/>
      <c r="AQ4" s="17"/>
      <c r="AR4" s="17"/>
      <c r="AS4" s="19">
        <v>0</v>
      </c>
    </row>
    <row r="5" spans="1:45">
      <c r="A5" s="17">
        <v>890900518</v>
      </c>
      <c r="B5" s="17" t="s">
        <v>84</v>
      </c>
      <c r="C5" s="17"/>
      <c r="D5" s="17" t="s">
        <v>12</v>
      </c>
      <c r="E5" s="17" t="s">
        <v>12</v>
      </c>
      <c r="F5" s="17" t="s">
        <v>92</v>
      </c>
      <c r="G5" s="18">
        <v>45015</v>
      </c>
      <c r="H5" s="18">
        <v>45028</v>
      </c>
      <c r="I5" s="19">
        <v>4885799</v>
      </c>
      <c r="J5" s="19">
        <v>4885799</v>
      </c>
      <c r="K5" s="17" t="s">
        <v>93</v>
      </c>
      <c r="L5" s="19">
        <v>0</v>
      </c>
      <c r="M5" s="20"/>
      <c r="N5" s="17"/>
      <c r="O5" s="17"/>
      <c r="P5" s="17"/>
      <c r="Q5" s="17" t="s">
        <v>94</v>
      </c>
      <c r="R5" s="18">
        <v>45015</v>
      </c>
      <c r="S5" s="18">
        <v>45028</v>
      </c>
      <c r="T5" s="18">
        <v>45038</v>
      </c>
      <c r="U5" s="19">
        <v>4885799</v>
      </c>
      <c r="V5" s="19">
        <v>0</v>
      </c>
      <c r="W5" s="19">
        <v>0</v>
      </c>
      <c r="X5" s="19">
        <v>4885799</v>
      </c>
      <c r="Y5" s="19">
        <v>0</v>
      </c>
      <c r="Z5" s="17"/>
      <c r="AA5" s="19">
        <v>4885799</v>
      </c>
      <c r="AB5" s="17" t="s">
        <v>63</v>
      </c>
      <c r="AC5" s="17" t="s">
        <v>95</v>
      </c>
      <c r="AD5" s="17" t="s">
        <v>96</v>
      </c>
      <c r="AE5" s="17" t="s">
        <v>97</v>
      </c>
      <c r="AF5" s="17" t="s">
        <v>98</v>
      </c>
      <c r="AG5" s="19">
        <v>0</v>
      </c>
      <c r="AH5" s="19">
        <v>4885799</v>
      </c>
      <c r="AI5" s="19">
        <v>0</v>
      </c>
      <c r="AJ5" s="19">
        <v>0</v>
      </c>
      <c r="AK5" s="19">
        <v>0</v>
      </c>
      <c r="AL5" s="19">
        <v>0</v>
      </c>
      <c r="AM5" s="19">
        <v>0</v>
      </c>
      <c r="AN5" s="19">
        <v>0</v>
      </c>
      <c r="AO5" s="19">
        <v>0</v>
      </c>
      <c r="AP5" s="17"/>
      <c r="AQ5" s="17"/>
      <c r="AR5" s="17"/>
      <c r="AS5" s="19">
        <v>0</v>
      </c>
    </row>
    <row r="6" spans="1:45">
      <c r="A6" s="17">
        <v>890900518</v>
      </c>
      <c r="B6" s="17" t="s">
        <v>84</v>
      </c>
      <c r="C6" s="17"/>
      <c r="D6" s="17" t="s">
        <v>9</v>
      </c>
      <c r="E6" s="17" t="s">
        <v>9</v>
      </c>
      <c r="F6" s="17" t="s">
        <v>99</v>
      </c>
      <c r="G6" s="18">
        <v>45037</v>
      </c>
      <c r="H6" s="18">
        <v>45079</v>
      </c>
      <c r="I6" s="19">
        <v>57778</v>
      </c>
      <c r="J6" s="19">
        <v>57778</v>
      </c>
      <c r="K6" s="17" t="s">
        <v>93</v>
      </c>
      <c r="L6" s="19">
        <v>0</v>
      </c>
      <c r="M6" s="20"/>
      <c r="N6" s="17"/>
      <c r="O6" s="17"/>
      <c r="P6" s="17"/>
      <c r="Q6" s="17" t="s">
        <v>94</v>
      </c>
      <c r="R6" s="18">
        <v>45037</v>
      </c>
      <c r="S6" s="18">
        <v>45078</v>
      </c>
      <c r="T6" s="18">
        <v>45104</v>
      </c>
      <c r="U6" s="19">
        <v>57778</v>
      </c>
      <c r="V6" s="19">
        <v>0</v>
      </c>
      <c r="W6" s="19">
        <v>0</v>
      </c>
      <c r="X6" s="19">
        <v>57778</v>
      </c>
      <c r="Y6" s="19">
        <v>0</v>
      </c>
      <c r="Z6" s="17"/>
      <c r="AA6" s="19">
        <v>57778</v>
      </c>
      <c r="AB6" s="17" t="s">
        <v>63</v>
      </c>
      <c r="AC6" s="17" t="s">
        <v>100</v>
      </c>
      <c r="AD6" s="17" t="s">
        <v>101</v>
      </c>
      <c r="AE6" s="17" t="s">
        <v>97</v>
      </c>
      <c r="AF6" s="17" t="s">
        <v>98</v>
      </c>
      <c r="AG6" s="19">
        <v>0</v>
      </c>
      <c r="AH6" s="19">
        <v>57778</v>
      </c>
      <c r="AI6" s="19">
        <v>0</v>
      </c>
      <c r="AJ6" s="19">
        <v>0</v>
      </c>
      <c r="AK6" s="19">
        <v>0</v>
      </c>
      <c r="AL6" s="19">
        <v>0</v>
      </c>
      <c r="AM6" s="19">
        <v>0</v>
      </c>
      <c r="AN6" s="19">
        <v>0</v>
      </c>
      <c r="AO6" s="19">
        <v>0</v>
      </c>
      <c r="AP6" s="17"/>
      <c r="AQ6" s="17"/>
      <c r="AR6" s="17"/>
      <c r="AS6" s="19">
        <v>0</v>
      </c>
    </row>
    <row r="7" spans="1:45">
      <c r="A7" s="17">
        <v>890900518</v>
      </c>
      <c r="B7" s="17" t="s">
        <v>84</v>
      </c>
      <c r="C7" s="17"/>
      <c r="D7" s="17" t="s">
        <v>14</v>
      </c>
      <c r="E7" s="17" t="s">
        <v>14</v>
      </c>
      <c r="F7" s="17" t="s">
        <v>102</v>
      </c>
      <c r="G7" s="18">
        <v>45316</v>
      </c>
      <c r="H7" s="18">
        <v>45456</v>
      </c>
      <c r="I7" s="19">
        <v>21945234</v>
      </c>
      <c r="J7" s="19">
        <v>21945234</v>
      </c>
      <c r="K7" s="17" t="s">
        <v>93</v>
      </c>
      <c r="L7" s="19">
        <v>0</v>
      </c>
      <c r="M7" s="20"/>
      <c r="N7" s="17"/>
      <c r="O7" s="17"/>
      <c r="P7" s="17"/>
      <c r="Q7" s="17" t="s">
        <v>94</v>
      </c>
      <c r="R7" s="18">
        <v>45316</v>
      </c>
      <c r="S7" s="18">
        <v>45456</v>
      </c>
      <c r="T7" s="18">
        <v>45470</v>
      </c>
      <c r="U7" s="19">
        <v>21945234</v>
      </c>
      <c r="V7" s="19">
        <v>0</v>
      </c>
      <c r="W7" s="19">
        <v>0</v>
      </c>
      <c r="X7" s="19">
        <v>21945234</v>
      </c>
      <c r="Y7" s="19">
        <v>0</v>
      </c>
      <c r="Z7" s="17">
        <v>0</v>
      </c>
      <c r="AA7" s="19">
        <v>21945234</v>
      </c>
      <c r="AB7" s="17" t="s">
        <v>63</v>
      </c>
      <c r="AC7" s="17" t="s">
        <v>103</v>
      </c>
      <c r="AD7" s="17" t="s">
        <v>104</v>
      </c>
      <c r="AE7" s="17" t="s">
        <v>105</v>
      </c>
      <c r="AF7" s="17" t="s">
        <v>106</v>
      </c>
      <c r="AG7" s="19">
        <v>0</v>
      </c>
      <c r="AH7" s="19">
        <v>21945234</v>
      </c>
      <c r="AI7" s="19">
        <v>0</v>
      </c>
      <c r="AJ7" s="19">
        <v>0</v>
      </c>
      <c r="AK7" s="19">
        <v>0</v>
      </c>
      <c r="AL7" s="19">
        <v>0</v>
      </c>
      <c r="AM7" s="19">
        <v>0</v>
      </c>
      <c r="AN7" s="19">
        <v>0</v>
      </c>
      <c r="AO7" s="19">
        <v>0</v>
      </c>
      <c r="AP7" s="17"/>
      <c r="AQ7" s="17"/>
      <c r="AR7" s="17"/>
      <c r="AS7" s="19">
        <v>0</v>
      </c>
    </row>
    <row r="8" spans="1:45">
      <c r="A8" s="17">
        <v>890900518</v>
      </c>
      <c r="B8" s="17" t="s">
        <v>84</v>
      </c>
      <c r="C8" s="17"/>
      <c r="D8" s="17" t="s">
        <v>17</v>
      </c>
      <c r="E8" s="17" t="s">
        <v>17</v>
      </c>
      <c r="F8" s="17" t="s">
        <v>107</v>
      </c>
      <c r="G8" s="18">
        <v>45322</v>
      </c>
      <c r="H8" s="18">
        <v>45456</v>
      </c>
      <c r="I8" s="19">
        <v>284510</v>
      </c>
      <c r="J8" s="19">
        <v>284510</v>
      </c>
      <c r="K8" s="17" t="s">
        <v>114</v>
      </c>
      <c r="L8" s="19">
        <v>0</v>
      </c>
      <c r="M8" s="20"/>
      <c r="N8" s="17"/>
      <c r="O8" s="17"/>
      <c r="P8" s="17"/>
      <c r="Q8" s="17" t="s">
        <v>86</v>
      </c>
      <c r="R8" s="18">
        <v>45322</v>
      </c>
      <c r="S8" s="18">
        <v>45456</v>
      </c>
      <c r="T8" s="18"/>
      <c r="U8" s="19">
        <v>284510</v>
      </c>
      <c r="V8" s="19">
        <v>0</v>
      </c>
      <c r="W8" s="19">
        <v>0</v>
      </c>
      <c r="X8" s="19">
        <v>0</v>
      </c>
      <c r="Y8" s="19">
        <v>0</v>
      </c>
      <c r="Z8" s="17"/>
      <c r="AA8" s="19">
        <v>0</v>
      </c>
      <c r="AB8" s="17"/>
      <c r="AC8" s="17"/>
      <c r="AD8" s="17"/>
      <c r="AE8" s="17"/>
      <c r="AF8" s="17"/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19">
        <v>0</v>
      </c>
      <c r="AN8" s="19">
        <v>1115280</v>
      </c>
      <c r="AO8" s="19">
        <v>0</v>
      </c>
      <c r="AP8" s="17">
        <v>2201539595</v>
      </c>
      <c r="AQ8" s="18">
        <v>45524</v>
      </c>
      <c r="AR8" s="17" t="s">
        <v>112</v>
      </c>
      <c r="AS8" s="19">
        <v>278820</v>
      </c>
    </row>
    <row r="9" spans="1:45">
      <c r="A9" s="17">
        <v>890900518</v>
      </c>
      <c r="B9" s="17" t="s">
        <v>84</v>
      </c>
      <c r="C9" s="17"/>
      <c r="D9" s="17" t="s">
        <v>4</v>
      </c>
      <c r="E9" s="17" t="s">
        <v>4</v>
      </c>
      <c r="F9" s="17" t="s">
        <v>108</v>
      </c>
      <c r="G9" s="18">
        <v>45496</v>
      </c>
      <c r="H9" s="18">
        <v>45496</v>
      </c>
      <c r="I9" s="19">
        <v>1740629</v>
      </c>
      <c r="J9" s="19">
        <v>1740629</v>
      </c>
      <c r="K9" s="17" t="s">
        <v>109</v>
      </c>
      <c r="L9" s="19">
        <v>0</v>
      </c>
      <c r="M9" s="20"/>
      <c r="N9" s="17"/>
      <c r="O9" s="17"/>
      <c r="P9" s="17"/>
      <c r="Q9" s="17" t="s">
        <v>110</v>
      </c>
      <c r="R9" s="18">
        <v>45496</v>
      </c>
      <c r="S9" s="18"/>
      <c r="T9" s="18"/>
      <c r="U9" s="19">
        <v>1740629</v>
      </c>
      <c r="V9" s="19">
        <v>0</v>
      </c>
      <c r="W9" s="19">
        <v>0</v>
      </c>
      <c r="X9" s="19">
        <v>0</v>
      </c>
      <c r="Y9" s="19">
        <v>0</v>
      </c>
      <c r="Z9" s="17"/>
      <c r="AA9" s="19">
        <v>0</v>
      </c>
      <c r="AB9" s="17"/>
      <c r="AC9" s="17"/>
      <c r="AD9" s="17"/>
      <c r="AE9" s="17"/>
      <c r="AF9" s="17"/>
      <c r="AG9" s="19">
        <v>0</v>
      </c>
      <c r="AH9" s="19">
        <v>0</v>
      </c>
      <c r="AI9" s="19">
        <v>1740629</v>
      </c>
      <c r="AJ9" s="19">
        <v>0</v>
      </c>
      <c r="AK9" s="19">
        <v>0</v>
      </c>
      <c r="AL9" s="19">
        <v>0</v>
      </c>
      <c r="AM9" s="19">
        <v>0</v>
      </c>
      <c r="AN9" s="19">
        <v>0</v>
      </c>
      <c r="AO9" s="19">
        <v>0</v>
      </c>
      <c r="AP9" s="17"/>
      <c r="AQ9" s="17"/>
      <c r="AR9" s="17"/>
      <c r="AS9" s="19">
        <v>0</v>
      </c>
    </row>
    <row r="10" spans="1:45">
      <c r="A10" s="17">
        <v>890900518</v>
      </c>
      <c r="B10" s="17" t="s">
        <v>84</v>
      </c>
      <c r="C10" s="17"/>
      <c r="D10" s="17" t="s">
        <v>1</v>
      </c>
      <c r="E10" s="17" t="s">
        <v>1</v>
      </c>
      <c r="F10" s="17" t="s">
        <v>111</v>
      </c>
      <c r="G10" s="18">
        <v>45500</v>
      </c>
      <c r="H10" s="18">
        <v>45500</v>
      </c>
      <c r="I10" s="19">
        <v>772300</v>
      </c>
      <c r="J10" s="19">
        <v>772300</v>
      </c>
      <c r="K10" s="17" t="s">
        <v>109</v>
      </c>
      <c r="L10" s="19">
        <v>0</v>
      </c>
      <c r="M10" s="20"/>
      <c r="N10" s="17"/>
      <c r="O10" s="17"/>
      <c r="P10" s="17"/>
      <c r="Q10" s="17" t="s">
        <v>110</v>
      </c>
      <c r="R10" s="18">
        <v>45500</v>
      </c>
      <c r="S10" s="18"/>
      <c r="T10" s="18"/>
      <c r="U10" s="19">
        <v>772300</v>
      </c>
      <c r="V10" s="19">
        <v>0</v>
      </c>
      <c r="W10" s="19">
        <v>0</v>
      </c>
      <c r="X10" s="19">
        <v>0</v>
      </c>
      <c r="Y10" s="19">
        <v>0</v>
      </c>
      <c r="Z10" s="17"/>
      <c r="AA10" s="19">
        <v>0</v>
      </c>
      <c r="AB10" s="17"/>
      <c r="AC10" s="17"/>
      <c r="AD10" s="17"/>
      <c r="AE10" s="17"/>
      <c r="AF10" s="17"/>
      <c r="AG10" s="19">
        <v>0</v>
      </c>
      <c r="AH10" s="19">
        <v>0</v>
      </c>
      <c r="AI10" s="19">
        <v>772300</v>
      </c>
      <c r="AJ10" s="19">
        <v>0</v>
      </c>
      <c r="AK10" s="19">
        <v>0</v>
      </c>
      <c r="AL10" s="19">
        <v>0</v>
      </c>
      <c r="AM10" s="19">
        <v>0</v>
      </c>
      <c r="AN10" s="19">
        <v>0</v>
      </c>
      <c r="AO10" s="19">
        <v>0</v>
      </c>
      <c r="AP10" s="17"/>
      <c r="AQ10" s="17"/>
      <c r="AR10" s="17"/>
      <c r="AS10" s="19">
        <v>0</v>
      </c>
    </row>
    <row r="11" spans="1:45">
      <c r="G11" s="22"/>
      <c r="H11" s="22"/>
      <c r="I11" s="23"/>
      <c r="J11" s="23"/>
    </row>
  </sheetData>
  <autoFilter ref="A2:AX2"/>
  <dataValidations count="1">
    <dataValidation operator="greaterThan" allowBlank="1" showInputMessage="1" showErrorMessage="1" errorTitle="DATO ERRADO" error="El valor debe ser diferente de cero" sqref="A2:J11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/>
  <cols>
    <col min="1" max="1" width="0.9140625" style="28" customWidth="1"/>
    <col min="2" max="2" width="10.6640625" style="28"/>
    <col min="3" max="3" width="16.08203125" style="28" customWidth="1"/>
    <col min="4" max="4" width="10.58203125" style="28" customWidth="1"/>
    <col min="5" max="8" width="10.6640625" style="28"/>
    <col min="9" max="9" width="20.6640625" style="28" customWidth="1"/>
    <col min="10" max="10" width="12.83203125" style="28" customWidth="1"/>
    <col min="11" max="11" width="1.58203125" style="28" customWidth="1"/>
    <col min="12" max="16384" width="10.6640625" style="28"/>
  </cols>
  <sheetData>
    <row r="1" spans="2:10" ht="6" customHeight="1" thickBot="1"/>
    <row r="2" spans="2:10" ht="19.5" customHeight="1">
      <c r="B2" s="29"/>
      <c r="C2" s="30"/>
      <c r="D2" s="31" t="s">
        <v>119</v>
      </c>
      <c r="E2" s="32"/>
      <c r="F2" s="32"/>
      <c r="G2" s="32"/>
      <c r="H2" s="32"/>
      <c r="I2" s="33"/>
      <c r="J2" s="34" t="s">
        <v>120</v>
      </c>
    </row>
    <row r="3" spans="2:10" ht="15.75" customHeight="1" thickBot="1">
      <c r="B3" s="35"/>
      <c r="C3" s="36"/>
      <c r="D3" s="37"/>
      <c r="E3" s="38"/>
      <c r="F3" s="38"/>
      <c r="G3" s="38"/>
      <c r="H3" s="38"/>
      <c r="I3" s="39"/>
      <c r="J3" s="40"/>
    </row>
    <row r="4" spans="2:10" ht="13">
      <c r="B4" s="35"/>
      <c r="C4" s="36"/>
      <c r="D4" s="41"/>
      <c r="E4" s="42"/>
      <c r="F4" s="42"/>
      <c r="G4" s="42"/>
      <c r="H4" s="42"/>
      <c r="I4" s="43"/>
      <c r="J4" s="44"/>
    </row>
    <row r="5" spans="2:10" ht="13">
      <c r="B5" s="35"/>
      <c r="C5" s="36"/>
      <c r="D5" s="45" t="s">
        <v>121</v>
      </c>
      <c r="E5" s="46"/>
      <c r="F5" s="46"/>
      <c r="G5" s="46"/>
      <c r="H5" s="46"/>
      <c r="I5" s="47"/>
      <c r="J5" s="47" t="s">
        <v>122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>
      <c r="B9" s="54"/>
      <c r="C9" s="28" t="s">
        <v>155</v>
      </c>
      <c r="J9" s="55"/>
    </row>
    <row r="10" spans="2:10" ht="13">
      <c r="B10" s="54"/>
      <c r="C10" s="56"/>
      <c r="E10" s="57"/>
      <c r="H10" s="58"/>
      <c r="J10" s="55"/>
    </row>
    <row r="11" spans="2:10">
      <c r="B11" s="54"/>
      <c r="J11" s="55"/>
    </row>
    <row r="12" spans="2:10" ht="13">
      <c r="B12" s="54"/>
      <c r="C12" s="56" t="s">
        <v>153</v>
      </c>
      <c r="J12" s="55"/>
    </row>
    <row r="13" spans="2:10" ht="13">
      <c r="B13" s="54"/>
      <c r="C13" s="56" t="s">
        <v>154</v>
      </c>
      <c r="J13" s="55"/>
    </row>
    <row r="14" spans="2:10">
      <c r="B14" s="54"/>
      <c r="J14" s="55"/>
    </row>
    <row r="15" spans="2:10">
      <c r="B15" s="54"/>
      <c r="C15" s="28" t="s">
        <v>123</v>
      </c>
      <c r="J15" s="55"/>
    </row>
    <row r="16" spans="2:10">
      <c r="B16" s="54"/>
      <c r="C16" s="59"/>
      <c r="J16" s="55"/>
    </row>
    <row r="17" spans="2:10" ht="13">
      <c r="B17" s="54"/>
      <c r="C17" s="28" t="s">
        <v>124</v>
      </c>
      <c r="D17" s="57"/>
      <c r="H17" s="60"/>
      <c r="I17" s="61"/>
      <c r="J17" s="55"/>
    </row>
    <row r="18" spans="2:10" ht="13">
      <c r="B18" s="54"/>
      <c r="C18" s="56" t="s">
        <v>125</v>
      </c>
      <c r="D18" s="56"/>
      <c r="E18" s="56"/>
      <c r="F18" s="56"/>
      <c r="H18" s="62">
        <v>8</v>
      </c>
      <c r="I18" s="63">
        <v>29911382</v>
      </c>
      <c r="J18" s="55"/>
    </row>
    <row r="19" spans="2:10">
      <c r="B19" s="54"/>
      <c r="C19" s="28" t="s">
        <v>126</v>
      </c>
      <c r="H19" s="64">
        <v>1</v>
      </c>
      <c r="I19" s="65">
        <v>284510</v>
      </c>
      <c r="J19" s="55"/>
    </row>
    <row r="20" spans="2:10">
      <c r="B20" s="54"/>
      <c r="C20" s="28" t="s">
        <v>127</v>
      </c>
      <c r="H20" s="64">
        <v>3</v>
      </c>
      <c r="I20" s="65">
        <v>26888811</v>
      </c>
      <c r="J20" s="55"/>
    </row>
    <row r="21" spans="2:10">
      <c r="B21" s="54"/>
      <c r="C21" s="28" t="s">
        <v>128</v>
      </c>
      <c r="H21" s="64">
        <v>2</v>
      </c>
      <c r="I21" s="65">
        <v>2512929</v>
      </c>
      <c r="J21" s="55"/>
    </row>
    <row r="22" spans="2:10">
      <c r="B22" s="54"/>
      <c r="C22" s="28" t="s">
        <v>129</v>
      </c>
      <c r="H22" s="64">
        <v>1</v>
      </c>
      <c r="I22" s="65">
        <v>144300</v>
      </c>
      <c r="J22" s="55"/>
    </row>
    <row r="23" spans="2:10">
      <c r="B23" s="54"/>
      <c r="C23" s="28" t="s">
        <v>130</v>
      </c>
      <c r="H23" s="64">
        <v>0</v>
      </c>
      <c r="I23" s="65">
        <v>0</v>
      </c>
      <c r="J23" s="55"/>
    </row>
    <row r="24" spans="2:10" ht="13" thickBot="1">
      <c r="B24" s="54"/>
      <c r="C24" s="28" t="s">
        <v>131</v>
      </c>
      <c r="H24" s="66">
        <v>0</v>
      </c>
      <c r="I24" s="67">
        <v>0</v>
      </c>
      <c r="J24" s="55"/>
    </row>
    <row r="25" spans="2:10" ht="13">
      <c r="B25" s="54"/>
      <c r="C25" s="56" t="s">
        <v>132</v>
      </c>
      <c r="D25" s="56"/>
      <c r="E25" s="56"/>
      <c r="F25" s="56"/>
      <c r="H25" s="62">
        <f>H19+H20+H21+H22+H24+H23</f>
        <v>7</v>
      </c>
      <c r="I25" s="63">
        <f>I19+I20+I21+I22+I24+I23</f>
        <v>29830550</v>
      </c>
      <c r="J25" s="55"/>
    </row>
    <row r="26" spans="2:10">
      <c r="B26" s="54"/>
      <c r="C26" s="28" t="s">
        <v>133</v>
      </c>
      <c r="H26" s="64">
        <v>1</v>
      </c>
      <c r="I26" s="65">
        <v>80832</v>
      </c>
      <c r="J26" s="55"/>
    </row>
    <row r="27" spans="2:10" ht="13" thickBot="1">
      <c r="B27" s="54"/>
      <c r="C27" s="28" t="s">
        <v>77</v>
      </c>
      <c r="H27" s="66">
        <v>0</v>
      </c>
      <c r="I27" s="67">
        <v>0</v>
      </c>
      <c r="J27" s="55"/>
    </row>
    <row r="28" spans="2:10" ht="13">
      <c r="B28" s="54"/>
      <c r="C28" s="56" t="s">
        <v>134</v>
      </c>
      <c r="D28" s="56"/>
      <c r="E28" s="56"/>
      <c r="F28" s="56"/>
      <c r="H28" s="62">
        <f>H26+H27</f>
        <v>1</v>
      </c>
      <c r="I28" s="63">
        <f>I26+I27</f>
        <v>80832</v>
      </c>
      <c r="J28" s="55"/>
    </row>
    <row r="29" spans="2:10" ht="13.5" thickBot="1">
      <c r="B29" s="54"/>
      <c r="C29" s="28" t="s">
        <v>135</v>
      </c>
      <c r="D29" s="56"/>
      <c r="E29" s="56"/>
      <c r="F29" s="56"/>
      <c r="H29" s="66">
        <v>0</v>
      </c>
      <c r="I29" s="67">
        <v>0</v>
      </c>
      <c r="J29" s="55"/>
    </row>
    <row r="30" spans="2:10" ht="13">
      <c r="B30" s="54"/>
      <c r="C30" s="56" t="s">
        <v>136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>
      <c r="B31" s="54"/>
      <c r="C31" s="56"/>
      <c r="D31" s="56"/>
      <c r="E31" s="56"/>
      <c r="F31" s="56"/>
      <c r="H31" s="68"/>
      <c r="I31" s="63"/>
      <c r="J31" s="55"/>
    </row>
    <row r="32" spans="2:10" ht="13.5" thickBot="1">
      <c r="B32" s="54"/>
      <c r="C32" s="56" t="s">
        <v>137</v>
      </c>
      <c r="D32" s="56"/>
      <c r="H32" s="69">
        <f>H25+H28+H30</f>
        <v>8</v>
      </c>
      <c r="I32" s="70">
        <f>I25+I28+I30</f>
        <v>29911382</v>
      </c>
      <c r="J32" s="55"/>
    </row>
    <row r="33" spans="2:10" ht="13.5" thickTop="1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>
      <c r="B34" s="54"/>
      <c r="G34" s="71"/>
      <c r="H34" s="71"/>
      <c r="I34" s="71"/>
      <c r="J34" s="55"/>
    </row>
    <row r="35" spans="2:10">
      <c r="B35" s="54"/>
      <c r="G35" s="71"/>
      <c r="H35" s="71"/>
      <c r="I35" s="71"/>
      <c r="J35" s="55"/>
    </row>
    <row r="36" spans="2:10" ht="13">
      <c r="B36" s="54"/>
      <c r="C36" s="56"/>
      <c r="G36" s="71"/>
      <c r="H36" s="71"/>
      <c r="I36" s="71"/>
      <c r="J36" s="55"/>
    </row>
    <row r="37" spans="2:10" ht="13.5" thickBot="1">
      <c r="B37" s="54"/>
      <c r="C37" s="72" t="s">
        <v>151</v>
      </c>
      <c r="D37" s="73"/>
      <c r="H37" s="72" t="s">
        <v>138</v>
      </c>
      <c r="I37" s="73"/>
      <c r="J37" s="55"/>
    </row>
    <row r="38" spans="2:10" ht="13">
      <c r="B38" s="54"/>
      <c r="C38" s="56" t="s">
        <v>152</v>
      </c>
      <c r="D38" s="71"/>
      <c r="H38" s="74" t="s">
        <v>139</v>
      </c>
      <c r="I38" s="71"/>
      <c r="J38" s="55"/>
    </row>
    <row r="39" spans="2:10" ht="13">
      <c r="B39" s="54"/>
      <c r="C39" s="56" t="s">
        <v>84</v>
      </c>
      <c r="H39" s="56" t="s">
        <v>140</v>
      </c>
      <c r="I39" s="71"/>
      <c r="J39" s="55"/>
    </row>
    <row r="40" spans="2:10">
      <c r="B40" s="54"/>
      <c r="G40" s="71"/>
      <c r="H40" s="71"/>
      <c r="I40" s="71"/>
      <c r="J40" s="55"/>
    </row>
    <row r="41" spans="2:10" ht="12.75" customHeight="1">
      <c r="B41" s="54"/>
      <c r="C41" s="75" t="s">
        <v>141</v>
      </c>
      <c r="D41" s="75"/>
      <c r="E41" s="75"/>
      <c r="F41" s="75"/>
      <c r="G41" s="75"/>
      <c r="H41" s="75"/>
      <c r="I41" s="75"/>
      <c r="J41" s="55"/>
    </row>
    <row r="42" spans="2:10" ht="18.75" customHeight="1" thickBot="1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2" sqref="C12"/>
    </sheetView>
  </sheetViews>
  <sheetFormatPr baseColWidth="10" defaultColWidth="10.5" defaultRowHeight="12.5"/>
  <cols>
    <col min="1" max="1" width="4.08203125" style="28" customWidth="1"/>
    <col min="2" max="2" width="10.5" style="28"/>
    <col min="3" max="3" width="11.75" style="28" customWidth="1"/>
    <col min="4" max="4" width="20.1640625" style="28" customWidth="1"/>
    <col min="5" max="8" width="10.5" style="28"/>
    <col min="9" max="9" width="22.6640625" style="28" customWidth="1"/>
    <col min="10" max="10" width="11.5" style="28" customWidth="1"/>
    <col min="11" max="11" width="1.58203125" style="28" customWidth="1"/>
    <col min="12" max="16384" width="10.5" style="28"/>
  </cols>
  <sheetData>
    <row r="1" spans="2:10" ht="18" customHeight="1" thickBot="1"/>
    <row r="2" spans="2:10" ht="19.5" customHeight="1">
      <c r="B2" s="29"/>
      <c r="C2" s="30"/>
      <c r="D2" s="31" t="s">
        <v>142</v>
      </c>
      <c r="E2" s="32"/>
      <c r="F2" s="32"/>
      <c r="G2" s="32"/>
      <c r="H2" s="32"/>
      <c r="I2" s="33"/>
      <c r="J2" s="34" t="s">
        <v>120</v>
      </c>
    </row>
    <row r="3" spans="2:10" ht="15.75" customHeight="1" thickBot="1">
      <c r="B3" s="35"/>
      <c r="C3" s="36"/>
      <c r="D3" s="37"/>
      <c r="E3" s="38"/>
      <c r="F3" s="38"/>
      <c r="G3" s="38"/>
      <c r="H3" s="38"/>
      <c r="I3" s="39"/>
      <c r="J3" s="40"/>
    </row>
    <row r="4" spans="2:10" ht="13">
      <c r="B4" s="35"/>
      <c r="C4" s="36"/>
      <c r="E4" s="42"/>
      <c r="F4" s="42"/>
      <c r="G4" s="42"/>
      <c r="H4" s="42"/>
      <c r="I4" s="43"/>
      <c r="J4" s="44"/>
    </row>
    <row r="5" spans="2:10" ht="13">
      <c r="B5" s="35"/>
      <c r="C5" s="36"/>
      <c r="D5" s="79" t="s">
        <v>143</v>
      </c>
      <c r="E5" s="80"/>
      <c r="F5" s="80"/>
      <c r="G5" s="80"/>
      <c r="H5" s="80"/>
      <c r="I5" s="81"/>
      <c r="J5" s="47" t="s">
        <v>144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 ht="13">
      <c r="B9" s="54"/>
      <c r="C9" s="56" t="s">
        <v>155</v>
      </c>
      <c r="D9" s="58"/>
      <c r="E9" s="57"/>
      <c r="J9" s="55"/>
    </row>
    <row r="10" spans="2:10" ht="13">
      <c r="B10" s="54"/>
      <c r="C10" s="56"/>
      <c r="J10" s="55"/>
    </row>
    <row r="11" spans="2:10" ht="13">
      <c r="B11" s="54"/>
      <c r="C11" s="56" t="s">
        <v>153</v>
      </c>
      <c r="J11" s="55"/>
    </row>
    <row r="12" spans="2:10" ht="13">
      <c r="B12" s="54"/>
      <c r="C12" s="56" t="s">
        <v>154</v>
      </c>
      <c r="J12" s="55"/>
    </row>
    <row r="13" spans="2:10">
      <c r="B13" s="54"/>
      <c r="J13" s="55"/>
    </row>
    <row r="14" spans="2:10">
      <c r="B14" s="54"/>
      <c r="C14" s="28" t="s">
        <v>145</v>
      </c>
      <c r="J14" s="55"/>
    </row>
    <row r="15" spans="2:10">
      <c r="B15" s="54"/>
      <c r="C15" s="59"/>
      <c r="J15" s="55"/>
    </row>
    <row r="16" spans="2:10" ht="13">
      <c r="B16" s="54"/>
      <c r="C16" s="82"/>
      <c r="D16" s="57"/>
      <c r="H16" s="83" t="s">
        <v>146</v>
      </c>
      <c r="I16" s="83" t="s">
        <v>147</v>
      </c>
      <c r="J16" s="55"/>
    </row>
    <row r="17" spans="2:10" ht="13">
      <c r="B17" s="54"/>
      <c r="C17" s="56" t="s">
        <v>124</v>
      </c>
      <c r="D17" s="56"/>
      <c r="E17" s="56"/>
      <c r="F17" s="56"/>
      <c r="H17" s="60">
        <v>5</v>
      </c>
      <c r="I17" s="84">
        <v>27317621</v>
      </c>
      <c r="J17" s="55"/>
    </row>
    <row r="18" spans="2:10">
      <c r="B18" s="54"/>
      <c r="C18" s="28" t="s">
        <v>126</v>
      </c>
      <c r="H18" s="85">
        <v>1</v>
      </c>
      <c r="I18" s="86">
        <v>284510</v>
      </c>
      <c r="J18" s="55"/>
    </row>
    <row r="19" spans="2:10">
      <c r="B19" s="54"/>
      <c r="C19" s="28" t="s">
        <v>127</v>
      </c>
      <c r="H19" s="85">
        <v>3</v>
      </c>
      <c r="I19" s="86">
        <v>26888811</v>
      </c>
      <c r="J19" s="55"/>
    </row>
    <row r="20" spans="2:10">
      <c r="B20" s="54"/>
      <c r="C20" s="28" t="s">
        <v>129</v>
      </c>
      <c r="H20" s="85">
        <v>1</v>
      </c>
      <c r="I20" s="86">
        <v>144300</v>
      </c>
      <c r="J20" s="55"/>
    </row>
    <row r="21" spans="2:10">
      <c r="B21" s="54"/>
      <c r="C21" s="28" t="s">
        <v>148</v>
      </c>
      <c r="H21" s="85">
        <v>0</v>
      </c>
      <c r="I21" s="86">
        <v>0</v>
      </c>
      <c r="J21" s="55"/>
    </row>
    <row r="22" spans="2:10" ht="13">
      <c r="B22" s="54"/>
      <c r="C22" s="56" t="s">
        <v>149</v>
      </c>
      <c r="D22" s="56"/>
      <c r="E22" s="56"/>
      <c r="F22" s="56"/>
      <c r="H22" s="60">
        <v>5</v>
      </c>
      <c r="I22" s="84">
        <v>27317621</v>
      </c>
      <c r="J22" s="55"/>
    </row>
    <row r="23" spans="2:10" ht="13.5" thickBot="1">
      <c r="B23" s="54"/>
      <c r="C23" s="56"/>
      <c r="D23" s="56"/>
      <c r="H23" s="87"/>
      <c r="I23" s="88"/>
      <c r="J23" s="55"/>
    </row>
    <row r="24" spans="2:10" ht="13.5" thickTop="1">
      <c r="B24" s="54"/>
      <c r="C24" s="56"/>
      <c r="D24" s="56"/>
      <c r="H24" s="71"/>
      <c r="I24" s="65"/>
      <c r="J24" s="55"/>
    </row>
    <row r="25" spans="2:10" ht="13">
      <c r="B25" s="54"/>
      <c r="C25" s="56"/>
      <c r="D25" s="56"/>
      <c r="H25" s="71"/>
      <c r="I25" s="65"/>
      <c r="J25" s="55"/>
    </row>
    <row r="26" spans="2:10" ht="13">
      <c r="B26" s="54"/>
      <c r="C26" s="56"/>
      <c r="D26" s="56"/>
      <c r="H26" s="71"/>
      <c r="I26" s="65"/>
      <c r="J26" s="55"/>
    </row>
    <row r="27" spans="2:10">
      <c r="B27" s="54"/>
      <c r="G27" s="71"/>
      <c r="H27" s="71"/>
      <c r="I27" s="71"/>
      <c r="J27" s="55"/>
    </row>
    <row r="28" spans="2:10" ht="13.5" thickBot="1">
      <c r="B28" s="54"/>
      <c r="C28" s="72" t="s">
        <v>151</v>
      </c>
      <c r="D28" s="72"/>
      <c r="G28" s="72" t="s">
        <v>138</v>
      </c>
      <c r="H28" s="73"/>
      <c r="I28" s="71"/>
      <c r="J28" s="55"/>
    </row>
    <row r="29" spans="2:10" ht="13">
      <c r="B29" s="54"/>
      <c r="C29" s="74" t="s">
        <v>152</v>
      </c>
      <c r="D29" s="74"/>
      <c r="G29" s="74" t="s">
        <v>150</v>
      </c>
      <c r="H29" s="71"/>
      <c r="I29" s="71"/>
      <c r="J29" s="55"/>
    </row>
    <row r="30" spans="2:10" ht="18.75" customHeight="1" thickBot="1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Manuela Serna Tamayo</dc:creator>
  <cp:lastModifiedBy>Juan Camilo Paez Ramirez</cp:lastModifiedBy>
  <dcterms:created xsi:type="dcterms:W3CDTF">2024-10-24T13:49:18Z</dcterms:created>
  <dcterms:modified xsi:type="dcterms:W3CDTF">2024-11-20T12:48:38Z</dcterms:modified>
</cp:coreProperties>
</file>