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11. NOVIEMBRE\NIT 891500084_HOSP FRANCISCO DE PAULA SANTANDER\"/>
    </mc:Choice>
  </mc:AlternateContent>
  <bookViews>
    <workbookView xWindow="0" yWindow="0" windowWidth="15360" windowHeight="7310" activeTab="3"/>
  </bookViews>
  <sheets>
    <sheet name="INFO IPS" sheetId="2" r:id="rId1"/>
    <sheet name="TD" sheetId="4" r:id="rId2"/>
    <sheet name="ESTADO DE CADA FACTURA" sheetId="3" r:id="rId3"/>
    <sheet name="FOR-CSA-018" sheetId="5" r:id="rId4"/>
    <sheet name="CIRCULAR 030" sheetId="6" r:id="rId5"/>
  </sheets>
  <externalReferences>
    <externalReference r:id="rId6"/>
    <externalReference r:id="rId7"/>
  </externalReferences>
  <definedNames>
    <definedName name="_xlnm._FilterDatabase" localSheetId="2" hidden="1">'ESTADO DE CADA FACTURA'!$A$1:$BB$39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1" r:id="rId8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6" l="1"/>
  <c r="C28" i="6"/>
  <c r="I21" i="6"/>
  <c r="H21" i="6"/>
  <c r="I20" i="6"/>
  <c r="H20" i="6"/>
  <c r="I19" i="6"/>
  <c r="H19" i="6"/>
  <c r="I18" i="6"/>
  <c r="I17" i="6" s="1"/>
  <c r="H18" i="6"/>
  <c r="H17" i="6" s="1"/>
  <c r="C12" i="6"/>
  <c r="C11" i="6"/>
  <c r="C9" i="6"/>
  <c r="I30" i="5"/>
  <c r="H30" i="5"/>
  <c r="I28" i="5"/>
  <c r="H28" i="5"/>
  <c r="I25" i="5"/>
  <c r="I32" i="5" s="1"/>
  <c r="I33" i="5" s="1"/>
  <c r="H25" i="5"/>
  <c r="H32" i="5" s="1"/>
  <c r="H33" i="5" s="1"/>
  <c r="H22" i="6" l="1"/>
  <c r="I22" i="6"/>
  <c r="H40" i="2" l="1"/>
</calcChain>
</file>

<file path=xl/sharedStrings.xml><?xml version="1.0" encoding="utf-8"?>
<sst xmlns="http://schemas.openxmlformats.org/spreadsheetml/2006/main" count="624" uniqueCount="185">
  <si>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</si>
  <si>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</si>
  <si>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</si>
  <si>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</si>
  <si>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</si>
  <si>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</si>
  <si>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</si>
  <si>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</si>
  <si>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</si>
  <si>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</si>
  <si>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</si>
  <si>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</si>
  <si>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 xml:space="preserve">Hospital francisco de paula santander </t>
  </si>
  <si>
    <t>FE</t>
  </si>
  <si>
    <t>EVENTO</t>
  </si>
  <si>
    <t>SANTANDER DE QUILICHAO</t>
  </si>
  <si>
    <t>FACT</t>
  </si>
  <si>
    <t>LLAVE</t>
  </si>
  <si>
    <t>ESTADO CARTERA ANTERIOR</t>
  </si>
  <si>
    <t>ESTADO EPS 25-11-2024</t>
  </si>
  <si>
    <t>POR PAGAR SAP</t>
  </si>
  <si>
    <t>DOC CONTA</t>
  </si>
  <si>
    <t>ESTADO BOX</t>
  </si>
  <si>
    <t>FECHA FACT</t>
  </si>
  <si>
    <t>FECHA RAD</t>
  </si>
  <si>
    <t>FECHA DEV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</si>
  <si>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</si>
  <si>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</si>
  <si>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</si>
  <si>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</si>
  <si>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</si>
  <si>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</si>
  <si>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</si>
  <si>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</si>
  <si>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</si>
  <si>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</si>
  <si>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</si>
  <si>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</si>
  <si>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</si>
  <si>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</si>
  <si>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</si>
  <si>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ACEPTADA</t>
  </si>
  <si>
    <t>FACTURA EN PROGRAMACION DE PAGO</t>
  </si>
  <si>
    <t>FACTURA EN PROCESO INTERNO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</si>
  <si>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</si>
  <si>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</si>
  <si>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</si>
  <si>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</si>
  <si>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</si>
  <si>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</si>
  <si>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FE542178</t>
  </si>
  <si>
    <t>891500084_FE542178</t>
  </si>
  <si>
    <t>Finalizada</t>
  </si>
  <si>
    <t>FE550637</t>
  </si>
  <si>
    <t>891500084_FE550637</t>
  </si>
  <si>
    <t>FE551557</t>
  </si>
  <si>
    <t>891500084_FE551557</t>
  </si>
  <si>
    <t>FE559135</t>
  </si>
  <si>
    <t>891500084_FE559135</t>
  </si>
  <si>
    <t>Factura pendiente en programacion de pago</t>
  </si>
  <si>
    <t>FE569156</t>
  </si>
  <si>
    <t>891500084_FE569156</t>
  </si>
  <si>
    <t>FE572135</t>
  </si>
  <si>
    <t>891500084_FE572135</t>
  </si>
  <si>
    <t>FE573409</t>
  </si>
  <si>
    <t>891500084_FE573409</t>
  </si>
  <si>
    <t>FE574142</t>
  </si>
  <si>
    <t>891500084_FE574142</t>
  </si>
  <si>
    <t>Factura devuelta</t>
  </si>
  <si>
    <t>Devuelta</t>
  </si>
  <si>
    <t>AUT: SE REALIZA DEVOLUCIÓN DE FACTURA CON SOPORTES COMPLETOS, FACTURA NO CUENTA CON AUTORIZACIÓN PARA LOS SERVICIOS FACTURADOS, FAVOR COMUNICARSE CON EL ÁREA  ENCARGADA, SOLICITARLA A LA CAP, CORREO ELECTRÓNICO: autorizacionescap@epsdelagente.com.co</t>
  </si>
  <si>
    <t>AUTORIZACION</t>
  </si>
  <si>
    <t>Urgencias</t>
  </si>
  <si>
    <t>FE575411</t>
  </si>
  <si>
    <t>891500084_FE575411</t>
  </si>
  <si>
    <t>FE577482</t>
  </si>
  <si>
    <t>891500084_FE577482</t>
  </si>
  <si>
    <t>FE578327</t>
  </si>
  <si>
    <t>891500084_FE578327</t>
  </si>
  <si>
    <t>FE579480</t>
  </si>
  <si>
    <t>891500084_FE579480</t>
  </si>
  <si>
    <t>FE582083</t>
  </si>
  <si>
    <t>891500084_FE582083</t>
  </si>
  <si>
    <t>FE582113</t>
  </si>
  <si>
    <t>891500084_FE582113</t>
  </si>
  <si>
    <t>FE583900</t>
  </si>
  <si>
    <t>891500084_FE583900</t>
  </si>
  <si>
    <t>FE588428</t>
  </si>
  <si>
    <t>891500084_FE588428</t>
  </si>
  <si>
    <t>FE589699</t>
  </si>
  <si>
    <t>891500084_FE589699</t>
  </si>
  <si>
    <t>FE592273</t>
  </si>
  <si>
    <t>891500084_FE592273</t>
  </si>
  <si>
    <t>FE592348</t>
  </si>
  <si>
    <t>891500084_FE592348</t>
  </si>
  <si>
    <t>FE593723</t>
  </si>
  <si>
    <t>891500084_FE593723</t>
  </si>
  <si>
    <t>FE594246</t>
  </si>
  <si>
    <t>891500084_FE594246</t>
  </si>
  <si>
    <t>FE594822</t>
  </si>
  <si>
    <t>891500084_FE594822</t>
  </si>
  <si>
    <t>FE601272</t>
  </si>
  <si>
    <t>891500084_FE601272</t>
  </si>
  <si>
    <t>FE603161</t>
  </si>
  <si>
    <t>891500084_FE603161</t>
  </si>
  <si>
    <t>AUTORIZACION SE DEVEULVE FACTURA CON SOPORTES COMPLETOS AL VALIDAR LOS DATOS DELA FACTURA PARA LA FECHA D EPRESTACION LA AUTORIZACION SE ENCONTRABA INACTIVA EN APLICATIVO BOSALUD , SE DEBIA VALIDAR .</t>
  </si>
  <si>
    <t>Servicios ambulatorios</t>
  </si>
  <si>
    <t>Ambulatorio</t>
  </si>
  <si>
    <t>FE605272</t>
  </si>
  <si>
    <t>891500084_FE605272</t>
  </si>
  <si>
    <t>FE608237</t>
  </si>
  <si>
    <t>891500084_FE608237</t>
  </si>
  <si>
    <t>FE609621</t>
  </si>
  <si>
    <t>891500084_FE609621</t>
  </si>
  <si>
    <t>FE610117</t>
  </si>
  <si>
    <t>891500084_FE610117</t>
  </si>
  <si>
    <t>FE610427</t>
  </si>
  <si>
    <t>891500084_FE610427</t>
  </si>
  <si>
    <t>FE614473</t>
  </si>
  <si>
    <t>891500084_FE614473</t>
  </si>
  <si>
    <t>FE615119</t>
  </si>
  <si>
    <t>891500084_FE615119</t>
  </si>
  <si>
    <t>FE617277</t>
  </si>
  <si>
    <t>891500084_FE617277</t>
  </si>
  <si>
    <t>FE617845</t>
  </si>
  <si>
    <t>891500084_FE617845</t>
  </si>
  <si>
    <t>FE620083</t>
  </si>
  <si>
    <t>891500084_FE620083</t>
  </si>
  <si>
    <t>FE621049</t>
  </si>
  <si>
    <t>891500084_FE621049</t>
  </si>
  <si>
    <t>FE622953</t>
  </si>
  <si>
    <t>891500084_FE622953</t>
  </si>
  <si>
    <t>Factura no radicada</t>
  </si>
  <si>
    <t>Para cargar RIPS o soportes</t>
  </si>
  <si>
    <t>FE622993</t>
  </si>
  <si>
    <t>891500084_FE622993</t>
  </si>
  <si>
    <t>FE625387</t>
  </si>
  <si>
    <t>891500084_FE625387</t>
  </si>
  <si>
    <t>Factura cancelada</t>
  </si>
  <si>
    <t>Factura en proceso interno</t>
  </si>
  <si>
    <t>(en blanco)</t>
  </si>
  <si>
    <t>PAGO DIRECTO REGIMEN SUBSIDIADO OCTUBRE 2024</t>
  </si>
  <si>
    <t>INGRESO X RECONOC. PRUEBAS COVID 8 JULIO 2024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</si>
  <si>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</si>
  <si>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</si>
  <si>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</si>
  <si>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</si>
  <si>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</si>
  <si>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</si>
  <si>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</si>
  <si>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</si>
  <si>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7/11/2024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</si>
  <si>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</si>
  <si>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</si>
  <si>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</si>
  <si>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</si>
  <si>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</si>
  <si>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</si>
  <si>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</si>
  <si>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</si>
  <si>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</si>
  <si>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</si>
  <si>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</si>
  <si>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</si>
  <si>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</si>
  <si>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</si>
  <si>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</si>
  <si>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</si>
  <si>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</si>
  <si>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</si>
  <si>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</si>
  <si>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</si>
  <si>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</si>
  <si>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</si>
  <si>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</si>
  <si>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</si>
  <si>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</si>
  <si>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</si>
  <si>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</si>
  <si>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 xml:space="preserve">Señores : Hospital francisco de paula santander </t>
  </si>
  <si>
    <t>NIT: 891500084</t>
  </si>
  <si>
    <t>Santiago de Cali, noviembre 26 2024</t>
  </si>
  <si>
    <t>JUAN CAMILO HOLGUIN ESCUDERO.</t>
  </si>
  <si>
    <t>Auxiliar de Cartera</t>
  </si>
  <si>
    <t>Hospital Francisco de Paula Santander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</si>
</sst>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* #,##0.00\ _€_-;\-* #,##0.00\ _€_-;_-* &quot;-&quot;??\ _€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&quot;$&quot;\ #,##0"/>
    <numFmt numFmtId="169" formatCode="&quot;$&quot;\ #,##0;[Red]&quot;$&quot;\ #,##0"/>
    <numFmt numFmtId="170" formatCode="[$$-240A]\ #,##0;\-[$$-240A]\ #,##0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0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8" fillId="0" borderId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90">
    <xf numFmtId="0" fontId="0" fillId="0" borderId="0" xfId="0"/>
    <xf numFmtId="14" fontId="0" fillId="0" borderId="0" xfId="0" applyNumberFormat="1"/>
    <xf numFmtId="0" fontId="16" fillId="0" borderId="10" xfId="0" applyFont="1" applyBorder="1" applyAlignment="1">
      <alignment horizontal="center" vertical="center" wrapText="1"/>
    </xf>
    <xf numFmtId="164" fontId="0" fillId="0" borderId="0" xfId="1" applyNumberFormat="1" applyFont="1"/>
    <xf numFmtId="164" fontId="0" fillId="33" borderId="0" xfId="0" applyNumberFormat="1" applyFill="1"/>
    <xf numFmtId="0" fontId="19" fillId="0" borderId="10" xfId="0" applyFont="1" applyBorder="1" applyAlignment="1">
      <alignment horizontal="center" vertical="center" wrapText="1"/>
    </xf>
    <xf numFmtId="14" fontId="19" fillId="0" borderId="10" xfId="0" applyNumberFormat="1" applyFont="1" applyBorder="1" applyAlignment="1">
      <alignment horizontal="center" vertical="center" wrapText="1"/>
    </xf>
    <xf numFmtId="166" fontId="19" fillId="0" borderId="10" xfId="49" applyNumberFormat="1" applyFont="1" applyBorder="1" applyAlignment="1">
      <alignment horizontal="center" vertical="center" wrapText="1"/>
    </xf>
    <xf numFmtId="0" fontId="19" fillId="34" borderId="10" xfId="0" applyFont="1" applyFill="1" applyBorder="1" applyAlignment="1">
      <alignment horizontal="center" vertical="center" wrapText="1"/>
    </xf>
    <xf numFmtId="0" fontId="19" fillId="35" borderId="10" xfId="0" applyFont="1" applyFill="1" applyBorder="1" applyAlignment="1">
      <alignment horizontal="center" vertical="center" wrapText="1"/>
    </xf>
    <xf numFmtId="166" fontId="19" fillId="35" borderId="10" xfId="49" applyNumberFormat="1" applyFont="1" applyFill="1" applyBorder="1" applyAlignment="1">
      <alignment horizontal="center" vertical="center" wrapText="1"/>
    </xf>
    <xf numFmtId="0" fontId="19" fillId="36" borderId="10" xfId="0" applyFont="1" applyFill="1" applyBorder="1" applyAlignment="1">
      <alignment horizontal="center" vertical="center" wrapText="1"/>
    </xf>
    <xf numFmtId="0" fontId="19" fillId="37" borderId="10" xfId="0" applyFont="1" applyFill="1" applyBorder="1" applyAlignment="1">
      <alignment horizontal="center" vertical="center" wrapText="1"/>
    </xf>
    <xf numFmtId="166" fontId="19" fillId="38" borderId="10" xfId="49" applyNumberFormat="1" applyFont="1" applyFill="1" applyBorder="1" applyAlignment="1">
      <alignment horizontal="center" vertical="center" wrapText="1"/>
    </xf>
    <xf numFmtId="0" fontId="19" fillId="39" borderId="10" xfId="0" applyFont="1" applyFill="1" applyBorder="1" applyAlignment="1">
      <alignment horizontal="center" vertical="center" wrapText="1"/>
    </xf>
    <xf numFmtId="0" fontId="20" fillId="0" borderId="10" xfId="0" applyFont="1" applyBorder="1" applyAlignment="1"/>
    <xf numFmtId="14" fontId="20" fillId="0" borderId="10" xfId="0" applyNumberFormat="1" applyFont="1" applyBorder="1" applyAlignment="1"/>
    <xf numFmtId="166" fontId="20" fillId="0" borderId="10" xfId="49" applyNumberFormat="1" applyFont="1" applyBorder="1" applyAlignment="1"/>
    <xf numFmtId="0" fontId="21" fillId="40" borderId="10" xfId="0" applyFont="1" applyFill="1" applyBorder="1" applyAlignment="1">
      <alignment horizontal="center"/>
    </xf>
    <xf numFmtId="0" fontId="19" fillId="40" borderId="10" xfId="0" applyFont="1" applyFill="1" applyBorder="1" applyAlignment="1">
      <alignment horizontal="center"/>
    </xf>
    <xf numFmtId="0" fontId="20" fillId="40" borderId="10" xfId="0" applyFont="1" applyFill="1" applyBorder="1" applyAlignment="1">
      <alignment vertical="center"/>
    </xf>
    <xf numFmtId="0" fontId="20" fillId="0" borderId="10" xfId="49" applyNumberFormat="1" applyFont="1" applyBorder="1" applyAlignment="1"/>
    <xf numFmtId="0" fontId="20" fillId="0" borderId="0" xfId="0" applyFont="1"/>
    <xf numFmtId="14" fontId="20" fillId="0" borderId="0" xfId="0" applyNumberFormat="1" applyFont="1"/>
    <xf numFmtId="166" fontId="20" fillId="0" borderId="0" xfId="49" applyNumberFormat="1" applyFont="1"/>
    <xf numFmtId="0" fontId="20" fillId="0" borderId="0" xfId="0" applyFont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22" fillId="0" borderId="0" xfId="46" applyFont="1"/>
    <xf numFmtId="0" fontId="22" fillId="0" borderId="11" xfId="46" applyFont="1" applyBorder="1" applyAlignment="1">
      <alignment horizontal="centerContinuous"/>
    </xf>
    <xf numFmtId="0" fontId="22" fillId="0" borderId="12" xfId="46" applyFont="1" applyBorder="1" applyAlignment="1">
      <alignment horizontal="centerContinuous"/>
    </xf>
    <xf numFmtId="0" fontId="22" fillId="0" borderId="15" xfId="46" applyFont="1" applyBorder="1" applyAlignment="1">
      <alignment horizontal="centerContinuous"/>
    </xf>
    <xf numFmtId="0" fontId="22" fillId="0" borderId="16" xfId="46" applyFont="1" applyBorder="1" applyAlignment="1">
      <alignment horizontal="centerContinuous"/>
    </xf>
    <xf numFmtId="0" fontId="23" fillId="0" borderId="11" xfId="46" applyFont="1" applyBorder="1" applyAlignment="1">
      <alignment horizontal="centerContinuous" vertical="center"/>
    </xf>
    <xf numFmtId="0" fontId="23" fillId="0" borderId="13" xfId="46" applyFont="1" applyBorder="1" applyAlignment="1">
      <alignment horizontal="centerContinuous" vertical="center"/>
    </xf>
    <xf numFmtId="0" fontId="23" fillId="0" borderId="12" xfId="46" applyFont="1" applyBorder="1" applyAlignment="1">
      <alignment horizontal="centerContinuous" vertical="center"/>
    </xf>
    <xf numFmtId="0" fontId="23" fillId="0" borderId="14" xfId="46" applyFont="1" applyBorder="1" applyAlignment="1">
      <alignment horizontal="centerContinuous" vertical="center"/>
    </xf>
    <xf numFmtId="0" fontId="23" fillId="0" borderId="15" xfId="46" applyFont="1" applyBorder="1" applyAlignment="1">
      <alignment horizontal="centerContinuous" vertical="center"/>
    </xf>
    <xf numFmtId="0" fontId="23" fillId="0" borderId="0" xfId="46" applyFont="1" applyAlignment="1">
      <alignment horizontal="centerContinuous" vertical="center"/>
    </xf>
    <xf numFmtId="0" fontId="23" fillId="0" borderId="21" xfId="46" applyFont="1" applyBorder="1" applyAlignment="1">
      <alignment horizontal="centerContinuous" vertical="center"/>
    </xf>
    <xf numFmtId="0" fontId="22" fillId="0" borderId="17" xfId="46" applyFont="1" applyBorder="1" applyAlignment="1">
      <alignment horizontal="centerContinuous"/>
    </xf>
    <xf numFmtId="0" fontId="22" fillId="0" borderId="19" xfId="46" applyFont="1" applyBorder="1" applyAlignment="1">
      <alignment horizontal="centerContinuous"/>
    </xf>
    <xf numFmtId="0" fontId="23" fillId="0" borderId="17" xfId="46" applyFont="1" applyBorder="1" applyAlignment="1">
      <alignment horizontal="centerContinuous" vertical="center"/>
    </xf>
    <xf numFmtId="0" fontId="23" fillId="0" borderId="18" xfId="46" applyFont="1" applyBorder="1" applyAlignment="1">
      <alignment horizontal="centerContinuous" vertical="center"/>
    </xf>
    <xf numFmtId="0" fontId="23" fillId="0" borderId="19" xfId="46" applyFont="1" applyBorder="1" applyAlignment="1">
      <alignment horizontal="centerContinuous" vertical="center"/>
    </xf>
    <xf numFmtId="0" fontId="23" fillId="0" borderId="20" xfId="46" applyFont="1" applyBorder="1" applyAlignment="1">
      <alignment horizontal="centerContinuous" vertical="center"/>
    </xf>
    <xf numFmtId="0" fontId="22" fillId="0" borderId="15" xfId="46" applyFont="1" applyBorder="1"/>
    <xf numFmtId="0" fontId="22" fillId="0" borderId="16" xfId="46" applyFont="1" applyBorder="1"/>
    <xf numFmtId="0" fontId="23" fillId="0" borderId="0" xfId="46" applyFont="1"/>
    <xf numFmtId="14" fontId="22" fillId="0" borderId="0" xfId="46" applyNumberFormat="1" applyFont="1"/>
    <xf numFmtId="167" fontId="22" fillId="0" borderId="0" xfId="46" applyNumberFormat="1" applyFont="1"/>
    <xf numFmtId="14" fontId="22" fillId="0" borderId="0" xfId="46" applyNumberFormat="1" applyFont="1" applyAlignment="1">
      <alignment horizontal="left"/>
    </xf>
    <xf numFmtId="1" fontId="23" fillId="0" borderId="0" xfId="47" applyNumberFormat="1" applyFont="1" applyAlignment="1">
      <alignment horizontal="right"/>
    </xf>
    <xf numFmtId="168" fontId="23" fillId="0" borderId="0" xfId="46" applyNumberFormat="1" applyFont="1" applyAlignment="1">
      <alignment horizontal="right"/>
    </xf>
    <xf numFmtId="1" fontId="23" fillId="0" borderId="0" xfId="46" applyNumberFormat="1" applyFont="1" applyAlignment="1">
      <alignment horizontal="center"/>
    </xf>
    <xf numFmtId="169" fontId="23" fillId="0" borderId="0" xfId="46" applyNumberFormat="1" applyFont="1" applyAlignment="1">
      <alignment horizontal="right"/>
    </xf>
    <xf numFmtId="1" fontId="22" fillId="0" borderId="0" xfId="46" applyNumberFormat="1" applyFont="1" applyAlignment="1">
      <alignment horizontal="center"/>
    </xf>
    <xf numFmtId="169" fontId="22" fillId="0" borderId="0" xfId="46" applyNumberFormat="1" applyFont="1" applyAlignment="1">
      <alignment horizontal="right"/>
    </xf>
    <xf numFmtId="1" fontId="22" fillId="0" borderId="18" xfId="46" applyNumberFormat="1" applyFont="1" applyBorder="1" applyAlignment="1">
      <alignment horizontal="center"/>
    </xf>
    <xf numFmtId="169" fontId="22" fillId="0" borderId="18" xfId="46" applyNumberFormat="1" applyFont="1" applyBorder="1" applyAlignment="1">
      <alignment horizontal="right"/>
    </xf>
    <xf numFmtId="0" fontId="22" fillId="0" borderId="0" xfId="46" applyFont="1" applyAlignment="1">
      <alignment horizontal="center"/>
    </xf>
    <xf numFmtId="1" fontId="23" fillId="0" borderId="22" xfId="46" applyNumberFormat="1" applyFont="1" applyBorder="1" applyAlignment="1">
      <alignment horizontal="center"/>
    </xf>
    <xf numFmtId="169" fontId="23" fillId="0" borderId="22" xfId="46" applyNumberFormat="1" applyFont="1" applyBorder="1" applyAlignment="1">
      <alignment horizontal="right"/>
    </xf>
    <xf numFmtId="169" fontId="22" fillId="0" borderId="0" xfId="46" applyNumberFormat="1" applyFont="1"/>
    <xf numFmtId="169" fontId="23" fillId="0" borderId="18" xfId="46" applyNumberFormat="1" applyFont="1" applyBorder="1"/>
    <xf numFmtId="169" fontId="22" fillId="0" borderId="18" xfId="46" applyNumberFormat="1" applyFont="1" applyBorder="1"/>
    <xf numFmtId="169" fontId="23" fillId="0" borderId="0" xfId="46" applyNumberFormat="1" applyFont="1"/>
    <xf numFmtId="0" fontId="22" fillId="0" borderId="17" xfId="46" applyFont="1" applyBorder="1"/>
    <xf numFmtId="0" fontId="22" fillId="0" borderId="18" xfId="46" applyFont="1" applyBorder="1"/>
    <xf numFmtId="0" fontId="22" fillId="0" borderId="19" xfId="46" applyFont="1" applyBorder="1"/>
    <xf numFmtId="0" fontId="22" fillId="40" borderId="0" xfId="46" applyFont="1" applyFill="1"/>
    <xf numFmtId="0" fontId="23" fillId="0" borderId="0" xfId="46" applyFont="1" applyAlignment="1">
      <alignment horizontal="center"/>
    </xf>
    <xf numFmtId="170" fontId="23" fillId="0" borderId="0" xfId="48" applyNumberFormat="1" applyFont="1" applyAlignment="1">
      <alignment horizontal="right"/>
    </xf>
    <xf numFmtId="1" fontId="22" fillId="0" borderId="0" xfId="47" applyNumberFormat="1" applyFont="1" applyAlignment="1">
      <alignment horizontal="right"/>
    </xf>
    <xf numFmtId="170" fontId="22" fillId="0" borderId="0" xfId="48" applyNumberFormat="1" applyFont="1" applyAlignment="1">
      <alignment horizontal="right"/>
    </xf>
    <xf numFmtId="164" fontId="22" fillId="0" borderId="22" xfId="48" applyNumberFormat="1" applyFont="1" applyBorder="1" applyAlignment="1">
      <alignment horizontal="center"/>
    </xf>
    <xf numFmtId="170" fontId="22" fillId="0" borderId="22" xfId="48" applyNumberFormat="1" applyFont="1" applyBorder="1" applyAlignment="1">
      <alignment horizontal="right"/>
    </xf>
    <xf numFmtId="0" fontId="23" fillId="0" borderId="11" xfId="46" applyFont="1" applyBorder="1" applyAlignment="1">
      <alignment horizontal="center" vertical="center"/>
    </xf>
    <xf numFmtId="0" fontId="23" fillId="0" borderId="13" xfId="46" applyFont="1" applyBorder="1" applyAlignment="1">
      <alignment horizontal="center" vertical="center"/>
    </xf>
    <xf numFmtId="0" fontId="23" fillId="0" borderId="12" xfId="46" applyFont="1" applyBorder="1" applyAlignment="1">
      <alignment horizontal="center" vertical="center"/>
    </xf>
    <xf numFmtId="0" fontId="23" fillId="0" borderId="17" xfId="46" applyFont="1" applyBorder="1" applyAlignment="1">
      <alignment horizontal="center" vertical="center"/>
    </xf>
    <xf numFmtId="0" fontId="23" fillId="0" borderId="18" xfId="46" applyFont="1" applyBorder="1" applyAlignment="1">
      <alignment horizontal="center" vertical="center"/>
    </xf>
    <xf numFmtId="0" fontId="23" fillId="0" borderId="19" xfId="46" applyFont="1" applyBorder="1" applyAlignment="1">
      <alignment horizontal="center" vertical="center"/>
    </xf>
    <xf numFmtId="0" fontId="23" fillId="0" borderId="14" xfId="46" applyFont="1" applyBorder="1" applyAlignment="1">
      <alignment horizontal="center" vertical="center"/>
    </xf>
    <xf numFmtId="0" fontId="23" fillId="0" borderId="20" xfId="46" applyFont="1" applyBorder="1" applyAlignment="1">
      <alignment horizontal="center" vertical="center"/>
    </xf>
    <xf numFmtId="0" fontId="24" fillId="0" borderId="0" xfId="46" applyFont="1" applyAlignment="1">
      <alignment horizontal="center" vertical="center" wrapText="1"/>
    </xf>
    <xf numFmtId="0" fontId="23" fillId="0" borderId="15" xfId="46" applyFont="1" applyBorder="1" applyAlignment="1">
      <alignment horizontal="center" vertical="center" wrapText="1"/>
    </xf>
    <xf numFmtId="0" fontId="23" fillId="0" borderId="0" xfId="46" applyFont="1" applyAlignment="1">
      <alignment horizontal="center" vertical="center" wrapText="1"/>
    </xf>
    <xf numFmtId="0" fontId="23" fillId="0" borderId="16" xfId="46" applyFont="1" applyBorder="1" applyAlignment="1">
      <alignment horizontal="center" vertical="center" wrapText="1"/>
    </xf>
  </cellXfs>
  <cellStyles count="50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" xfId="1" builtinId="3"/>
    <cellStyle name="Millares 2" xfId="45"/>
    <cellStyle name="Millares 2 2" xfId="48"/>
    <cellStyle name="Millares 3" xfId="47"/>
    <cellStyle name="Millares 4" xfId="43"/>
    <cellStyle name="Moneda" xfId="49" builtinId="4"/>
    <cellStyle name="Moneda 2" xfId="44"/>
    <cellStyle name="Neutral" xfId="9" builtinId="28" customBuiltin="1"/>
    <cellStyle name="Normal" xfId="0" builtinId="0"/>
    <cellStyle name="Normal 2 2" xfId="46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21.79131828704" createdVersion="5" refreshedVersion="5" minRefreshableVersion="3" recordCount="38">
  <cacheSource type="worksheet">
    <worksheetSource ref="A1:AY39" sheet="ESTADO DE CADA FACTURA"/>
  </cacheSource>
  <cacheFields count="51">
    <cacheField name="NIT IPS" numFmtId="0">
      <sharedItems containsSemiMixedTypes="0" containsString="0" containsNumber="1" containsInteger="1" minValue="891500084" maxValue="891500084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542178" maxValue="625387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4-02T00:00:00" maxDate="2024-09-30T00:00:00"/>
    </cacheField>
    <cacheField name="IPS Fecha radicado" numFmtId="14">
      <sharedItems containsSemiMixedTypes="0" containsNonDate="0" containsDate="1" containsString="0" minDate="2024-05-07T00:00:00" maxDate="2024-10-09T00:00:00"/>
    </cacheField>
    <cacheField name="IPS Valor Factura" numFmtId="166">
      <sharedItems containsSemiMixedTypes="0" containsString="0" containsNumber="1" containsInteger="1" minValue="27200" maxValue="1431622"/>
    </cacheField>
    <cacheField name="IPS Saldo Factura" numFmtId="166">
      <sharedItems containsSemiMixedTypes="0" containsString="0" containsNumber="1" containsInteger="1" minValue="27200" maxValue="1431622"/>
    </cacheField>
    <cacheField name="Tipo de Contrato" numFmtId="0">
      <sharedItems/>
    </cacheField>
    <cacheField name="Sede / Ciudad" numFmtId="0">
      <sharedItems/>
    </cacheField>
    <cacheField name="ESTADO CARTERA ANTERIOR" numFmtId="0">
      <sharedItems/>
    </cacheField>
    <cacheField name="ESTADO EPS 25-11-2024" numFmtId="0">
      <sharedItems count="4">
        <s v="Factura cancelada"/>
        <s v="Factura devuelta"/>
        <s v="Factura no radicada"/>
        <s v="Factura pendiente en programacion de pago"/>
      </sharedItems>
    </cacheField>
    <cacheField name="POR PAGAR SAP" numFmtId="166">
      <sharedItems containsSemiMixedTypes="0" containsString="0" containsNumber="1" containsInteger="1" minValue="0" maxValue="1263023"/>
    </cacheField>
    <cacheField name="DOC CONTA" numFmtId="0">
      <sharedItems containsString="0" containsBlank="1" containsNumber="1" containsInteger="1" minValue="136697456" maxValue="1222532832"/>
    </cacheField>
    <cacheField name="ESTADO BOX" numFmtId="0">
      <sharedItems/>
    </cacheField>
    <cacheField name="FECHA FACT" numFmtId="14">
      <sharedItems containsSemiMixedTypes="0" containsNonDate="0" containsDate="1" containsString="0" minDate="2024-04-02T00:00:00" maxDate="2024-09-30T00:00:00"/>
    </cacheField>
    <cacheField name="FECHA RAD" numFmtId="14">
      <sharedItems containsNonDate="0" containsDate="1" containsString="0" containsBlank="1" minDate="2024-05-07T00:00:00" maxDate="2024-10-10T00:00:00"/>
    </cacheField>
    <cacheField name="FECHA DEV" numFmtId="14">
      <sharedItems containsNonDate="0" containsDate="1" containsString="0" containsBlank="1" minDate="2024-09-05T00:00:00" maxDate="2024-10-01T00:00:00"/>
    </cacheField>
    <cacheField name="VALOR BRUTO" numFmtId="166">
      <sharedItems containsSemiMixedTypes="0" containsString="0" containsNumber="1" containsInteger="1" minValue="27200" maxValue="1431622"/>
    </cacheField>
    <cacheField name="GLOSA PDTE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0"/>
    </cacheField>
    <cacheField name="DEVOLUCION" numFmtId="166">
      <sharedItems containsSemiMixedTypes="0" containsString="0" containsNumber="1" containsInteger="1" minValue="0" maxValue="0"/>
    </cacheField>
    <cacheField name="Devolucion Aceptada" numFmtId="166">
      <sharedItems containsSemiMixedTypes="0" containsString="0" containsNumber="1" containsInteger="1" minValue="0" maxValue="0"/>
    </cacheField>
    <cacheField name="Observacion Devolucion" numFmtId="0">
      <sharedItems containsNonDate="0" containsString="0" containsBlank="1"/>
    </cacheField>
    <cacheField name="Valor_Glosa y Devolución" numFmtId="166">
      <sharedItems containsSemiMixedTypes="0" containsString="0" containsNumber="1" containsInteger="1" minValue="0" maxValue="1813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6">
      <sharedItems containsSemiMixedTypes="0" containsString="0" containsNumber="1" containsInteger="1" minValue="0" maxValue="582341"/>
    </cacheField>
    <cacheField name="FACTURA DEVUELTA" numFmtId="166">
      <sharedItems containsSemiMixedTypes="0" containsString="0" containsNumber="1" containsInteger="1" minValue="0" maxValue="181300"/>
    </cacheField>
    <cacheField name="FACTURA NO RADICADA" numFmtId="166">
      <sharedItems containsSemiMixedTypes="0" containsString="0" containsNumber="1" containsInteger="1" minValue="0" maxValue="1298373"/>
    </cacheField>
    <cacheField name="VALOR ACEPTADA" numFmtId="166">
      <sharedItems containsSemiMixedTypes="0" containsString="0" containsNumber="1" containsInteger="1" minValue="0" maxValue="0"/>
    </cacheField>
    <cacheField name="GLOSA PDTE2" numFmtId="166">
      <sharedItems containsSemiMixedTypes="0" containsString="0" containsNumber="1" containsInteger="1" minValue="0" maxValue="0"/>
    </cacheField>
    <cacheField name="FACTURA EN PROGRAMACION DE PAGO" numFmtId="166">
      <sharedItems containsSemiMixedTypes="0" containsString="0" containsNumber="1" containsInteger="1" minValue="0" maxValue="1431622"/>
    </cacheField>
    <cacheField name="FACTURA EN PROCESO INTERNO" numFmtId="166">
      <sharedItems containsSemiMixedTypes="0" containsString="0" containsNumber="1" containsInteger="1" minValue="0" maxValue="0"/>
    </cacheField>
    <cacheField name="VALO CANCELADO SAP" numFmtId="166">
      <sharedItems containsSemiMixedTypes="0" containsString="0" containsNumber="1" containsInteger="1" minValue="0" maxValue="8080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4655" maxValue="4800064655"/>
    </cacheField>
    <cacheField name="FECHA COMPENSACION SAP" numFmtId="14">
      <sharedItems containsNonDate="0" containsDate="1" containsString="0" containsBlank="1" minDate="2024-07-31T00:00:00" maxDate="2024-08-01T00:00:00"/>
    </cacheField>
    <cacheField name="OBSE PAGO" numFmtId="0">
      <sharedItems containsBlank="1"/>
    </cacheField>
    <cacheField name="VALOR TRANFERENCIA" numFmtId="166">
      <sharedItems containsSemiMixedTypes="0" containsString="0" containsNumber="1" containsInteger="1" minValue="0" maxValue="80800"/>
    </cacheField>
    <cacheField name="VALO CANCELADO SAP2" numFmtId="166">
      <sharedItems containsSemiMixedTypes="0" containsString="0" containsNumber="1" containsInteger="1" minValue="0" maxValue="582341"/>
    </cacheField>
    <cacheField name="RETENCION2" numFmtId="166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539621" maxValue="4800066029"/>
    </cacheField>
    <cacheField name="FECHA COMPENSACION SAP2" numFmtId="14">
      <sharedItems containsNonDate="0" containsDate="1" containsString="0" containsBlank="1" minDate="2024-08-20T00:00:00" maxDate="2024-11-16T00:00:00"/>
    </cacheField>
    <cacheField name="OBSE PAGO2" numFmtId="0">
      <sharedItems containsBlank="1"/>
    </cacheField>
    <cacheField name="VALOR TRANFERENCIA2" numFmtId="166">
      <sharedItems containsSemiMixedTypes="0" containsString="0" containsNumber="1" containsInteger="1" minValue="0" maxValue="255333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8">
  <r>
    <n v="891500084"/>
    <s v="Hospital francisco de paula santander "/>
    <s v="FE"/>
    <n v="550637"/>
    <s v="FE550637"/>
    <s v="891500084_FE550637"/>
    <d v="2024-04-22T00:00:00"/>
    <d v="2024-05-07T00:00:00"/>
    <n v="64400"/>
    <n v="64400"/>
    <s v="EVENTO"/>
    <s v="SANTANDER DE QUILICHAO"/>
    <s v="Factura pendiente en programacion de pago"/>
    <x v="0"/>
    <n v="0"/>
    <m/>
    <s v="Finalizada"/>
    <d v="2024-04-22T00:00:00"/>
    <d v="2024-05-07T00:00:00"/>
    <m/>
    <n v="64400"/>
    <n v="0"/>
    <n v="0"/>
    <n v="0"/>
    <n v="0"/>
    <m/>
    <n v="0"/>
    <m/>
    <m/>
    <m/>
    <m/>
    <m/>
    <n v="64400"/>
    <n v="0"/>
    <n v="0"/>
    <n v="0"/>
    <n v="0"/>
    <n v="0"/>
    <n v="0"/>
    <n v="0"/>
    <n v="0"/>
    <m/>
    <m/>
    <m/>
    <n v="0"/>
    <n v="64400"/>
    <n v="0"/>
    <n v="4800066029"/>
    <d v="2024-11-15T00:00:00"/>
    <s v="PAGO DIRECTO REGIMEN SUBSIDIADO OCTUBRE 2024"/>
    <n v="1621466"/>
  </r>
  <r>
    <n v="891500084"/>
    <s v="Hospital francisco de paula santander "/>
    <s v="FE"/>
    <n v="551557"/>
    <s v="FE551557"/>
    <s v="891500084_FE551557"/>
    <d v="2024-04-23T00:00:00"/>
    <d v="2024-05-07T00:00:00"/>
    <n v="77171"/>
    <n v="77171"/>
    <s v="EVENTO"/>
    <s v="SANTANDER DE QUILICHAO"/>
    <s v="Factura pendiente en programacion de pago"/>
    <x v="0"/>
    <n v="0"/>
    <m/>
    <s v="Finalizada"/>
    <d v="2024-04-23T00:00:00"/>
    <d v="2024-05-07T00:00:00"/>
    <m/>
    <n v="77171"/>
    <n v="0"/>
    <n v="0"/>
    <n v="0"/>
    <n v="0"/>
    <m/>
    <n v="0"/>
    <m/>
    <m/>
    <m/>
    <m/>
    <m/>
    <n v="77171"/>
    <n v="0"/>
    <n v="0"/>
    <n v="0"/>
    <n v="0"/>
    <n v="0"/>
    <n v="0"/>
    <n v="0"/>
    <n v="0"/>
    <m/>
    <m/>
    <m/>
    <n v="0"/>
    <n v="77171"/>
    <n v="0"/>
    <n v="4800066029"/>
    <d v="2024-11-15T00:00:00"/>
    <s v="PAGO DIRECTO REGIMEN SUBSIDIADO OCTUBRE 2024"/>
    <n v="1621466"/>
  </r>
  <r>
    <n v="891500084"/>
    <s v="Hospital francisco de paula santander "/>
    <s v="FE"/>
    <n v="572135"/>
    <s v="FE572135"/>
    <s v="891500084_FE572135"/>
    <d v="2024-06-07T00:00:00"/>
    <d v="2024-07-09T00:00:00"/>
    <n v="27200"/>
    <n v="27200"/>
    <s v="EVENTO"/>
    <s v="SANTANDER DE QUILICHAO"/>
    <s v="Factura pendiente en programacion de pago"/>
    <x v="0"/>
    <n v="0"/>
    <m/>
    <s v="Finalizada"/>
    <d v="2024-06-07T00:00:00"/>
    <d v="2024-08-01T00:00:00"/>
    <m/>
    <n v="27200"/>
    <n v="0"/>
    <n v="0"/>
    <n v="0"/>
    <n v="0"/>
    <m/>
    <n v="0"/>
    <m/>
    <m/>
    <m/>
    <m/>
    <m/>
    <n v="27200"/>
    <n v="0"/>
    <n v="0"/>
    <n v="0"/>
    <n v="0"/>
    <n v="0"/>
    <n v="0"/>
    <n v="0"/>
    <n v="0"/>
    <m/>
    <m/>
    <m/>
    <n v="0"/>
    <n v="27200"/>
    <n v="0"/>
    <n v="4800066029"/>
    <d v="2024-11-15T00:00:00"/>
    <s v="PAGO DIRECTO REGIMEN SUBSIDIADO OCTUBRE 2024"/>
    <n v="1621466"/>
  </r>
  <r>
    <n v="891500084"/>
    <s v="Hospital francisco de paula santander "/>
    <s v="FE"/>
    <n v="573409"/>
    <s v="FE573409"/>
    <s v="891500084_FE573409"/>
    <d v="2024-06-11T00:00:00"/>
    <d v="2024-07-09T00:00:00"/>
    <n v="229505"/>
    <n v="229505"/>
    <s v="EVENTO"/>
    <s v="SANTANDER DE QUILICHAO"/>
    <s v="Factura pendiente en programacion de pago"/>
    <x v="0"/>
    <n v="0"/>
    <m/>
    <s v="Finalizada"/>
    <d v="2024-06-11T00:00:00"/>
    <d v="2024-08-01T00:00:00"/>
    <m/>
    <n v="229505"/>
    <n v="0"/>
    <n v="0"/>
    <n v="0"/>
    <n v="0"/>
    <m/>
    <n v="0"/>
    <m/>
    <m/>
    <m/>
    <m/>
    <m/>
    <n v="229505"/>
    <n v="0"/>
    <n v="0"/>
    <n v="0"/>
    <n v="0"/>
    <n v="0"/>
    <n v="0"/>
    <n v="0"/>
    <n v="0"/>
    <m/>
    <m/>
    <m/>
    <n v="0"/>
    <n v="229505"/>
    <n v="0"/>
    <n v="4800066029"/>
    <d v="2024-11-15T00:00:00"/>
    <s v="PAGO DIRECTO REGIMEN SUBSIDIADO OCTUBRE 2024"/>
    <n v="1621466"/>
  </r>
  <r>
    <n v="891500084"/>
    <s v="Hospital francisco de paula santander "/>
    <s v="FE"/>
    <n v="577482"/>
    <s v="FE577482"/>
    <s v="891500084_FE577482"/>
    <d v="2024-06-19T00:00:00"/>
    <d v="2024-07-09T00:00:00"/>
    <n v="229133"/>
    <n v="229133"/>
    <s v="EVENTO"/>
    <s v="SANTANDER DE QUILICHAO"/>
    <s v="Factura pendiente en programacion de pago"/>
    <x v="0"/>
    <n v="0"/>
    <m/>
    <s v="Finalizada"/>
    <d v="2024-06-19T00:00:00"/>
    <d v="2024-08-01T00:00:00"/>
    <m/>
    <n v="229133"/>
    <n v="0"/>
    <n v="0"/>
    <n v="0"/>
    <n v="0"/>
    <m/>
    <n v="0"/>
    <m/>
    <m/>
    <m/>
    <m/>
    <m/>
    <n v="229133"/>
    <n v="0"/>
    <n v="0"/>
    <n v="0"/>
    <n v="0"/>
    <n v="0"/>
    <n v="0"/>
    <n v="0"/>
    <n v="0"/>
    <m/>
    <m/>
    <m/>
    <n v="0"/>
    <n v="229133"/>
    <n v="0"/>
    <n v="4800066029"/>
    <d v="2024-11-15T00:00:00"/>
    <s v="PAGO DIRECTO REGIMEN SUBSIDIADO OCTUBRE 2024"/>
    <n v="1621466"/>
  </r>
  <r>
    <n v="891500084"/>
    <s v="Hospital francisco de paula santander "/>
    <s v="FE"/>
    <n v="579480"/>
    <s v="FE579480"/>
    <s v="891500084_FE579480"/>
    <d v="2024-06-23T00:00:00"/>
    <d v="2024-07-09T00:00:00"/>
    <n v="97686"/>
    <n v="97686"/>
    <s v="EVENTO"/>
    <s v="SANTANDER DE QUILICHAO"/>
    <s v="Factura pendiente en programacion de pago"/>
    <x v="0"/>
    <n v="0"/>
    <m/>
    <s v="Finalizada"/>
    <d v="2024-06-23T00:00:00"/>
    <d v="2024-08-01T00:00:00"/>
    <m/>
    <n v="97686"/>
    <n v="0"/>
    <n v="0"/>
    <n v="0"/>
    <n v="0"/>
    <m/>
    <n v="0"/>
    <m/>
    <m/>
    <m/>
    <m/>
    <m/>
    <n v="97686"/>
    <n v="0"/>
    <n v="0"/>
    <n v="0"/>
    <n v="0"/>
    <n v="0"/>
    <n v="0"/>
    <n v="0"/>
    <n v="0"/>
    <m/>
    <m/>
    <m/>
    <n v="0"/>
    <n v="97686"/>
    <n v="0"/>
    <n v="4800066029"/>
    <d v="2024-11-15T00:00:00"/>
    <s v="PAGO DIRECTO REGIMEN SUBSIDIADO OCTUBRE 2024"/>
    <n v="1621466"/>
  </r>
  <r>
    <n v="891500084"/>
    <s v="Hospital francisco de paula santander "/>
    <s v="FE"/>
    <n v="582113"/>
    <s v="FE582113"/>
    <s v="891500084_FE582113"/>
    <d v="2024-06-27T00:00:00"/>
    <d v="2024-07-09T00:00:00"/>
    <n v="91222"/>
    <n v="91222"/>
    <s v="EVENTO"/>
    <s v="SANTANDER DE QUILICHAO"/>
    <s v="Factura pendiente en programacion de pago"/>
    <x v="0"/>
    <n v="0"/>
    <m/>
    <s v="Finalizada"/>
    <d v="2024-06-27T00:00:00"/>
    <d v="2024-08-01T00:00:00"/>
    <m/>
    <n v="91222"/>
    <n v="0"/>
    <n v="0"/>
    <n v="0"/>
    <n v="0"/>
    <m/>
    <n v="0"/>
    <m/>
    <m/>
    <m/>
    <m/>
    <m/>
    <n v="91222"/>
    <n v="0"/>
    <n v="0"/>
    <n v="0"/>
    <n v="0"/>
    <n v="0"/>
    <n v="0"/>
    <n v="0"/>
    <n v="0"/>
    <m/>
    <m/>
    <m/>
    <n v="0"/>
    <n v="91222"/>
    <n v="0"/>
    <n v="4800066029"/>
    <d v="2024-11-15T00:00:00"/>
    <s v="PAGO DIRECTO REGIMEN SUBSIDIADO OCTUBRE 2024"/>
    <n v="1621466"/>
  </r>
  <r>
    <n v="891500084"/>
    <s v="Hospital francisco de paula santander "/>
    <s v="FE"/>
    <n v="601272"/>
    <s v="FE601272"/>
    <s v="891500084_FE601272"/>
    <d v="2024-08-07T00:00:00"/>
    <d v="2024-09-06T00:00:00"/>
    <n v="582341"/>
    <n v="582341"/>
    <s v="EVENTO"/>
    <s v="SANTANDER DE QUILICHAO"/>
    <s v="Factura pendiente en programacion de pago"/>
    <x v="0"/>
    <n v="0"/>
    <m/>
    <s v="Finalizada"/>
    <d v="2024-08-07T00:00:00"/>
    <d v="2024-09-09T00:00:00"/>
    <m/>
    <n v="582341"/>
    <n v="0"/>
    <n v="0"/>
    <n v="0"/>
    <n v="0"/>
    <m/>
    <n v="0"/>
    <m/>
    <m/>
    <m/>
    <m/>
    <m/>
    <n v="582341"/>
    <n v="0"/>
    <n v="0"/>
    <n v="0"/>
    <n v="0"/>
    <n v="0"/>
    <n v="0"/>
    <n v="0"/>
    <n v="0"/>
    <m/>
    <m/>
    <m/>
    <n v="0"/>
    <n v="582341"/>
    <n v="0"/>
    <n v="4800066029"/>
    <d v="2024-11-15T00:00:00"/>
    <s v="PAGO DIRECTO REGIMEN SUBSIDIADO OCTUBRE 2024"/>
    <n v="1621466"/>
  </r>
  <r>
    <n v="891500084"/>
    <s v="Hospital francisco de paula santander "/>
    <s v="FE"/>
    <n v="608237"/>
    <s v="FE608237"/>
    <s v="891500084_FE608237"/>
    <d v="2024-08-22T00:00:00"/>
    <d v="2024-09-06T00:00:00"/>
    <n v="40600"/>
    <n v="40600"/>
    <s v="EVENTO"/>
    <s v="SANTANDER DE QUILICHAO"/>
    <s v="Factura pendiente en programacion de pago"/>
    <x v="0"/>
    <n v="0"/>
    <m/>
    <s v="Finalizada"/>
    <d v="2024-08-22T00:00:00"/>
    <d v="2024-09-09T00:00:00"/>
    <m/>
    <n v="40600"/>
    <n v="0"/>
    <n v="0"/>
    <n v="0"/>
    <n v="0"/>
    <m/>
    <n v="0"/>
    <m/>
    <m/>
    <m/>
    <m/>
    <m/>
    <n v="40600"/>
    <n v="0"/>
    <n v="0"/>
    <n v="0"/>
    <n v="0"/>
    <n v="0"/>
    <n v="0"/>
    <n v="0"/>
    <n v="0"/>
    <m/>
    <m/>
    <m/>
    <n v="0"/>
    <n v="40600"/>
    <n v="0"/>
    <n v="4800066029"/>
    <d v="2024-11-15T00:00:00"/>
    <s v="PAGO DIRECTO REGIMEN SUBSIDIADO OCTUBRE 2024"/>
    <n v="1621466"/>
  </r>
  <r>
    <n v="891500084"/>
    <s v="Hospital francisco de paula santander "/>
    <s v="FE"/>
    <n v="610427"/>
    <s v="FE610427"/>
    <s v="891500084_FE610427"/>
    <d v="2024-08-27T00:00:00"/>
    <d v="2024-09-06T00:00:00"/>
    <n v="64400"/>
    <n v="64400"/>
    <s v="EVENTO"/>
    <s v="SANTANDER DE QUILICHAO"/>
    <s v="Factura pendiente en programacion de pago"/>
    <x v="0"/>
    <n v="0"/>
    <m/>
    <s v="Finalizada"/>
    <d v="2024-08-27T00:00:00"/>
    <d v="2024-09-09T00:00:00"/>
    <m/>
    <n v="64400"/>
    <n v="0"/>
    <n v="0"/>
    <n v="0"/>
    <n v="0"/>
    <m/>
    <n v="0"/>
    <m/>
    <m/>
    <m/>
    <m/>
    <m/>
    <n v="64400"/>
    <n v="0"/>
    <n v="0"/>
    <n v="0"/>
    <n v="0"/>
    <n v="0"/>
    <n v="0"/>
    <n v="0"/>
    <n v="0"/>
    <m/>
    <m/>
    <m/>
    <n v="0"/>
    <n v="64400"/>
    <n v="0"/>
    <n v="4800066029"/>
    <d v="2024-11-15T00:00:00"/>
    <s v="PAGO DIRECTO REGIMEN SUBSIDIADO OCTUBRE 2024"/>
    <n v="1621466"/>
  </r>
  <r>
    <n v="891500084"/>
    <s v="Hospital francisco de paula santander "/>
    <s v="FE"/>
    <n v="617277"/>
    <s v="FE617277"/>
    <s v="891500084_FE617277"/>
    <d v="2024-09-11T00:00:00"/>
    <d v="2024-10-08T00:00:00"/>
    <n v="117808"/>
    <n v="117808"/>
    <s v="EVENTO"/>
    <s v="SANTANDER DE QUILICHAO"/>
    <e v="#N/A"/>
    <x v="0"/>
    <n v="0"/>
    <m/>
    <s v="Finalizada"/>
    <d v="2024-09-11T00:00:00"/>
    <d v="2024-10-09T00:00:00"/>
    <m/>
    <n v="117808"/>
    <n v="0"/>
    <n v="0"/>
    <n v="0"/>
    <n v="0"/>
    <m/>
    <n v="0"/>
    <m/>
    <m/>
    <m/>
    <m/>
    <m/>
    <n v="117808"/>
    <n v="0"/>
    <n v="0"/>
    <n v="0"/>
    <n v="0"/>
    <n v="0"/>
    <n v="0"/>
    <n v="0"/>
    <n v="0"/>
    <m/>
    <m/>
    <m/>
    <n v="0"/>
    <n v="117808"/>
    <n v="0"/>
    <n v="4800066029"/>
    <d v="2024-11-15T00:00:00"/>
    <s v="PAGO DIRECTO REGIMEN SUBSIDIADO OCTUBRE 2024"/>
    <n v="1621466"/>
  </r>
  <r>
    <n v="891500084"/>
    <s v="Hospital francisco de paula santander "/>
    <s v="FE"/>
    <n v="542178"/>
    <s v="FE542178"/>
    <s v="891500084_FE542178"/>
    <d v="2024-04-02T00:00:00"/>
    <d v="2024-05-07T00:00:00"/>
    <n v="102897"/>
    <n v="80800"/>
    <s v="EVENTO"/>
    <s v="SANTANDER DE QUILICHAO"/>
    <s v="Factura cancelada"/>
    <x v="0"/>
    <n v="0"/>
    <m/>
    <s v="Finalizada"/>
    <d v="2024-04-02T00:00:00"/>
    <d v="2024-05-07T00:00:00"/>
    <m/>
    <n v="102897"/>
    <n v="0"/>
    <n v="0"/>
    <n v="0"/>
    <n v="0"/>
    <m/>
    <n v="0"/>
    <m/>
    <m/>
    <m/>
    <m/>
    <m/>
    <n v="80800"/>
    <n v="0"/>
    <n v="0"/>
    <n v="0"/>
    <n v="0"/>
    <n v="0"/>
    <n v="0"/>
    <n v="80800"/>
    <n v="0"/>
    <n v="4800064655"/>
    <d v="2024-07-31T00:00:00"/>
    <s v="INGRESO X RECONOC. PRUEBAS COVID 8 JULIO 2024"/>
    <n v="80800"/>
    <n v="22097"/>
    <n v="0"/>
    <n v="2201539621"/>
    <d v="2024-08-20T00:00:00"/>
    <s v="(en blanco)"/>
    <n v="2553336"/>
  </r>
  <r>
    <n v="891500084"/>
    <s v="Hospital francisco de paula santander "/>
    <s v="FE"/>
    <n v="574142"/>
    <s v="FE574142"/>
    <s v="891500084_FE574142"/>
    <d v="2024-06-13T00:00:00"/>
    <d v="2024-07-09T00:00:00"/>
    <n v="139867"/>
    <n v="139867"/>
    <s v="EVENTO"/>
    <s v="SANTANDER DE QUILICHAO"/>
    <s v="Factura devuelta"/>
    <x v="1"/>
    <n v="0"/>
    <m/>
    <s v="Devuelta"/>
    <d v="2024-06-13T00:00:00"/>
    <d v="2024-08-01T00:00:00"/>
    <d v="2024-09-05T00:00:00"/>
    <n v="139867"/>
    <n v="0"/>
    <n v="0"/>
    <n v="0"/>
    <n v="0"/>
    <m/>
    <n v="139867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"/>
    <s v="AUTORIZACION"/>
    <s v="Urgencias"/>
    <s v="Urgencias"/>
    <n v="0"/>
    <n v="139867"/>
    <n v="0"/>
    <n v="0"/>
    <n v="0"/>
    <n v="0"/>
    <n v="0"/>
    <n v="0"/>
    <n v="0"/>
    <m/>
    <m/>
    <m/>
    <n v="0"/>
    <n v="0"/>
    <n v="0"/>
    <m/>
    <m/>
    <m/>
    <n v="0"/>
  </r>
  <r>
    <n v="891500084"/>
    <s v="Hospital francisco de paula santander "/>
    <s v="FE"/>
    <n v="603161"/>
    <s v="FE603161"/>
    <s v="891500084_FE603161"/>
    <d v="2024-08-12T00:00:00"/>
    <d v="2024-09-06T00:00:00"/>
    <n v="181300"/>
    <n v="181300"/>
    <s v="EVENTO"/>
    <s v="SANTANDER DE QUILICHAO"/>
    <s v="Factura devuelta"/>
    <x v="1"/>
    <n v="0"/>
    <m/>
    <s v="Devuelta"/>
    <d v="2024-08-12T00:00:00"/>
    <d v="2024-09-09T00:00:00"/>
    <d v="2024-09-30T00:00:00"/>
    <n v="181300"/>
    <n v="0"/>
    <n v="0"/>
    <n v="0"/>
    <n v="0"/>
    <m/>
    <n v="181300"/>
    <s v="DEVOLUCION"/>
    <s v="AUTORIZACION SE DEVEULVE FACTURA CON SOPORTES COMPLETOS AL VALIDAR LOS DATOS DELA FACTURA PARA LA FECHA D EPRESTACION LA AUTORIZACION SE ENCONTRABA INACTIVA EN APLICATIVO BOSALUD , SE DEBIA VALIDAR ."/>
    <s v="AUTORIZACION"/>
    <s v="Servicios ambulatorios"/>
    <s v="Ambulatorio"/>
    <n v="0"/>
    <n v="181300"/>
    <n v="0"/>
    <n v="0"/>
    <n v="0"/>
    <n v="0"/>
    <n v="0"/>
    <n v="0"/>
    <n v="0"/>
    <m/>
    <m/>
    <m/>
    <n v="0"/>
    <n v="0"/>
    <n v="0"/>
    <m/>
    <m/>
    <m/>
    <n v="0"/>
  </r>
  <r>
    <n v="891500084"/>
    <s v="Hospital francisco de paula santander "/>
    <s v="FE"/>
    <n v="622953"/>
    <s v="FE622953"/>
    <s v="891500084_FE622953"/>
    <d v="2024-09-23T00:00:00"/>
    <d v="2024-10-08T00:00:00"/>
    <n v="1298373"/>
    <n v="1298373"/>
    <s v="EVENTO"/>
    <s v="SANTANDER DE QUILICHAO"/>
    <e v="#N/A"/>
    <x v="2"/>
    <n v="0"/>
    <m/>
    <s v="Para cargar RIPS o soportes"/>
    <d v="2024-09-23T00:00:00"/>
    <m/>
    <m/>
    <n v="1298373"/>
    <n v="0"/>
    <n v="0"/>
    <n v="0"/>
    <n v="0"/>
    <m/>
    <n v="0"/>
    <m/>
    <m/>
    <m/>
    <m/>
    <m/>
    <n v="0"/>
    <n v="0"/>
    <n v="1298373"/>
    <n v="0"/>
    <n v="0"/>
    <n v="0"/>
    <n v="0"/>
    <n v="0"/>
    <n v="0"/>
    <m/>
    <m/>
    <m/>
    <n v="0"/>
    <n v="0"/>
    <n v="0"/>
    <m/>
    <m/>
    <m/>
    <n v="0"/>
  </r>
  <r>
    <n v="891500084"/>
    <s v="Hospital francisco de paula santander "/>
    <s v="FE"/>
    <n v="559135"/>
    <s v="FE559135"/>
    <s v="891500084_FE559135"/>
    <d v="2024-05-11T00:00:00"/>
    <d v="2024-06-07T00:00:00"/>
    <n v="95029"/>
    <n v="95029"/>
    <s v="EVENTO"/>
    <s v="SANTANDER DE QUILICHAO"/>
    <s v="Factura pendiente en programacion de pago"/>
    <x v="3"/>
    <n v="95029"/>
    <n v="1222511932"/>
    <s v="Finalizada"/>
    <d v="2024-05-11T00:00:00"/>
    <d v="2024-07-02T00:00:00"/>
    <m/>
    <n v="95029"/>
    <n v="0"/>
    <n v="0"/>
    <n v="0"/>
    <n v="0"/>
    <m/>
    <n v="0"/>
    <m/>
    <m/>
    <m/>
    <m/>
    <m/>
    <n v="0"/>
    <n v="0"/>
    <n v="0"/>
    <n v="0"/>
    <n v="0"/>
    <n v="95029"/>
    <n v="0"/>
    <n v="0"/>
    <n v="0"/>
    <m/>
    <m/>
    <m/>
    <n v="0"/>
    <n v="0"/>
    <n v="0"/>
    <m/>
    <m/>
    <m/>
    <n v="0"/>
  </r>
  <r>
    <n v="891500084"/>
    <s v="Hospital francisco de paula santander "/>
    <s v="FE"/>
    <n v="569156"/>
    <s v="FE569156"/>
    <s v="891500084_FE569156"/>
    <d v="2024-05-31T00:00:00"/>
    <d v="2024-06-07T00:00:00"/>
    <n v="826513"/>
    <n v="826513"/>
    <s v="EVENTO"/>
    <s v="SANTANDER DE QUILICHAO"/>
    <s v="Factura pendiente en programacion de pago"/>
    <x v="3"/>
    <n v="826513"/>
    <n v="1222511947"/>
    <s v="Finalizada"/>
    <d v="2024-05-31T00:00:00"/>
    <d v="2024-07-02T00:00:00"/>
    <m/>
    <n v="826513"/>
    <n v="0"/>
    <n v="0"/>
    <n v="0"/>
    <n v="0"/>
    <m/>
    <n v="0"/>
    <m/>
    <m/>
    <m/>
    <m/>
    <m/>
    <n v="0"/>
    <n v="0"/>
    <n v="0"/>
    <n v="0"/>
    <n v="0"/>
    <n v="826513"/>
    <n v="0"/>
    <n v="0"/>
    <n v="0"/>
    <m/>
    <m/>
    <m/>
    <n v="0"/>
    <n v="0"/>
    <n v="0"/>
    <m/>
    <m/>
    <m/>
    <n v="0"/>
  </r>
  <r>
    <n v="891500084"/>
    <s v="Hospital francisco de paula santander "/>
    <s v="FE"/>
    <n v="575411"/>
    <s v="FE575411"/>
    <s v="891500084_FE575411"/>
    <d v="2024-06-15T00:00:00"/>
    <d v="2024-07-09T00:00:00"/>
    <n v="340491"/>
    <n v="340491"/>
    <s v="EVENTO"/>
    <s v="SANTANDER DE QUILICHAO"/>
    <s v="Factura pendiente en programacion de pago"/>
    <x v="3"/>
    <n v="340491"/>
    <n v="1222499951"/>
    <s v="Finalizada"/>
    <d v="2024-06-15T00:00:00"/>
    <d v="2024-08-01T00:00:00"/>
    <m/>
    <n v="340491"/>
    <n v="0"/>
    <n v="0"/>
    <n v="0"/>
    <n v="0"/>
    <m/>
    <n v="0"/>
    <m/>
    <m/>
    <m/>
    <m/>
    <m/>
    <n v="0"/>
    <n v="0"/>
    <n v="0"/>
    <n v="0"/>
    <n v="0"/>
    <n v="340491"/>
    <n v="0"/>
    <n v="0"/>
    <n v="0"/>
    <m/>
    <m/>
    <m/>
    <n v="0"/>
    <n v="0"/>
    <n v="0"/>
    <m/>
    <m/>
    <m/>
    <n v="0"/>
  </r>
  <r>
    <n v="891500084"/>
    <s v="Hospital francisco de paula santander "/>
    <s v="FE"/>
    <n v="578327"/>
    <s v="FE578327"/>
    <s v="891500084_FE578327"/>
    <d v="2024-06-20T00:00:00"/>
    <d v="2024-07-09T00:00:00"/>
    <n v="290084"/>
    <n v="290084"/>
    <s v="EVENTO"/>
    <s v="SANTANDER DE QUILICHAO"/>
    <s v="Factura pendiente en programacion de pago"/>
    <x v="3"/>
    <n v="290084"/>
    <n v="1222499952"/>
    <s v="Finalizada"/>
    <d v="2024-06-20T00:00:00"/>
    <d v="2024-08-01T00:00:00"/>
    <m/>
    <n v="290084"/>
    <n v="0"/>
    <n v="0"/>
    <n v="0"/>
    <n v="0"/>
    <m/>
    <n v="0"/>
    <m/>
    <m/>
    <m/>
    <m/>
    <m/>
    <n v="0"/>
    <n v="0"/>
    <n v="0"/>
    <n v="0"/>
    <n v="0"/>
    <n v="290084"/>
    <n v="0"/>
    <n v="0"/>
    <n v="0"/>
    <m/>
    <m/>
    <m/>
    <n v="0"/>
    <n v="0"/>
    <n v="0"/>
    <m/>
    <m/>
    <m/>
    <n v="0"/>
  </r>
  <r>
    <n v="891500084"/>
    <s v="Hospital francisco de paula santander "/>
    <s v="FE"/>
    <n v="582083"/>
    <s v="FE582083"/>
    <s v="891500084_FE582083"/>
    <d v="2024-06-27T00:00:00"/>
    <d v="2024-07-09T00:00:00"/>
    <n v="257395"/>
    <n v="257395"/>
    <s v="EVENTO"/>
    <s v="SANTANDER DE QUILICHAO"/>
    <s v="Factura pendiente en programacion de pago"/>
    <x v="3"/>
    <n v="257395"/>
    <n v="1222499958"/>
    <s v="Finalizada"/>
    <d v="2024-06-27T00:00:00"/>
    <d v="2024-08-01T00:00:00"/>
    <m/>
    <n v="257395"/>
    <n v="0"/>
    <n v="0"/>
    <n v="0"/>
    <n v="0"/>
    <m/>
    <n v="0"/>
    <m/>
    <m/>
    <m/>
    <m/>
    <m/>
    <n v="0"/>
    <n v="0"/>
    <n v="0"/>
    <n v="0"/>
    <n v="0"/>
    <n v="257395"/>
    <n v="0"/>
    <n v="0"/>
    <n v="0"/>
    <m/>
    <m/>
    <m/>
    <n v="0"/>
    <n v="0"/>
    <n v="0"/>
    <m/>
    <m/>
    <m/>
    <n v="0"/>
  </r>
  <r>
    <n v="891500084"/>
    <s v="Hospital francisco de paula santander "/>
    <s v="FE"/>
    <n v="583900"/>
    <s v="FE583900"/>
    <s v="891500084_FE583900"/>
    <d v="2024-07-02T00:00:00"/>
    <d v="2024-08-08T00:00:00"/>
    <n v="389151"/>
    <n v="389151"/>
    <s v="EVENTO"/>
    <s v="SANTANDER DE QUILICHAO"/>
    <s v="Factura pendiente en programacion de pago"/>
    <x v="3"/>
    <n v="389151"/>
    <n v="1222511982"/>
    <s v="Finalizada"/>
    <d v="2024-07-02T00:00:00"/>
    <d v="2024-08-08T00:00:00"/>
    <m/>
    <n v="389151"/>
    <n v="0"/>
    <n v="0"/>
    <n v="0"/>
    <n v="0"/>
    <m/>
    <n v="0"/>
    <m/>
    <m/>
    <m/>
    <m/>
    <m/>
    <n v="0"/>
    <n v="0"/>
    <n v="0"/>
    <n v="0"/>
    <n v="0"/>
    <n v="389151"/>
    <n v="0"/>
    <n v="0"/>
    <n v="0"/>
    <m/>
    <m/>
    <m/>
    <n v="0"/>
    <n v="0"/>
    <n v="0"/>
    <m/>
    <m/>
    <m/>
    <n v="0"/>
  </r>
  <r>
    <n v="891500084"/>
    <s v="Hospital francisco de paula santander "/>
    <s v="FE"/>
    <n v="588428"/>
    <s v="FE588428"/>
    <s v="891500084_FE588428"/>
    <d v="2024-07-11T00:00:00"/>
    <d v="2024-08-08T00:00:00"/>
    <n v="1263023"/>
    <n v="1263023"/>
    <s v="EVENTO"/>
    <s v="SANTANDER DE QUILICHAO"/>
    <s v="Factura pendiente en programacion de pago"/>
    <x v="3"/>
    <n v="1263023"/>
    <n v="1222500172"/>
    <s v="Finalizada"/>
    <d v="2024-07-11T00:00:00"/>
    <d v="2024-08-08T00:00:00"/>
    <m/>
    <n v="1263023"/>
    <n v="0"/>
    <n v="0"/>
    <n v="0"/>
    <n v="0"/>
    <m/>
    <n v="0"/>
    <m/>
    <m/>
    <m/>
    <m/>
    <m/>
    <n v="0"/>
    <n v="0"/>
    <n v="0"/>
    <n v="0"/>
    <n v="0"/>
    <n v="1263023"/>
    <n v="0"/>
    <n v="0"/>
    <n v="0"/>
    <m/>
    <m/>
    <m/>
    <n v="0"/>
    <n v="0"/>
    <n v="0"/>
    <m/>
    <m/>
    <m/>
    <n v="0"/>
  </r>
  <r>
    <n v="891500084"/>
    <s v="Hospital francisco de paula santander "/>
    <s v="FE"/>
    <n v="589699"/>
    <s v="FE589699"/>
    <s v="891500084_FE589699"/>
    <d v="2024-07-14T00:00:00"/>
    <d v="2024-08-08T00:00:00"/>
    <n v="113645"/>
    <n v="113645"/>
    <s v="EVENTO"/>
    <s v="SANTANDER DE QUILICHAO"/>
    <s v="Factura pendiente en programacion de pago"/>
    <x v="3"/>
    <n v="113645"/>
    <n v="1222498791"/>
    <s v="Finalizada"/>
    <d v="2024-07-14T00:00:00"/>
    <d v="2024-08-08T00:00:00"/>
    <m/>
    <n v="113645"/>
    <n v="0"/>
    <n v="0"/>
    <n v="0"/>
    <n v="0"/>
    <m/>
    <n v="0"/>
    <m/>
    <m/>
    <m/>
    <m/>
    <m/>
    <n v="0"/>
    <n v="0"/>
    <n v="0"/>
    <n v="0"/>
    <n v="0"/>
    <n v="113645"/>
    <n v="0"/>
    <n v="0"/>
    <n v="0"/>
    <m/>
    <m/>
    <m/>
    <n v="0"/>
    <n v="0"/>
    <n v="0"/>
    <m/>
    <m/>
    <m/>
    <n v="0"/>
  </r>
  <r>
    <n v="891500084"/>
    <s v="Hospital francisco de paula santander "/>
    <s v="FE"/>
    <n v="592273"/>
    <s v="FE592273"/>
    <s v="891500084_FE592273"/>
    <d v="2024-07-18T00:00:00"/>
    <d v="2024-08-08T00:00:00"/>
    <n v="146802"/>
    <n v="146802"/>
    <s v="EVENTO"/>
    <s v="SANTANDER DE QUILICHAO"/>
    <s v="Factura pendiente en programacion de pago"/>
    <x v="3"/>
    <n v="146802"/>
    <n v="1222498806"/>
    <s v="Finalizada"/>
    <d v="2024-07-18T00:00:00"/>
    <d v="2024-08-08T00:00:00"/>
    <m/>
    <n v="146802"/>
    <n v="0"/>
    <n v="0"/>
    <n v="0"/>
    <n v="0"/>
    <m/>
    <n v="0"/>
    <m/>
    <m/>
    <m/>
    <m/>
    <m/>
    <n v="0"/>
    <n v="0"/>
    <n v="0"/>
    <n v="0"/>
    <n v="0"/>
    <n v="146802"/>
    <n v="0"/>
    <n v="0"/>
    <n v="0"/>
    <m/>
    <m/>
    <m/>
    <n v="0"/>
    <n v="0"/>
    <n v="0"/>
    <m/>
    <m/>
    <m/>
    <n v="0"/>
  </r>
  <r>
    <n v="891500084"/>
    <s v="Hospital francisco de paula santander "/>
    <s v="FE"/>
    <n v="592348"/>
    <s v="FE592348"/>
    <s v="891500084_FE592348"/>
    <d v="2024-07-19T00:00:00"/>
    <d v="2024-08-08T00:00:00"/>
    <n v="117477"/>
    <n v="117477"/>
    <s v="EVENTO"/>
    <s v="SANTANDER DE QUILICHAO"/>
    <s v="Factura pendiente en programacion de pago"/>
    <x v="3"/>
    <n v="117477"/>
    <n v="1222498812"/>
    <s v="Finalizada"/>
    <d v="2024-07-19T00:00:00"/>
    <d v="2024-08-08T00:00:00"/>
    <m/>
    <n v="117477"/>
    <n v="0"/>
    <n v="0"/>
    <n v="0"/>
    <n v="0"/>
    <m/>
    <n v="0"/>
    <m/>
    <m/>
    <m/>
    <m/>
    <m/>
    <n v="0"/>
    <n v="0"/>
    <n v="0"/>
    <n v="0"/>
    <n v="0"/>
    <n v="117477"/>
    <n v="0"/>
    <n v="0"/>
    <n v="0"/>
    <m/>
    <m/>
    <m/>
    <n v="0"/>
    <n v="0"/>
    <n v="0"/>
    <m/>
    <m/>
    <m/>
    <n v="0"/>
  </r>
  <r>
    <n v="891500084"/>
    <s v="Hospital francisco de paula santander "/>
    <s v="FE"/>
    <n v="593723"/>
    <s v="FE593723"/>
    <s v="891500084_FE593723"/>
    <d v="2024-07-22T00:00:00"/>
    <d v="2024-08-08T00:00:00"/>
    <n v="948294"/>
    <n v="948294"/>
    <s v="EVENTO"/>
    <s v="SANTANDER DE QUILICHAO"/>
    <s v="Factura pendiente en programacion de pago"/>
    <x v="3"/>
    <n v="948294"/>
    <n v="1222515379"/>
    <s v="Finalizada"/>
    <d v="2024-07-22T00:00:00"/>
    <d v="2024-08-08T00:00:00"/>
    <m/>
    <n v="948294"/>
    <n v="0"/>
    <n v="0"/>
    <n v="0"/>
    <n v="0"/>
    <m/>
    <n v="0"/>
    <m/>
    <m/>
    <m/>
    <m/>
    <m/>
    <n v="0"/>
    <n v="0"/>
    <n v="0"/>
    <n v="0"/>
    <n v="0"/>
    <n v="948294"/>
    <n v="0"/>
    <n v="0"/>
    <n v="0"/>
    <m/>
    <m/>
    <m/>
    <n v="0"/>
    <n v="0"/>
    <n v="0"/>
    <m/>
    <m/>
    <m/>
    <n v="0"/>
  </r>
  <r>
    <n v="891500084"/>
    <s v="Hospital francisco de paula santander "/>
    <s v="FE"/>
    <n v="594246"/>
    <s v="FE594246"/>
    <s v="891500084_FE594246"/>
    <d v="2024-07-23T00:00:00"/>
    <d v="2024-08-08T00:00:00"/>
    <n v="920391"/>
    <n v="920391"/>
    <s v="EVENTO"/>
    <s v="SANTANDER DE QUILICHAO"/>
    <s v="Factura pendiente en programacion de pago"/>
    <x v="3"/>
    <n v="920391"/>
    <n v="1222500907"/>
    <s v="Finalizada"/>
    <d v="2024-07-23T00:00:00"/>
    <d v="2024-08-08T00:00:00"/>
    <m/>
    <n v="920391"/>
    <n v="0"/>
    <n v="0"/>
    <n v="0"/>
    <n v="0"/>
    <m/>
    <n v="0"/>
    <m/>
    <m/>
    <m/>
    <m/>
    <m/>
    <n v="0"/>
    <n v="0"/>
    <n v="0"/>
    <n v="0"/>
    <n v="0"/>
    <n v="920391"/>
    <n v="0"/>
    <n v="0"/>
    <n v="0"/>
    <m/>
    <m/>
    <m/>
    <n v="0"/>
    <n v="0"/>
    <n v="0"/>
    <m/>
    <m/>
    <m/>
    <n v="0"/>
  </r>
  <r>
    <n v="891500084"/>
    <s v="Hospital francisco de paula santander "/>
    <s v="FE"/>
    <n v="594822"/>
    <s v="FE594822"/>
    <s v="891500084_FE594822"/>
    <d v="2024-07-24T00:00:00"/>
    <d v="2024-08-08T00:00:00"/>
    <n v="356926"/>
    <n v="356926"/>
    <s v="EVENTO"/>
    <s v="SANTANDER DE QUILICHAO"/>
    <s v="Factura en proceso interno"/>
    <x v="3"/>
    <n v="356926"/>
    <n v="136697456"/>
    <s v="Finalizada"/>
    <d v="2024-07-24T00:00:00"/>
    <d v="2024-08-08T00:00:00"/>
    <m/>
    <n v="356926"/>
    <n v="0"/>
    <n v="0"/>
    <n v="0"/>
    <n v="0"/>
    <m/>
    <n v="0"/>
    <m/>
    <m/>
    <m/>
    <m/>
    <m/>
    <n v="0"/>
    <n v="0"/>
    <n v="0"/>
    <n v="0"/>
    <n v="0"/>
    <n v="356926"/>
    <n v="0"/>
    <n v="0"/>
    <n v="0"/>
    <m/>
    <m/>
    <m/>
    <n v="0"/>
    <n v="0"/>
    <n v="0"/>
    <m/>
    <m/>
    <m/>
    <n v="0"/>
  </r>
  <r>
    <n v="891500084"/>
    <s v="Hospital francisco de paula santander "/>
    <s v="FE"/>
    <n v="605272"/>
    <s v="FE605272"/>
    <s v="891500084_FE605272"/>
    <d v="2024-08-15T00:00:00"/>
    <d v="2024-09-06T00:00:00"/>
    <n v="126800"/>
    <n v="126800"/>
    <s v="EVENTO"/>
    <s v="SANTANDER DE QUILICHAO"/>
    <s v="Factura pendiente en programacion de pago"/>
    <x v="3"/>
    <n v="126800"/>
    <n v="1222527497"/>
    <s v="Finalizada"/>
    <d v="2024-08-15T00:00:00"/>
    <d v="2024-09-09T00:00:00"/>
    <m/>
    <n v="126800"/>
    <n v="0"/>
    <n v="0"/>
    <n v="0"/>
    <n v="0"/>
    <m/>
    <n v="0"/>
    <m/>
    <m/>
    <m/>
    <m/>
    <m/>
    <n v="0"/>
    <n v="0"/>
    <n v="0"/>
    <n v="0"/>
    <n v="0"/>
    <n v="126800"/>
    <n v="0"/>
    <n v="0"/>
    <n v="0"/>
    <m/>
    <m/>
    <m/>
    <n v="0"/>
    <n v="0"/>
    <n v="0"/>
    <m/>
    <m/>
    <m/>
    <n v="0"/>
  </r>
  <r>
    <n v="891500084"/>
    <s v="Hospital francisco de paula santander "/>
    <s v="FE"/>
    <n v="610117"/>
    <s v="FE610117"/>
    <s v="891500084_FE610117"/>
    <d v="2024-08-26T00:00:00"/>
    <d v="2024-09-06T00:00:00"/>
    <n v="983549"/>
    <n v="870440"/>
    <s v="EVENTO"/>
    <s v="SANTANDER DE QUILICHAO"/>
    <s v="Factura en proceso interno"/>
    <x v="3"/>
    <n v="870440"/>
    <n v="1222532832"/>
    <s v="Finalizada"/>
    <d v="2024-08-26T00:00:00"/>
    <d v="2024-09-09T00:00:00"/>
    <m/>
    <n v="983549"/>
    <n v="0"/>
    <n v="0"/>
    <n v="0"/>
    <n v="0"/>
    <m/>
    <n v="0"/>
    <m/>
    <m/>
    <m/>
    <m/>
    <m/>
    <n v="0"/>
    <n v="0"/>
    <n v="0"/>
    <n v="0"/>
    <n v="0"/>
    <n v="870440"/>
    <n v="0"/>
    <n v="0"/>
    <n v="0"/>
    <m/>
    <m/>
    <m/>
    <n v="0"/>
    <n v="0"/>
    <n v="0"/>
    <m/>
    <m/>
    <m/>
    <n v="0"/>
  </r>
  <r>
    <n v="891500084"/>
    <s v="Hospital francisco de paula santander "/>
    <s v="FE"/>
    <n v="614473"/>
    <s v="FE614473"/>
    <s v="891500084_FE614473"/>
    <d v="2024-09-04T00:00:00"/>
    <d v="2024-10-08T00:00:00"/>
    <n v="452937"/>
    <n v="452937"/>
    <s v="EVENTO"/>
    <s v="SANTANDER DE QUILICHAO"/>
    <e v="#N/A"/>
    <x v="3"/>
    <n v="452937"/>
    <n v="1222531620"/>
    <s v="Finalizada"/>
    <d v="2024-09-04T00:00:00"/>
    <d v="2024-10-09T00:00:00"/>
    <m/>
    <n v="452937"/>
    <n v="0"/>
    <n v="0"/>
    <n v="0"/>
    <n v="0"/>
    <m/>
    <n v="0"/>
    <m/>
    <m/>
    <m/>
    <m/>
    <m/>
    <n v="0"/>
    <n v="0"/>
    <n v="0"/>
    <n v="0"/>
    <n v="0"/>
    <n v="452937"/>
    <n v="0"/>
    <n v="0"/>
    <n v="0"/>
    <m/>
    <m/>
    <m/>
    <n v="0"/>
    <n v="0"/>
    <n v="0"/>
    <m/>
    <m/>
    <m/>
    <n v="0"/>
  </r>
  <r>
    <n v="891500084"/>
    <s v="Hospital francisco de paula santander "/>
    <s v="FE"/>
    <n v="615119"/>
    <s v="FE615119"/>
    <s v="891500084_FE615119"/>
    <d v="2024-09-06T00:00:00"/>
    <d v="2024-10-08T00:00:00"/>
    <n v="275893"/>
    <n v="275893"/>
    <s v="EVENTO"/>
    <s v="SANTANDER DE QUILICHAO"/>
    <e v="#N/A"/>
    <x v="3"/>
    <n v="275893"/>
    <n v="1222530401"/>
    <s v="Finalizada"/>
    <d v="2024-09-06T00:00:00"/>
    <d v="2024-10-09T00:00:00"/>
    <m/>
    <n v="275893"/>
    <n v="0"/>
    <n v="0"/>
    <n v="0"/>
    <n v="0"/>
    <m/>
    <n v="0"/>
    <m/>
    <m/>
    <m/>
    <m/>
    <m/>
    <n v="0"/>
    <n v="0"/>
    <n v="0"/>
    <n v="0"/>
    <n v="0"/>
    <n v="275893"/>
    <n v="0"/>
    <n v="0"/>
    <n v="0"/>
    <m/>
    <m/>
    <m/>
    <n v="0"/>
    <n v="0"/>
    <n v="0"/>
    <m/>
    <m/>
    <m/>
    <n v="0"/>
  </r>
  <r>
    <n v="891500084"/>
    <s v="Hospital francisco de paula santander "/>
    <s v="FE"/>
    <n v="617845"/>
    <s v="FE617845"/>
    <s v="891500084_FE617845"/>
    <d v="2024-09-12T00:00:00"/>
    <d v="2024-10-08T00:00:00"/>
    <n v="127925"/>
    <n v="127925"/>
    <s v="EVENTO"/>
    <s v="SANTANDER DE QUILICHAO"/>
    <e v="#N/A"/>
    <x v="3"/>
    <n v="127925"/>
    <n v="1222528763"/>
    <s v="Finalizada"/>
    <d v="2024-09-12T00:00:00"/>
    <d v="2024-10-09T00:00:00"/>
    <m/>
    <n v="127925"/>
    <n v="0"/>
    <n v="0"/>
    <n v="0"/>
    <n v="0"/>
    <m/>
    <n v="0"/>
    <m/>
    <m/>
    <m/>
    <m/>
    <m/>
    <n v="0"/>
    <n v="0"/>
    <n v="0"/>
    <n v="0"/>
    <n v="0"/>
    <n v="127925"/>
    <n v="0"/>
    <n v="0"/>
    <n v="0"/>
    <m/>
    <m/>
    <m/>
    <n v="0"/>
    <n v="0"/>
    <n v="0"/>
    <m/>
    <m/>
    <m/>
    <n v="0"/>
  </r>
  <r>
    <n v="891500084"/>
    <s v="Hospital francisco de paula santander "/>
    <s v="FE"/>
    <n v="621049"/>
    <s v="FE621049"/>
    <s v="891500084_FE621049"/>
    <d v="2024-09-19T00:00:00"/>
    <d v="2024-10-08T00:00:00"/>
    <n v="219737"/>
    <n v="219737"/>
    <s v="EVENTO"/>
    <s v="SANTANDER DE QUILICHAO"/>
    <e v="#N/A"/>
    <x v="3"/>
    <n v="219737"/>
    <n v="1222530617"/>
    <s v="Finalizada"/>
    <d v="2024-09-19T00:00:00"/>
    <d v="2024-10-09T00:00:00"/>
    <m/>
    <n v="219737"/>
    <n v="0"/>
    <n v="0"/>
    <n v="0"/>
    <n v="0"/>
    <m/>
    <n v="0"/>
    <m/>
    <m/>
    <m/>
    <m/>
    <m/>
    <n v="0"/>
    <n v="0"/>
    <n v="0"/>
    <n v="0"/>
    <n v="0"/>
    <n v="219737"/>
    <n v="0"/>
    <n v="0"/>
    <n v="0"/>
    <m/>
    <m/>
    <m/>
    <n v="0"/>
    <n v="0"/>
    <n v="0"/>
    <m/>
    <m/>
    <m/>
    <n v="0"/>
  </r>
  <r>
    <n v="891500084"/>
    <s v="Hospital francisco de paula santander "/>
    <s v="FE"/>
    <n v="622993"/>
    <s v="FE622993"/>
    <s v="891500084_FE622993"/>
    <d v="2024-09-23T00:00:00"/>
    <d v="2024-10-08T00:00:00"/>
    <n v="100813"/>
    <n v="100813"/>
    <s v="EVENTO"/>
    <s v="SANTANDER DE QUILICHAO"/>
    <e v="#N/A"/>
    <x v="3"/>
    <n v="100813"/>
    <n v="1222528832"/>
    <s v="Finalizada"/>
    <d v="2024-09-23T00:00:00"/>
    <d v="2024-10-09T00:00:00"/>
    <m/>
    <n v="100813"/>
    <n v="0"/>
    <n v="0"/>
    <n v="0"/>
    <n v="0"/>
    <m/>
    <n v="0"/>
    <m/>
    <m/>
    <m/>
    <m/>
    <m/>
    <n v="0"/>
    <n v="0"/>
    <n v="0"/>
    <n v="0"/>
    <n v="0"/>
    <n v="100813"/>
    <n v="0"/>
    <n v="0"/>
    <n v="0"/>
    <m/>
    <m/>
    <m/>
    <n v="0"/>
    <n v="0"/>
    <n v="0"/>
    <m/>
    <m/>
    <m/>
    <n v="0"/>
  </r>
  <r>
    <n v="891500084"/>
    <s v="Hospital francisco de paula santander "/>
    <s v="FE"/>
    <n v="625387"/>
    <s v="FE625387"/>
    <s v="891500084_FE625387"/>
    <d v="2024-09-29T00:00:00"/>
    <d v="2024-10-08T00:00:00"/>
    <n v="166953"/>
    <n v="166953"/>
    <s v="EVENTO"/>
    <s v="SANTANDER DE QUILICHAO"/>
    <e v="#N/A"/>
    <x v="3"/>
    <n v="166953"/>
    <n v="1222530746"/>
    <s v="Finalizada"/>
    <d v="2024-09-29T00:00:00"/>
    <d v="2024-10-09T00:00:00"/>
    <m/>
    <n v="166953"/>
    <n v="0"/>
    <n v="0"/>
    <n v="0"/>
    <n v="0"/>
    <m/>
    <n v="0"/>
    <m/>
    <m/>
    <m/>
    <m/>
    <m/>
    <n v="0"/>
    <n v="0"/>
    <n v="0"/>
    <n v="0"/>
    <n v="0"/>
    <n v="166953"/>
    <n v="0"/>
    <n v="0"/>
    <n v="0"/>
    <m/>
    <m/>
    <m/>
    <n v="0"/>
    <n v="0"/>
    <n v="0"/>
    <m/>
    <m/>
    <m/>
    <n v="0"/>
  </r>
  <r>
    <n v="891500084"/>
    <s v="Hospital francisco de paula santander "/>
    <s v="FE"/>
    <n v="609621"/>
    <s v="FE609621"/>
    <s v="891500084_FE609621"/>
    <d v="2024-08-25T00:00:00"/>
    <d v="2024-09-06T00:00:00"/>
    <n v="283300"/>
    <n v="283300"/>
    <s v="EVENTO"/>
    <s v="SANTANDER DE QUILICHAO"/>
    <s v="Factura pendiente en programacion de pago"/>
    <x v="3"/>
    <n v="0"/>
    <m/>
    <s v="Finalizada"/>
    <d v="2024-08-25T00:00:00"/>
    <d v="2024-09-09T00:00:00"/>
    <m/>
    <n v="283300"/>
    <n v="0"/>
    <n v="0"/>
    <n v="0"/>
    <n v="0"/>
    <m/>
    <n v="0"/>
    <m/>
    <m/>
    <m/>
    <m/>
    <m/>
    <n v="0"/>
    <n v="0"/>
    <n v="0"/>
    <n v="0"/>
    <n v="0"/>
    <n v="283300"/>
    <n v="0"/>
    <n v="0"/>
    <n v="0"/>
    <m/>
    <m/>
    <m/>
    <n v="0"/>
    <n v="0"/>
    <n v="0"/>
    <m/>
    <m/>
    <m/>
    <n v="0"/>
  </r>
  <r>
    <n v="891500084"/>
    <s v="Hospital francisco de paula santander "/>
    <s v="FE"/>
    <n v="620083"/>
    <s v="FE620083"/>
    <s v="891500084_FE620083"/>
    <d v="2024-09-18T00:00:00"/>
    <d v="2024-10-08T00:00:00"/>
    <n v="1431622"/>
    <n v="1431622"/>
    <s v="EVENTO"/>
    <s v="SANTANDER DE QUILICHAO"/>
    <e v="#N/A"/>
    <x v="3"/>
    <n v="0"/>
    <m/>
    <s v="Finalizada"/>
    <d v="2024-09-18T00:00:00"/>
    <d v="2024-10-09T00:00:00"/>
    <m/>
    <n v="1431622"/>
    <n v="0"/>
    <n v="0"/>
    <n v="0"/>
    <n v="0"/>
    <m/>
    <n v="0"/>
    <m/>
    <m/>
    <m/>
    <m/>
    <m/>
    <n v="0"/>
    <n v="0"/>
    <n v="0"/>
    <n v="0"/>
    <n v="0"/>
    <n v="1431622"/>
    <n v="0"/>
    <n v="0"/>
    <n v="0"/>
    <m/>
    <m/>
    <m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9" cacheId="3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51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6" showAll="0"/>
    <pivotField dataField="1" numFmtId="166" showAll="0"/>
    <pivotField showAll="0"/>
    <pivotField showAll="0"/>
    <pivotField showAll="0"/>
    <pivotField axis="axisRow" showAll="0">
      <items count="5">
        <item x="0"/>
        <item x="1"/>
        <item x="2"/>
        <item x="3"/>
        <item t="default"/>
      </items>
    </pivotField>
    <pivotField numFmtId="166" showAll="0"/>
    <pivotField showAll="0"/>
    <pivotField showAll="0"/>
    <pivotField numFmtId="14"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numFmtId="166"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0"/>
  <sheetViews>
    <sheetView topLeftCell="A28" workbookViewId="0">
      <selection activeCell="A2" sqref="A2"/>
    </sheetView>
  </sheetViews>
  <sheetFormatPr baseColWidth="10" defaultRowHeight="14.5" x14ac:dyDescent="0.35"/>
  <cols>
    <col min="8" max="8" width="19.453125" customWidth="1"/>
  </cols>
  <sheetData>
    <row r="1" spans="1:12" ht="29" x14ac:dyDescent="0.3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</row>
    <row r="2" spans="1:12" x14ac:dyDescent="0.35">
      <c r="A2">
        <v>891500084</v>
      </c>
      <c r="B2" t="s">
        <v>12</v>
      </c>
      <c r="C2" t="s">
        <v>13</v>
      </c>
      <c r="D2">
        <v>542178</v>
      </c>
      <c r="E2" s="1">
        <v>45384</v>
      </c>
      <c r="F2" s="1">
        <v>45419</v>
      </c>
      <c r="G2" s="3">
        <v>102897</v>
      </c>
      <c r="H2" s="3">
        <v>80800</v>
      </c>
      <c r="I2" t="s">
        <v>14</v>
      </c>
      <c r="J2" t="s">
        <v>15</v>
      </c>
    </row>
    <row r="3" spans="1:12" x14ac:dyDescent="0.35">
      <c r="A3">
        <v>891500084</v>
      </c>
      <c r="B3" t="s">
        <v>12</v>
      </c>
      <c r="C3" t="s">
        <v>13</v>
      </c>
      <c r="D3">
        <v>550637</v>
      </c>
      <c r="E3" s="1">
        <v>45404</v>
      </c>
      <c r="F3" s="1">
        <v>45419</v>
      </c>
      <c r="G3" s="3">
        <v>64400</v>
      </c>
      <c r="H3" s="3">
        <v>64400</v>
      </c>
      <c r="I3" t="s">
        <v>14</v>
      </c>
      <c r="J3" t="s">
        <v>15</v>
      </c>
    </row>
    <row r="4" spans="1:12" x14ac:dyDescent="0.35">
      <c r="A4">
        <v>891500084</v>
      </c>
      <c r="B4" t="s">
        <v>12</v>
      </c>
      <c r="C4" t="s">
        <v>13</v>
      </c>
      <c r="D4">
        <v>551557</v>
      </c>
      <c r="E4" s="1">
        <v>45405</v>
      </c>
      <c r="F4" s="1">
        <v>45419</v>
      </c>
      <c r="G4" s="3">
        <v>77171</v>
      </c>
      <c r="H4" s="3">
        <v>77171</v>
      </c>
      <c r="I4" t="s">
        <v>14</v>
      </c>
      <c r="J4" t="s">
        <v>15</v>
      </c>
    </row>
    <row r="5" spans="1:12" x14ac:dyDescent="0.35">
      <c r="A5">
        <v>891500084</v>
      </c>
      <c r="B5" t="s">
        <v>12</v>
      </c>
      <c r="C5" t="s">
        <v>13</v>
      </c>
      <c r="D5">
        <v>559135</v>
      </c>
      <c r="E5" s="1">
        <v>45423</v>
      </c>
      <c r="F5" s="1">
        <v>45450</v>
      </c>
      <c r="G5" s="3">
        <v>95029</v>
      </c>
      <c r="H5" s="3">
        <v>95029</v>
      </c>
      <c r="I5" t="s">
        <v>14</v>
      </c>
      <c r="J5" t="s">
        <v>15</v>
      </c>
    </row>
    <row r="6" spans="1:12" x14ac:dyDescent="0.35">
      <c r="A6">
        <v>891500084</v>
      </c>
      <c r="B6" t="s">
        <v>12</v>
      </c>
      <c r="C6" t="s">
        <v>13</v>
      </c>
      <c r="D6">
        <v>569156</v>
      </c>
      <c r="E6" s="1">
        <v>45443</v>
      </c>
      <c r="F6" s="1">
        <v>45450</v>
      </c>
      <c r="G6" s="3">
        <v>826513</v>
      </c>
      <c r="H6" s="3">
        <v>826513</v>
      </c>
      <c r="I6" t="s">
        <v>14</v>
      </c>
      <c r="J6" t="s">
        <v>15</v>
      </c>
    </row>
    <row r="7" spans="1:12" x14ac:dyDescent="0.35">
      <c r="A7">
        <v>891500084</v>
      </c>
      <c r="B7" t="s">
        <v>12</v>
      </c>
      <c r="C7" t="s">
        <v>13</v>
      </c>
      <c r="D7">
        <v>572135</v>
      </c>
      <c r="E7" s="1">
        <v>45450</v>
      </c>
      <c r="F7" s="1">
        <v>45482</v>
      </c>
      <c r="G7" s="3">
        <v>27200</v>
      </c>
      <c r="H7" s="3">
        <v>27200</v>
      </c>
      <c r="I7" t="s">
        <v>14</v>
      </c>
      <c r="J7" t="s">
        <v>15</v>
      </c>
    </row>
    <row r="8" spans="1:12" x14ac:dyDescent="0.35">
      <c r="A8">
        <v>891500084</v>
      </c>
      <c r="B8" t="s">
        <v>12</v>
      </c>
      <c r="C8" t="s">
        <v>13</v>
      </c>
      <c r="D8">
        <v>573409</v>
      </c>
      <c r="E8" s="1">
        <v>45454</v>
      </c>
      <c r="F8" s="1">
        <v>45482</v>
      </c>
      <c r="G8" s="3">
        <v>229505</v>
      </c>
      <c r="H8" s="3">
        <v>229505</v>
      </c>
      <c r="I8" t="s">
        <v>14</v>
      </c>
      <c r="J8" t="s">
        <v>15</v>
      </c>
    </row>
    <row r="9" spans="1:12" x14ac:dyDescent="0.35">
      <c r="A9">
        <v>891500084</v>
      </c>
      <c r="B9" t="s">
        <v>12</v>
      </c>
      <c r="C9" t="s">
        <v>13</v>
      </c>
      <c r="D9">
        <v>574142</v>
      </c>
      <c r="E9" s="1">
        <v>45456</v>
      </c>
      <c r="F9" s="1">
        <v>45482</v>
      </c>
      <c r="G9" s="3">
        <v>139867</v>
      </c>
      <c r="H9" s="3">
        <v>139867</v>
      </c>
      <c r="I9" t="s">
        <v>14</v>
      </c>
      <c r="J9" t="s">
        <v>15</v>
      </c>
    </row>
    <row r="10" spans="1:12" x14ac:dyDescent="0.35">
      <c r="A10">
        <v>891500084</v>
      </c>
      <c r="B10" t="s">
        <v>12</v>
      </c>
      <c r="C10" t="s">
        <v>13</v>
      </c>
      <c r="D10">
        <v>575411</v>
      </c>
      <c r="E10" s="1">
        <v>45458</v>
      </c>
      <c r="F10" s="1">
        <v>45482</v>
      </c>
      <c r="G10" s="3">
        <v>340491</v>
      </c>
      <c r="H10" s="3">
        <v>340491</v>
      </c>
      <c r="I10" t="s">
        <v>14</v>
      </c>
      <c r="J10" t="s">
        <v>15</v>
      </c>
    </row>
    <row r="11" spans="1:12" x14ac:dyDescent="0.35">
      <c r="A11">
        <v>891500084</v>
      </c>
      <c r="B11" t="s">
        <v>12</v>
      </c>
      <c r="C11" t="s">
        <v>13</v>
      </c>
      <c r="D11">
        <v>577482</v>
      </c>
      <c r="E11" s="1">
        <v>45462</v>
      </c>
      <c r="F11" s="1">
        <v>45482</v>
      </c>
      <c r="G11" s="3">
        <v>229133</v>
      </c>
      <c r="H11" s="3">
        <v>229133</v>
      </c>
      <c r="I11" t="s">
        <v>14</v>
      </c>
      <c r="J11" t="s">
        <v>15</v>
      </c>
    </row>
    <row r="12" spans="1:12" x14ac:dyDescent="0.35">
      <c r="A12">
        <v>891500084</v>
      </c>
      <c r="B12" t="s">
        <v>12</v>
      </c>
      <c r="C12" t="s">
        <v>13</v>
      </c>
      <c r="D12">
        <v>578327</v>
      </c>
      <c r="E12" s="1">
        <v>45463</v>
      </c>
      <c r="F12" s="1">
        <v>45482</v>
      </c>
      <c r="G12" s="3">
        <v>290084</v>
      </c>
      <c r="H12" s="3">
        <v>290084</v>
      </c>
      <c r="I12" t="s">
        <v>14</v>
      </c>
      <c r="J12" t="s">
        <v>15</v>
      </c>
    </row>
    <row r="13" spans="1:12" x14ac:dyDescent="0.35">
      <c r="A13">
        <v>891500084</v>
      </c>
      <c r="B13" t="s">
        <v>12</v>
      </c>
      <c r="C13" t="s">
        <v>13</v>
      </c>
      <c r="D13">
        <v>579480</v>
      </c>
      <c r="E13" s="1">
        <v>45466</v>
      </c>
      <c r="F13" s="1">
        <v>45482</v>
      </c>
      <c r="G13" s="3">
        <v>97686</v>
      </c>
      <c r="H13" s="3">
        <v>97686</v>
      </c>
      <c r="I13" t="s">
        <v>14</v>
      </c>
      <c r="J13" t="s">
        <v>15</v>
      </c>
    </row>
    <row r="14" spans="1:12" x14ac:dyDescent="0.35">
      <c r="A14">
        <v>891500084</v>
      </c>
      <c r="B14" t="s">
        <v>12</v>
      </c>
      <c r="C14" t="s">
        <v>13</v>
      </c>
      <c r="D14">
        <v>582083</v>
      </c>
      <c r="E14" s="1">
        <v>45470</v>
      </c>
      <c r="F14" s="1">
        <v>45482</v>
      </c>
      <c r="G14" s="3">
        <v>257395</v>
      </c>
      <c r="H14" s="3">
        <v>257395</v>
      </c>
      <c r="I14" t="s">
        <v>14</v>
      </c>
      <c r="J14" t="s">
        <v>15</v>
      </c>
    </row>
    <row r="15" spans="1:12" x14ac:dyDescent="0.35">
      <c r="A15">
        <v>891500084</v>
      </c>
      <c r="B15" t="s">
        <v>12</v>
      </c>
      <c r="C15" t="s">
        <v>13</v>
      </c>
      <c r="D15">
        <v>582113</v>
      </c>
      <c r="E15" s="1">
        <v>45470</v>
      </c>
      <c r="F15" s="1">
        <v>45482</v>
      </c>
      <c r="G15" s="3">
        <v>91222</v>
      </c>
      <c r="H15" s="3">
        <v>91222</v>
      </c>
      <c r="I15" t="s">
        <v>14</v>
      </c>
      <c r="J15" t="s">
        <v>15</v>
      </c>
    </row>
    <row r="16" spans="1:12" x14ac:dyDescent="0.35">
      <c r="A16">
        <v>891500084</v>
      </c>
      <c r="B16" t="s">
        <v>12</v>
      </c>
      <c r="C16" t="s">
        <v>13</v>
      </c>
      <c r="D16">
        <v>583900</v>
      </c>
      <c r="E16" s="1">
        <v>45475</v>
      </c>
      <c r="F16" s="1">
        <v>45512</v>
      </c>
      <c r="G16" s="3">
        <v>389151</v>
      </c>
      <c r="H16" s="3">
        <v>389151</v>
      </c>
      <c r="I16" t="s">
        <v>14</v>
      </c>
      <c r="J16" t="s">
        <v>15</v>
      </c>
    </row>
    <row r="17" spans="1:10" x14ac:dyDescent="0.35">
      <c r="A17">
        <v>891500084</v>
      </c>
      <c r="B17" t="s">
        <v>12</v>
      </c>
      <c r="C17" t="s">
        <v>13</v>
      </c>
      <c r="D17">
        <v>588428</v>
      </c>
      <c r="E17" s="1">
        <v>45484</v>
      </c>
      <c r="F17" s="1">
        <v>45512</v>
      </c>
      <c r="G17" s="3">
        <v>1263023</v>
      </c>
      <c r="H17" s="3">
        <v>1263023</v>
      </c>
      <c r="I17" t="s">
        <v>14</v>
      </c>
      <c r="J17" t="s">
        <v>15</v>
      </c>
    </row>
    <row r="18" spans="1:10" x14ac:dyDescent="0.35">
      <c r="A18">
        <v>891500084</v>
      </c>
      <c r="B18" t="s">
        <v>12</v>
      </c>
      <c r="C18" t="s">
        <v>13</v>
      </c>
      <c r="D18">
        <v>589699</v>
      </c>
      <c r="E18" s="1">
        <v>45487</v>
      </c>
      <c r="F18" s="1">
        <v>45512</v>
      </c>
      <c r="G18" s="3">
        <v>113645</v>
      </c>
      <c r="H18" s="3">
        <v>113645</v>
      </c>
      <c r="I18" t="s">
        <v>14</v>
      </c>
      <c r="J18" t="s">
        <v>15</v>
      </c>
    </row>
    <row r="19" spans="1:10" x14ac:dyDescent="0.35">
      <c r="A19">
        <v>891500084</v>
      </c>
      <c r="B19" t="s">
        <v>12</v>
      </c>
      <c r="C19" t="s">
        <v>13</v>
      </c>
      <c r="D19">
        <v>592273</v>
      </c>
      <c r="E19" s="1">
        <v>45491</v>
      </c>
      <c r="F19" s="1">
        <v>45512</v>
      </c>
      <c r="G19" s="3">
        <v>146802</v>
      </c>
      <c r="H19" s="3">
        <v>146802</v>
      </c>
      <c r="I19" t="s">
        <v>14</v>
      </c>
      <c r="J19" t="s">
        <v>15</v>
      </c>
    </row>
    <row r="20" spans="1:10" x14ac:dyDescent="0.35">
      <c r="A20">
        <v>891500084</v>
      </c>
      <c r="B20" t="s">
        <v>12</v>
      </c>
      <c r="C20" t="s">
        <v>13</v>
      </c>
      <c r="D20">
        <v>592348</v>
      </c>
      <c r="E20" s="1">
        <v>45492</v>
      </c>
      <c r="F20" s="1">
        <v>45512</v>
      </c>
      <c r="G20" s="3">
        <v>117477</v>
      </c>
      <c r="H20" s="3">
        <v>117477</v>
      </c>
      <c r="I20" t="s">
        <v>14</v>
      </c>
      <c r="J20" t="s">
        <v>15</v>
      </c>
    </row>
    <row r="21" spans="1:10" x14ac:dyDescent="0.35">
      <c r="A21">
        <v>891500084</v>
      </c>
      <c r="B21" t="s">
        <v>12</v>
      </c>
      <c r="C21" t="s">
        <v>13</v>
      </c>
      <c r="D21">
        <v>593723</v>
      </c>
      <c r="E21" s="1">
        <v>45495</v>
      </c>
      <c r="F21" s="1">
        <v>45512</v>
      </c>
      <c r="G21" s="3">
        <v>948294</v>
      </c>
      <c r="H21" s="3">
        <v>948294</v>
      </c>
      <c r="I21" t="s">
        <v>14</v>
      </c>
      <c r="J21" t="s">
        <v>15</v>
      </c>
    </row>
    <row r="22" spans="1:10" x14ac:dyDescent="0.35">
      <c r="A22">
        <v>891500084</v>
      </c>
      <c r="B22" t="s">
        <v>12</v>
      </c>
      <c r="C22" t="s">
        <v>13</v>
      </c>
      <c r="D22">
        <v>594246</v>
      </c>
      <c r="E22" s="1">
        <v>45496</v>
      </c>
      <c r="F22" s="1">
        <v>45512</v>
      </c>
      <c r="G22" s="3">
        <v>920391</v>
      </c>
      <c r="H22" s="3">
        <v>920391</v>
      </c>
      <c r="I22" t="s">
        <v>14</v>
      </c>
      <c r="J22" t="s">
        <v>15</v>
      </c>
    </row>
    <row r="23" spans="1:10" x14ac:dyDescent="0.35">
      <c r="A23">
        <v>891500084</v>
      </c>
      <c r="B23" t="s">
        <v>12</v>
      </c>
      <c r="C23" t="s">
        <v>13</v>
      </c>
      <c r="D23">
        <v>594822</v>
      </c>
      <c r="E23" s="1">
        <v>45497</v>
      </c>
      <c r="F23" s="1">
        <v>45512</v>
      </c>
      <c r="G23" s="3">
        <v>356926</v>
      </c>
      <c r="H23" s="3">
        <v>356926</v>
      </c>
      <c r="I23" t="s">
        <v>14</v>
      </c>
      <c r="J23" t="s">
        <v>15</v>
      </c>
    </row>
    <row r="24" spans="1:10" x14ac:dyDescent="0.35">
      <c r="A24">
        <v>891500084</v>
      </c>
      <c r="B24" t="s">
        <v>12</v>
      </c>
      <c r="C24" t="s">
        <v>13</v>
      </c>
      <c r="D24">
        <v>601272</v>
      </c>
      <c r="E24" s="1">
        <v>45511</v>
      </c>
      <c r="F24" s="1">
        <v>45541</v>
      </c>
      <c r="G24" s="3">
        <v>582341</v>
      </c>
      <c r="H24" s="3">
        <v>582341</v>
      </c>
      <c r="I24" t="s">
        <v>14</v>
      </c>
      <c r="J24" t="s">
        <v>15</v>
      </c>
    </row>
    <row r="25" spans="1:10" x14ac:dyDescent="0.35">
      <c r="A25">
        <v>891500084</v>
      </c>
      <c r="B25" t="s">
        <v>12</v>
      </c>
      <c r="C25" t="s">
        <v>13</v>
      </c>
      <c r="D25">
        <v>603161</v>
      </c>
      <c r="E25" s="1">
        <v>45516</v>
      </c>
      <c r="F25" s="1">
        <v>45541</v>
      </c>
      <c r="G25" s="3">
        <v>181300</v>
      </c>
      <c r="H25" s="3">
        <v>181300</v>
      </c>
      <c r="I25" t="s">
        <v>14</v>
      </c>
      <c r="J25" t="s">
        <v>15</v>
      </c>
    </row>
    <row r="26" spans="1:10" x14ac:dyDescent="0.35">
      <c r="A26">
        <v>891500084</v>
      </c>
      <c r="B26" t="s">
        <v>12</v>
      </c>
      <c r="C26" t="s">
        <v>13</v>
      </c>
      <c r="D26">
        <v>605272</v>
      </c>
      <c r="E26" s="1">
        <v>45519</v>
      </c>
      <c r="F26" s="1">
        <v>45541</v>
      </c>
      <c r="G26" s="3">
        <v>126800</v>
      </c>
      <c r="H26" s="3">
        <v>126800</v>
      </c>
      <c r="I26" t="s">
        <v>14</v>
      </c>
      <c r="J26" t="s">
        <v>15</v>
      </c>
    </row>
    <row r="27" spans="1:10" x14ac:dyDescent="0.35">
      <c r="A27">
        <v>891500084</v>
      </c>
      <c r="B27" t="s">
        <v>12</v>
      </c>
      <c r="C27" t="s">
        <v>13</v>
      </c>
      <c r="D27">
        <v>608237</v>
      </c>
      <c r="E27" s="1">
        <v>45526</v>
      </c>
      <c r="F27" s="1">
        <v>45541</v>
      </c>
      <c r="G27" s="3">
        <v>40600</v>
      </c>
      <c r="H27" s="3">
        <v>40600</v>
      </c>
      <c r="I27" t="s">
        <v>14</v>
      </c>
      <c r="J27" t="s">
        <v>15</v>
      </c>
    </row>
    <row r="28" spans="1:10" x14ac:dyDescent="0.35">
      <c r="A28">
        <v>891500084</v>
      </c>
      <c r="B28" t="s">
        <v>12</v>
      </c>
      <c r="C28" t="s">
        <v>13</v>
      </c>
      <c r="D28">
        <v>609621</v>
      </c>
      <c r="E28" s="1">
        <v>45529</v>
      </c>
      <c r="F28" s="1">
        <v>45541</v>
      </c>
      <c r="G28" s="3">
        <v>283300</v>
      </c>
      <c r="H28" s="3">
        <v>283300</v>
      </c>
      <c r="I28" t="s">
        <v>14</v>
      </c>
      <c r="J28" t="s">
        <v>15</v>
      </c>
    </row>
    <row r="29" spans="1:10" x14ac:dyDescent="0.35">
      <c r="A29">
        <v>891500084</v>
      </c>
      <c r="B29" t="s">
        <v>12</v>
      </c>
      <c r="C29" t="s">
        <v>13</v>
      </c>
      <c r="D29">
        <v>610117</v>
      </c>
      <c r="E29" s="1">
        <v>45530</v>
      </c>
      <c r="F29" s="1">
        <v>45541</v>
      </c>
      <c r="G29" s="3">
        <v>983549</v>
      </c>
      <c r="H29" s="3">
        <v>870440</v>
      </c>
      <c r="I29" t="s">
        <v>14</v>
      </c>
      <c r="J29" t="s">
        <v>15</v>
      </c>
    </row>
    <row r="30" spans="1:10" x14ac:dyDescent="0.35">
      <c r="A30">
        <v>891500084</v>
      </c>
      <c r="B30" t="s">
        <v>12</v>
      </c>
      <c r="C30" t="s">
        <v>13</v>
      </c>
      <c r="D30">
        <v>610427</v>
      </c>
      <c r="E30" s="1">
        <v>45531</v>
      </c>
      <c r="F30" s="1">
        <v>45541</v>
      </c>
      <c r="G30" s="3">
        <v>64400</v>
      </c>
      <c r="H30" s="3">
        <v>64400</v>
      </c>
      <c r="I30" t="s">
        <v>14</v>
      </c>
      <c r="J30" t="s">
        <v>15</v>
      </c>
    </row>
    <row r="31" spans="1:10" x14ac:dyDescent="0.35">
      <c r="A31">
        <v>891500084</v>
      </c>
      <c r="B31" t="s">
        <v>12</v>
      </c>
      <c r="C31" t="s">
        <v>13</v>
      </c>
      <c r="D31">
        <v>614473</v>
      </c>
      <c r="E31" s="1">
        <v>45539</v>
      </c>
      <c r="F31" s="1">
        <v>45573</v>
      </c>
      <c r="G31" s="3">
        <v>452937</v>
      </c>
      <c r="H31" s="3">
        <v>452937</v>
      </c>
      <c r="I31" t="s">
        <v>14</v>
      </c>
      <c r="J31" t="s">
        <v>15</v>
      </c>
    </row>
    <row r="32" spans="1:10" x14ac:dyDescent="0.35">
      <c r="A32">
        <v>891500084</v>
      </c>
      <c r="B32" t="s">
        <v>12</v>
      </c>
      <c r="C32" t="s">
        <v>13</v>
      </c>
      <c r="D32">
        <v>615119</v>
      </c>
      <c r="E32" s="1">
        <v>45541</v>
      </c>
      <c r="F32" s="1">
        <v>45573</v>
      </c>
      <c r="G32" s="3">
        <v>275893</v>
      </c>
      <c r="H32" s="3">
        <v>275893</v>
      </c>
      <c r="I32" t="s">
        <v>14</v>
      </c>
      <c r="J32" t="s">
        <v>15</v>
      </c>
    </row>
    <row r="33" spans="1:10" x14ac:dyDescent="0.35">
      <c r="A33">
        <v>891500084</v>
      </c>
      <c r="B33" t="s">
        <v>12</v>
      </c>
      <c r="C33" t="s">
        <v>13</v>
      </c>
      <c r="D33">
        <v>617277</v>
      </c>
      <c r="E33" s="1">
        <v>45546</v>
      </c>
      <c r="F33" s="1">
        <v>45573</v>
      </c>
      <c r="G33" s="3">
        <v>117808</v>
      </c>
      <c r="H33" s="3">
        <v>117808</v>
      </c>
      <c r="I33" t="s">
        <v>14</v>
      </c>
      <c r="J33" t="s">
        <v>15</v>
      </c>
    </row>
    <row r="34" spans="1:10" x14ac:dyDescent="0.35">
      <c r="A34">
        <v>891500084</v>
      </c>
      <c r="B34" t="s">
        <v>12</v>
      </c>
      <c r="C34" t="s">
        <v>13</v>
      </c>
      <c r="D34">
        <v>617845</v>
      </c>
      <c r="E34" s="1">
        <v>45547</v>
      </c>
      <c r="F34" s="1">
        <v>45573</v>
      </c>
      <c r="G34" s="3">
        <v>127925</v>
      </c>
      <c r="H34" s="3">
        <v>127925</v>
      </c>
      <c r="I34" t="s">
        <v>14</v>
      </c>
      <c r="J34" t="s">
        <v>15</v>
      </c>
    </row>
    <row r="35" spans="1:10" x14ac:dyDescent="0.35">
      <c r="A35">
        <v>891500084</v>
      </c>
      <c r="B35" t="s">
        <v>12</v>
      </c>
      <c r="C35" t="s">
        <v>13</v>
      </c>
      <c r="D35">
        <v>620083</v>
      </c>
      <c r="E35" s="1">
        <v>45553</v>
      </c>
      <c r="F35" s="1">
        <v>45573</v>
      </c>
      <c r="G35" s="3">
        <v>1431622</v>
      </c>
      <c r="H35" s="3">
        <v>1431622</v>
      </c>
      <c r="I35" t="s">
        <v>14</v>
      </c>
      <c r="J35" t="s">
        <v>15</v>
      </c>
    </row>
    <row r="36" spans="1:10" x14ac:dyDescent="0.35">
      <c r="A36">
        <v>891500084</v>
      </c>
      <c r="B36" t="s">
        <v>12</v>
      </c>
      <c r="C36" t="s">
        <v>13</v>
      </c>
      <c r="D36">
        <v>621049</v>
      </c>
      <c r="E36" s="1">
        <v>45554</v>
      </c>
      <c r="F36" s="1">
        <v>45573</v>
      </c>
      <c r="G36" s="3">
        <v>219737</v>
      </c>
      <c r="H36" s="3">
        <v>219737</v>
      </c>
      <c r="I36" t="s">
        <v>14</v>
      </c>
      <c r="J36" t="s">
        <v>15</v>
      </c>
    </row>
    <row r="37" spans="1:10" x14ac:dyDescent="0.35">
      <c r="A37">
        <v>891500084</v>
      </c>
      <c r="B37" t="s">
        <v>12</v>
      </c>
      <c r="C37" t="s">
        <v>13</v>
      </c>
      <c r="D37">
        <v>622953</v>
      </c>
      <c r="E37" s="1">
        <v>45558</v>
      </c>
      <c r="F37" s="1">
        <v>45573</v>
      </c>
      <c r="G37" s="3">
        <v>1298373</v>
      </c>
      <c r="H37" s="3">
        <v>1298373</v>
      </c>
      <c r="I37" t="s">
        <v>14</v>
      </c>
      <c r="J37" t="s">
        <v>15</v>
      </c>
    </row>
    <row r="38" spans="1:10" x14ac:dyDescent="0.35">
      <c r="A38">
        <v>891500084</v>
      </c>
      <c r="B38" t="s">
        <v>12</v>
      </c>
      <c r="C38" t="s">
        <v>13</v>
      </c>
      <c r="D38">
        <v>622993</v>
      </c>
      <c r="E38" s="1">
        <v>45558</v>
      </c>
      <c r="F38" s="1">
        <v>45573</v>
      </c>
      <c r="G38" s="3">
        <v>100813</v>
      </c>
      <c r="H38" s="3">
        <v>100813</v>
      </c>
      <c r="I38" t="s">
        <v>14</v>
      </c>
      <c r="J38" t="s">
        <v>15</v>
      </c>
    </row>
    <row r="39" spans="1:10" x14ac:dyDescent="0.35">
      <c r="A39">
        <v>891500084</v>
      </c>
      <c r="B39" t="s">
        <v>12</v>
      </c>
      <c r="C39" t="s">
        <v>13</v>
      </c>
      <c r="D39">
        <v>625387</v>
      </c>
      <c r="E39" s="1">
        <v>45564</v>
      </c>
      <c r="F39" s="1">
        <v>45573</v>
      </c>
      <c r="G39" s="3">
        <v>166953</v>
      </c>
      <c r="H39" s="3">
        <v>166953</v>
      </c>
      <c r="I39" t="s">
        <v>14</v>
      </c>
      <c r="J39" t="s">
        <v>15</v>
      </c>
    </row>
    <row r="40" spans="1:10" x14ac:dyDescent="0.35">
      <c r="H40" s="4">
        <f>SUM(H2:H39)</f>
        <v>13443447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27" t="s">
        <v>145</v>
      </c>
      <c r="B3" t="s">
        <v>143</v>
      </c>
      <c r="C3" t="s">
        <v>144</v>
      </c>
    </row>
    <row r="4" spans="1:3" x14ac:dyDescent="0.35">
      <c r="A4" s="28" t="s">
        <v>138</v>
      </c>
      <c r="B4" s="26">
        <v>12</v>
      </c>
      <c r="C4" s="26">
        <v>1702266</v>
      </c>
    </row>
    <row r="5" spans="1:3" x14ac:dyDescent="0.35">
      <c r="A5" s="28" t="s">
        <v>68</v>
      </c>
      <c r="B5" s="26">
        <v>2</v>
      </c>
      <c r="C5" s="26">
        <v>321167</v>
      </c>
    </row>
    <row r="6" spans="1:3" x14ac:dyDescent="0.35">
      <c r="A6" s="28" t="s">
        <v>132</v>
      </c>
      <c r="B6" s="26">
        <v>1</v>
      </c>
      <c r="C6" s="26">
        <v>1298373</v>
      </c>
    </row>
    <row r="7" spans="1:3" x14ac:dyDescent="0.35">
      <c r="A7" s="28" t="s">
        <v>59</v>
      </c>
      <c r="B7" s="26">
        <v>23</v>
      </c>
      <c r="C7" s="26">
        <v>10121641</v>
      </c>
    </row>
    <row r="8" spans="1:3" x14ac:dyDescent="0.35">
      <c r="A8" s="28" t="s">
        <v>146</v>
      </c>
      <c r="B8" s="26">
        <v>38</v>
      </c>
      <c r="C8" s="26">
        <v>13443447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Y40"/>
  <sheetViews>
    <sheetView workbookViewId="0">
      <pane ySplit="1" topLeftCell="A2" activePane="bottomLeft" state="frozen"/>
      <selection pane="bottomLeft"/>
    </sheetView>
  </sheetViews>
  <sheetFormatPr baseColWidth="10" defaultRowHeight="14.5" x14ac:dyDescent="0.35"/>
  <sheetData>
    <row r="1" spans="1:51" ht="30" x14ac:dyDescent="0.35">
      <c r="A1" s="5" t="s">
        <v>0</v>
      </c>
      <c r="B1" s="5" t="s">
        <v>1</v>
      </c>
      <c r="C1" s="5" t="s">
        <v>2</v>
      </c>
      <c r="D1" s="5" t="s">
        <v>3</v>
      </c>
      <c r="E1" s="5" t="s">
        <v>16</v>
      </c>
      <c r="F1" s="5" t="s">
        <v>17</v>
      </c>
      <c r="G1" s="6" t="s">
        <v>4</v>
      </c>
      <c r="H1" s="6" t="s">
        <v>5</v>
      </c>
      <c r="I1" s="7" t="s">
        <v>6</v>
      </c>
      <c r="J1" s="7" t="s">
        <v>7</v>
      </c>
      <c r="K1" s="5" t="s">
        <v>8</v>
      </c>
      <c r="L1" s="5" t="s">
        <v>9</v>
      </c>
      <c r="M1" s="8" t="s">
        <v>18</v>
      </c>
      <c r="N1" s="9" t="s">
        <v>19</v>
      </c>
      <c r="O1" s="10" t="s">
        <v>20</v>
      </c>
      <c r="P1" s="9" t="s">
        <v>21</v>
      </c>
      <c r="Q1" s="11" t="s">
        <v>22</v>
      </c>
      <c r="R1" s="11" t="s">
        <v>23</v>
      </c>
      <c r="S1" s="11" t="s">
        <v>24</v>
      </c>
      <c r="T1" s="11" t="s">
        <v>25</v>
      </c>
      <c r="U1" s="11" t="s">
        <v>26</v>
      </c>
      <c r="V1" s="11" t="s">
        <v>27</v>
      </c>
      <c r="W1" s="11" t="s">
        <v>28</v>
      </c>
      <c r="X1" s="11" t="s">
        <v>29</v>
      </c>
      <c r="Y1" s="11" t="s">
        <v>30</v>
      </c>
      <c r="Z1" s="11" t="s">
        <v>31</v>
      </c>
      <c r="AA1" s="12" t="s">
        <v>32</v>
      </c>
      <c r="AB1" s="12" t="s">
        <v>33</v>
      </c>
      <c r="AC1" s="12" t="s">
        <v>34</v>
      </c>
      <c r="AD1" s="12" t="s">
        <v>35</v>
      </c>
      <c r="AE1" s="12" t="s">
        <v>36</v>
      </c>
      <c r="AF1" s="12" t="s">
        <v>37</v>
      </c>
      <c r="AG1" s="13" t="s">
        <v>38</v>
      </c>
      <c r="AH1" s="13" t="s">
        <v>39</v>
      </c>
      <c r="AI1" s="13" t="s">
        <v>40</v>
      </c>
      <c r="AJ1" s="13" t="s">
        <v>41</v>
      </c>
      <c r="AK1" s="13" t="s">
        <v>27</v>
      </c>
      <c r="AL1" s="13" t="s">
        <v>42</v>
      </c>
      <c r="AM1" s="13" t="s">
        <v>43</v>
      </c>
      <c r="AN1" s="11" t="s">
        <v>44</v>
      </c>
      <c r="AO1" s="11" t="s">
        <v>45</v>
      </c>
      <c r="AP1" s="11" t="s">
        <v>46</v>
      </c>
      <c r="AQ1" s="11" t="s">
        <v>47</v>
      </c>
      <c r="AR1" s="11" t="s">
        <v>48</v>
      </c>
      <c r="AS1" s="11" t="s">
        <v>49</v>
      </c>
      <c r="AT1" s="14" t="s">
        <v>44</v>
      </c>
      <c r="AU1" s="14" t="s">
        <v>45</v>
      </c>
      <c r="AV1" s="14" t="s">
        <v>46</v>
      </c>
      <c r="AW1" s="14" t="s">
        <v>47</v>
      </c>
      <c r="AX1" s="14" t="s">
        <v>48</v>
      </c>
      <c r="AY1" s="14" t="s">
        <v>49</v>
      </c>
    </row>
    <row r="2" spans="1:51" hidden="1" x14ac:dyDescent="0.35">
      <c r="A2" s="15">
        <v>891500084</v>
      </c>
      <c r="B2" s="15" t="s">
        <v>12</v>
      </c>
      <c r="C2" s="15" t="s">
        <v>13</v>
      </c>
      <c r="D2" s="15">
        <v>550637</v>
      </c>
      <c r="E2" s="15" t="s">
        <v>53</v>
      </c>
      <c r="F2" s="15" t="s">
        <v>54</v>
      </c>
      <c r="G2" s="16">
        <v>45404</v>
      </c>
      <c r="H2" s="16">
        <v>45419</v>
      </c>
      <c r="I2" s="17">
        <v>64400</v>
      </c>
      <c r="J2" s="17">
        <v>64400</v>
      </c>
      <c r="K2" s="18" t="s">
        <v>14</v>
      </c>
      <c r="L2" s="19" t="s">
        <v>15</v>
      </c>
      <c r="M2" s="20" t="s">
        <v>59</v>
      </c>
      <c r="N2" s="15" t="s">
        <v>138</v>
      </c>
      <c r="O2" s="17">
        <v>0</v>
      </c>
      <c r="P2" s="21"/>
      <c r="Q2" s="15" t="s">
        <v>52</v>
      </c>
      <c r="R2" s="16">
        <v>45404</v>
      </c>
      <c r="S2" s="16">
        <v>45419</v>
      </c>
      <c r="T2" s="16"/>
      <c r="U2" s="17">
        <v>64400</v>
      </c>
      <c r="V2" s="17">
        <v>0</v>
      </c>
      <c r="W2" s="17">
        <v>0</v>
      </c>
      <c r="X2" s="17">
        <v>0</v>
      </c>
      <c r="Y2" s="17">
        <v>0</v>
      </c>
      <c r="Z2" s="15"/>
      <c r="AA2" s="17">
        <v>0</v>
      </c>
      <c r="AB2" s="15"/>
      <c r="AC2" s="15"/>
      <c r="AD2" s="15"/>
      <c r="AE2" s="15"/>
      <c r="AF2" s="15"/>
      <c r="AG2" s="17">
        <v>64400</v>
      </c>
      <c r="AH2" s="17">
        <v>0</v>
      </c>
      <c r="AI2" s="17">
        <v>0</v>
      </c>
      <c r="AJ2" s="17">
        <v>0</v>
      </c>
      <c r="AK2" s="17">
        <v>0</v>
      </c>
      <c r="AL2" s="17">
        <v>0</v>
      </c>
      <c r="AM2" s="17">
        <v>0</v>
      </c>
      <c r="AN2" s="17">
        <v>0</v>
      </c>
      <c r="AO2" s="17">
        <v>0</v>
      </c>
      <c r="AP2" s="15"/>
      <c r="AQ2" s="16"/>
      <c r="AR2" s="15"/>
      <c r="AS2" s="17">
        <v>0</v>
      </c>
      <c r="AT2" s="17">
        <v>64400</v>
      </c>
      <c r="AU2" s="17">
        <v>0</v>
      </c>
      <c r="AV2" s="15">
        <v>4800066029</v>
      </c>
      <c r="AW2" s="16">
        <v>45611</v>
      </c>
      <c r="AX2" s="15" t="s">
        <v>141</v>
      </c>
      <c r="AY2" s="17">
        <v>1621466</v>
      </c>
    </row>
    <row r="3" spans="1:51" hidden="1" x14ac:dyDescent="0.35">
      <c r="A3" s="15">
        <v>891500084</v>
      </c>
      <c r="B3" s="15" t="s">
        <v>12</v>
      </c>
      <c r="C3" s="15" t="s">
        <v>13</v>
      </c>
      <c r="D3" s="15">
        <v>551557</v>
      </c>
      <c r="E3" s="15" t="s">
        <v>55</v>
      </c>
      <c r="F3" s="15" t="s">
        <v>56</v>
      </c>
      <c r="G3" s="16">
        <v>45405</v>
      </c>
      <c r="H3" s="16">
        <v>45419</v>
      </c>
      <c r="I3" s="17">
        <v>77171</v>
      </c>
      <c r="J3" s="17">
        <v>77171</v>
      </c>
      <c r="K3" s="18" t="s">
        <v>14</v>
      </c>
      <c r="L3" s="19" t="s">
        <v>15</v>
      </c>
      <c r="M3" s="20" t="s">
        <v>59</v>
      </c>
      <c r="N3" s="15" t="s">
        <v>138</v>
      </c>
      <c r="O3" s="17">
        <v>0</v>
      </c>
      <c r="P3" s="21"/>
      <c r="Q3" s="15" t="s">
        <v>52</v>
      </c>
      <c r="R3" s="16">
        <v>45405</v>
      </c>
      <c r="S3" s="16">
        <v>45419</v>
      </c>
      <c r="T3" s="16"/>
      <c r="U3" s="17">
        <v>77171</v>
      </c>
      <c r="V3" s="17">
        <v>0</v>
      </c>
      <c r="W3" s="17">
        <v>0</v>
      </c>
      <c r="X3" s="17">
        <v>0</v>
      </c>
      <c r="Y3" s="17">
        <v>0</v>
      </c>
      <c r="Z3" s="15"/>
      <c r="AA3" s="17">
        <v>0</v>
      </c>
      <c r="AB3" s="15"/>
      <c r="AC3" s="15"/>
      <c r="AD3" s="15"/>
      <c r="AE3" s="15"/>
      <c r="AF3" s="15"/>
      <c r="AG3" s="17">
        <v>77171</v>
      </c>
      <c r="AH3" s="17">
        <v>0</v>
      </c>
      <c r="AI3" s="17">
        <v>0</v>
      </c>
      <c r="AJ3" s="17">
        <v>0</v>
      </c>
      <c r="AK3" s="17">
        <v>0</v>
      </c>
      <c r="AL3" s="17">
        <v>0</v>
      </c>
      <c r="AM3" s="17">
        <v>0</v>
      </c>
      <c r="AN3" s="17">
        <v>0</v>
      </c>
      <c r="AO3" s="17">
        <v>0</v>
      </c>
      <c r="AP3" s="15"/>
      <c r="AQ3" s="16"/>
      <c r="AR3" s="15"/>
      <c r="AS3" s="17">
        <v>0</v>
      </c>
      <c r="AT3" s="17">
        <v>77171</v>
      </c>
      <c r="AU3" s="17">
        <v>0</v>
      </c>
      <c r="AV3" s="15">
        <v>4800066029</v>
      </c>
      <c r="AW3" s="16">
        <v>45611</v>
      </c>
      <c r="AX3" s="15" t="s">
        <v>141</v>
      </c>
      <c r="AY3" s="17">
        <v>1621466</v>
      </c>
    </row>
    <row r="4" spans="1:51" hidden="1" x14ac:dyDescent="0.35">
      <c r="A4" s="15">
        <v>891500084</v>
      </c>
      <c r="B4" s="15" t="s">
        <v>12</v>
      </c>
      <c r="C4" s="15" t="s">
        <v>13</v>
      </c>
      <c r="D4" s="15">
        <v>572135</v>
      </c>
      <c r="E4" s="15" t="s">
        <v>62</v>
      </c>
      <c r="F4" s="15" t="s">
        <v>63</v>
      </c>
      <c r="G4" s="16">
        <v>45450</v>
      </c>
      <c r="H4" s="16">
        <v>45482</v>
      </c>
      <c r="I4" s="17">
        <v>27200</v>
      </c>
      <c r="J4" s="17">
        <v>27200</v>
      </c>
      <c r="K4" s="18" t="s">
        <v>14</v>
      </c>
      <c r="L4" s="19" t="s">
        <v>15</v>
      </c>
      <c r="M4" s="20" t="s">
        <v>59</v>
      </c>
      <c r="N4" s="15" t="s">
        <v>138</v>
      </c>
      <c r="O4" s="17">
        <v>0</v>
      </c>
      <c r="P4" s="21"/>
      <c r="Q4" s="15" t="s">
        <v>52</v>
      </c>
      <c r="R4" s="16">
        <v>45450</v>
      </c>
      <c r="S4" s="16">
        <v>45505</v>
      </c>
      <c r="T4" s="16"/>
      <c r="U4" s="17">
        <v>27200</v>
      </c>
      <c r="V4" s="17">
        <v>0</v>
      </c>
      <c r="W4" s="17">
        <v>0</v>
      </c>
      <c r="X4" s="17">
        <v>0</v>
      </c>
      <c r="Y4" s="17">
        <v>0</v>
      </c>
      <c r="Z4" s="15"/>
      <c r="AA4" s="17">
        <v>0</v>
      </c>
      <c r="AB4" s="15"/>
      <c r="AC4" s="15"/>
      <c r="AD4" s="15"/>
      <c r="AE4" s="15"/>
      <c r="AF4" s="15"/>
      <c r="AG4" s="17">
        <v>27200</v>
      </c>
      <c r="AH4" s="17">
        <v>0</v>
      </c>
      <c r="AI4" s="17">
        <v>0</v>
      </c>
      <c r="AJ4" s="17">
        <v>0</v>
      </c>
      <c r="AK4" s="17">
        <v>0</v>
      </c>
      <c r="AL4" s="17">
        <v>0</v>
      </c>
      <c r="AM4" s="17">
        <v>0</v>
      </c>
      <c r="AN4" s="17">
        <v>0</v>
      </c>
      <c r="AO4" s="17">
        <v>0</v>
      </c>
      <c r="AP4" s="15"/>
      <c r="AQ4" s="16"/>
      <c r="AR4" s="15"/>
      <c r="AS4" s="17">
        <v>0</v>
      </c>
      <c r="AT4" s="17">
        <v>27200</v>
      </c>
      <c r="AU4" s="17">
        <v>0</v>
      </c>
      <c r="AV4" s="15">
        <v>4800066029</v>
      </c>
      <c r="AW4" s="16">
        <v>45611</v>
      </c>
      <c r="AX4" s="15" t="s">
        <v>141</v>
      </c>
      <c r="AY4" s="17">
        <v>1621466</v>
      </c>
    </row>
    <row r="5" spans="1:51" hidden="1" x14ac:dyDescent="0.35">
      <c r="A5" s="15">
        <v>891500084</v>
      </c>
      <c r="B5" s="15" t="s">
        <v>12</v>
      </c>
      <c r="C5" s="15" t="s">
        <v>13</v>
      </c>
      <c r="D5" s="15">
        <v>573409</v>
      </c>
      <c r="E5" s="15" t="s">
        <v>64</v>
      </c>
      <c r="F5" s="15" t="s">
        <v>65</v>
      </c>
      <c r="G5" s="16">
        <v>45454</v>
      </c>
      <c r="H5" s="16">
        <v>45482</v>
      </c>
      <c r="I5" s="17">
        <v>229505</v>
      </c>
      <c r="J5" s="17">
        <v>229505</v>
      </c>
      <c r="K5" s="18" t="s">
        <v>14</v>
      </c>
      <c r="L5" s="19" t="s">
        <v>15</v>
      </c>
      <c r="M5" s="20" t="s">
        <v>59</v>
      </c>
      <c r="N5" s="15" t="s">
        <v>138</v>
      </c>
      <c r="O5" s="17">
        <v>0</v>
      </c>
      <c r="P5" s="21"/>
      <c r="Q5" s="15" t="s">
        <v>52</v>
      </c>
      <c r="R5" s="16">
        <v>45454</v>
      </c>
      <c r="S5" s="16">
        <v>45505</v>
      </c>
      <c r="T5" s="16"/>
      <c r="U5" s="17">
        <v>229505</v>
      </c>
      <c r="V5" s="17">
        <v>0</v>
      </c>
      <c r="W5" s="17">
        <v>0</v>
      </c>
      <c r="X5" s="17">
        <v>0</v>
      </c>
      <c r="Y5" s="17">
        <v>0</v>
      </c>
      <c r="Z5" s="15"/>
      <c r="AA5" s="17">
        <v>0</v>
      </c>
      <c r="AB5" s="15"/>
      <c r="AC5" s="15"/>
      <c r="AD5" s="15"/>
      <c r="AE5" s="15"/>
      <c r="AF5" s="15"/>
      <c r="AG5" s="17">
        <v>229505</v>
      </c>
      <c r="AH5" s="17">
        <v>0</v>
      </c>
      <c r="AI5" s="17">
        <v>0</v>
      </c>
      <c r="AJ5" s="17">
        <v>0</v>
      </c>
      <c r="AK5" s="17">
        <v>0</v>
      </c>
      <c r="AL5" s="17">
        <v>0</v>
      </c>
      <c r="AM5" s="17">
        <v>0</v>
      </c>
      <c r="AN5" s="17">
        <v>0</v>
      </c>
      <c r="AO5" s="17">
        <v>0</v>
      </c>
      <c r="AP5" s="15"/>
      <c r="AQ5" s="16"/>
      <c r="AR5" s="15"/>
      <c r="AS5" s="17">
        <v>0</v>
      </c>
      <c r="AT5" s="17">
        <v>229505</v>
      </c>
      <c r="AU5" s="17">
        <v>0</v>
      </c>
      <c r="AV5" s="15">
        <v>4800066029</v>
      </c>
      <c r="AW5" s="16">
        <v>45611</v>
      </c>
      <c r="AX5" s="15" t="s">
        <v>141</v>
      </c>
      <c r="AY5" s="17">
        <v>1621466</v>
      </c>
    </row>
    <row r="6" spans="1:51" hidden="1" x14ac:dyDescent="0.35">
      <c r="A6" s="15">
        <v>891500084</v>
      </c>
      <c r="B6" s="15" t="s">
        <v>12</v>
      </c>
      <c r="C6" s="15" t="s">
        <v>13</v>
      </c>
      <c r="D6" s="15">
        <v>577482</v>
      </c>
      <c r="E6" s="15" t="s">
        <v>75</v>
      </c>
      <c r="F6" s="15" t="s">
        <v>76</v>
      </c>
      <c r="G6" s="16">
        <v>45462</v>
      </c>
      <c r="H6" s="16">
        <v>45482</v>
      </c>
      <c r="I6" s="17">
        <v>229133</v>
      </c>
      <c r="J6" s="17">
        <v>229133</v>
      </c>
      <c r="K6" s="18" t="s">
        <v>14</v>
      </c>
      <c r="L6" s="19" t="s">
        <v>15</v>
      </c>
      <c r="M6" s="20" t="s">
        <v>59</v>
      </c>
      <c r="N6" s="15" t="s">
        <v>138</v>
      </c>
      <c r="O6" s="17">
        <v>0</v>
      </c>
      <c r="P6" s="21"/>
      <c r="Q6" s="15" t="s">
        <v>52</v>
      </c>
      <c r="R6" s="16">
        <v>45462</v>
      </c>
      <c r="S6" s="16">
        <v>45505</v>
      </c>
      <c r="T6" s="16"/>
      <c r="U6" s="17">
        <v>229133</v>
      </c>
      <c r="V6" s="17">
        <v>0</v>
      </c>
      <c r="W6" s="17">
        <v>0</v>
      </c>
      <c r="X6" s="17">
        <v>0</v>
      </c>
      <c r="Y6" s="17">
        <v>0</v>
      </c>
      <c r="Z6" s="15"/>
      <c r="AA6" s="17">
        <v>0</v>
      </c>
      <c r="AB6" s="15"/>
      <c r="AC6" s="15"/>
      <c r="AD6" s="15"/>
      <c r="AE6" s="15"/>
      <c r="AF6" s="15"/>
      <c r="AG6" s="17">
        <v>229133</v>
      </c>
      <c r="AH6" s="17">
        <v>0</v>
      </c>
      <c r="AI6" s="17">
        <v>0</v>
      </c>
      <c r="AJ6" s="17">
        <v>0</v>
      </c>
      <c r="AK6" s="17">
        <v>0</v>
      </c>
      <c r="AL6" s="17">
        <v>0</v>
      </c>
      <c r="AM6" s="17">
        <v>0</v>
      </c>
      <c r="AN6" s="17">
        <v>0</v>
      </c>
      <c r="AO6" s="17">
        <v>0</v>
      </c>
      <c r="AP6" s="15"/>
      <c r="AQ6" s="16"/>
      <c r="AR6" s="15"/>
      <c r="AS6" s="17">
        <v>0</v>
      </c>
      <c r="AT6" s="17">
        <v>229133</v>
      </c>
      <c r="AU6" s="17">
        <v>0</v>
      </c>
      <c r="AV6" s="15">
        <v>4800066029</v>
      </c>
      <c r="AW6" s="16">
        <v>45611</v>
      </c>
      <c r="AX6" s="15" t="s">
        <v>141</v>
      </c>
      <c r="AY6" s="17">
        <v>1621466</v>
      </c>
    </row>
    <row r="7" spans="1:51" hidden="1" x14ac:dyDescent="0.35">
      <c r="A7" s="15">
        <v>891500084</v>
      </c>
      <c r="B7" s="15" t="s">
        <v>12</v>
      </c>
      <c r="C7" s="15" t="s">
        <v>13</v>
      </c>
      <c r="D7" s="15">
        <v>579480</v>
      </c>
      <c r="E7" s="15" t="s">
        <v>79</v>
      </c>
      <c r="F7" s="15" t="s">
        <v>80</v>
      </c>
      <c r="G7" s="16">
        <v>45466</v>
      </c>
      <c r="H7" s="16">
        <v>45482</v>
      </c>
      <c r="I7" s="17">
        <v>97686</v>
      </c>
      <c r="J7" s="17">
        <v>97686</v>
      </c>
      <c r="K7" s="18" t="s">
        <v>14</v>
      </c>
      <c r="L7" s="19" t="s">
        <v>15</v>
      </c>
      <c r="M7" s="20" t="s">
        <v>59</v>
      </c>
      <c r="N7" s="15" t="s">
        <v>138</v>
      </c>
      <c r="O7" s="17">
        <v>0</v>
      </c>
      <c r="P7" s="21"/>
      <c r="Q7" s="15" t="s">
        <v>52</v>
      </c>
      <c r="R7" s="16">
        <v>45466</v>
      </c>
      <c r="S7" s="16">
        <v>45505</v>
      </c>
      <c r="T7" s="16"/>
      <c r="U7" s="17">
        <v>97686</v>
      </c>
      <c r="V7" s="17">
        <v>0</v>
      </c>
      <c r="W7" s="17">
        <v>0</v>
      </c>
      <c r="X7" s="17">
        <v>0</v>
      </c>
      <c r="Y7" s="17">
        <v>0</v>
      </c>
      <c r="Z7" s="15"/>
      <c r="AA7" s="17">
        <v>0</v>
      </c>
      <c r="AB7" s="15"/>
      <c r="AC7" s="15"/>
      <c r="AD7" s="15"/>
      <c r="AE7" s="15"/>
      <c r="AF7" s="15"/>
      <c r="AG7" s="17">
        <v>97686</v>
      </c>
      <c r="AH7" s="17">
        <v>0</v>
      </c>
      <c r="AI7" s="17">
        <v>0</v>
      </c>
      <c r="AJ7" s="17">
        <v>0</v>
      </c>
      <c r="AK7" s="17">
        <v>0</v>
      </c>
      <c r="AL7" s="17">
        <v>0</v>
      </c>
      <c r="AM7" s="17">
        <v>0</v>
      </c>
      <c r="AN7" s="17">
        <v>0</v>
      </c>
      <c r="AO7" s="17">
        <v>0</v>
      </c>
      <c r="AP7" s="15"/>
      <c r="AQ7" s="16"/>
      <c r="AR7" s="15"/>
      <c r="AS7" s="17">
        <v>0</v>
      </c>
      <c r="AT7" s="17">
        <v>97686</v>
      </c>
      <c r="AU7" s="17">
        <v>0</v>
      </c>
      <c r="AV7" s="15">
        <v>4800066029</v>
      </c>
      <c r="AW7" s="16">
        <v>45611</v>
      </c>
      <c r="AX7" s="15" t="s">
        <v>141</v>
      </c>
      <c r="AY7" s="17">
        <v>1621466</v>
      </c>
    </row>
    <row r="8" spans="1:51" hidden="1" x14ac:dyDescent="0.35">
      <c r="A8" s="15">
        <v>891500084</v>
      </c>
      <c r="B8" s="15" t="s">
        <v>12</v>
      </c>
      <c r="C8" s="15" t="s">
        <v>13</v>
      </c>
      <c r="D8" s="15">
        <v>582113</v>
      </c>
      <c r="E8" s="15" t="s">
        <v>83</v>
      </c>
      <c r="F8" s="15" t="s">
        <v>84</v>
      </c>
      <c r="G8" s="16">
        <v>45470</v>
      </c>
      <c r="H8" s="16">
        <v>45482</v>
      </c>
      <c r="I8" s="17">
        <v>91222</v>
      </c>
      <c r="J8" s="17">
        <v>91222</v>
      </c>
      <c r="K8" s="18" t="s">
        <v>14</v>
      </c>
      <c r="L8" s="19" t="s">
        <v>15</v>
      </c>
      <c r="M8" s="20" t="s">
        <v>59</v>
      </c>
      <c r="N8" s="15" t="s">
        <v>138</v>
      </c>
      <c r="O8" s="17">
        <v>0</v>
      </c>
      <c r="P8" s="21"/>
      <c r="Q8" s="15" t="s">
        <v>52</v>
      </c>
      <c r="R8" s="16">
        <v>45470</v>
      </c>
      <c r="S8" s="16">
        <v>45505</v>
      </c>
      <c r="T8" s="16"/>
      <c r="U8" s="17">
        <v>91222</v>
      </c>
      <c r="V8" s="17">
        <v>0</v>
      </c>
      <c r="W8" s="17">
        <v>0</v>
      </c>
      <c r="X8" s="17">
        <v>0</v>
      </c>
      <c r="Y8" s="17">
        <v>0</v>
      </c>
      <c r="Z8" s="15"/>
      <c r="AA8" s="17">
        <v>0</v>
      </c>
      <c r="AB8" s="15"/>
      <c r="AC8" s="15"/>
      <c r="AD8" s="15"/>
      <c r="AE8" s="15"/>
      <c r="AF8" s="15"/>
      <c r="AG8" s="17">
        <v>91222</v>
      </c>
      <c r="AH8" s="17">
        <v>0</v>
      </c>
      <c r="AI8" s="17">
        <v>0</v>
      </c>
      <c r="AJ8" s="17">
        <v>0</v>
      </c>
      <c r="AK8" s="17">
        <v>0</v>
      </c>
      <c r="AL8" s="17">
        <v>0</v>
      </c>
      <c r="AM8" s="17">
        <v>0</v>
      </c>
      <c r="AN8" s="17">
        <v>0</v>
      </c>
      <c r="AO8" s="17">
        <v>0</v>
      </c>
      <c r="AP8" s="15"/>
      <c r="AQ8" s="16"/>
      <c r="AR8" s="15"/>
      <c r="AS8" s="17">
        <v>0</v>
      </c>
      <c r="AT8" s="17">
        <v>91222</v>
      </c>
      <c r="AU8" s="17">
        <v>0</v>
      </c>
      <c r="AV8" s="15">
        <v>4800066029</v>
      </c>
      <c r="AW8" s="16">
        <v>45611</v>
      </c>
      <c r="AX8" s="15" t="s">
        <v>141</v>
      </c>
      <c r="AY8" s="17">
        <v>1621466</v>
      </c>
    </row>
    <row r="9" spans="1:51" hidden="1" x14ac:dyDescent="0.35">
      <c r="A9" s="15">
        <v>891500084</v>
      </c>
      <c r="B9" s="15" t="s">
        <v>12</v>
      </c>
      <c r="C9" s="15" t="s">
        <v>13</v>
      </c>
      <c r="D9" s="15">
        <v>601272</v>
      </c>
      <c r="E9" s="15" t="s">
        <v>101</v>
      </c>
      <c r="F9" s="15" t="s">
        <v>102</v>
      </c>
      <c r="G9" s="16">
        <v>45511</v>
      </c>
      <c r="H9" s="16">
        <v>45541</v>
      </c>
      <c r="I9" s="17">
        <v>582341</v>
      </c>
      <c r="J9" s="17">
        <v>582341</v>
      </c>
      <c r="K9" s="18" t="s">
        <v>14</v>
      </c>
      <c r="L9" s="19" t="s">
        <v>15</v>
      </c>
      <c r="M9" s="20" t="s">
        <v>59</v>
      </c>
      <c r="N9" s="15" t="s">
        <v>138</v>
      </c>
      <c r="O9" s="17">
        <v>0</v>
      </c>
      <c r="P9" s="21"/>
      <c r="Q9" s="15" t="s">
        <v>52</v>
      </c>
      <c r="R9" s="16">
        <v>45511</v>
      </c>
      <c r="S9" s="16">
        <v>45544</v>
      </c>
      <c r="T9" s="16"/>
      <c r="U9" s="17">
        <v>582341</v>
      </c>
      <c r="V9" s="17">
        <v>0</v>
      </c>
      <c r="W9" s="17">
        <v>0</v>
      </c>
      <c r="X9" s="17">
        <v>0</v>
      </c>
      <c r="Y9" s="17">
        <v>0</v>
      </c>
      <c r="Z9" s="15"/>
      <c r="AA9" s="17">
        <v>0</v>
      </c>
      <c r="AB9" s="15"/>
      <c r="AC9" s="15"/>
      <c r="AD9" s="15"/>
      <c r="AE9" s="15"/>
      <c r="AF9" s="15"/>
      <c r="AG9" s="17">
        <v>582341</v>
      </c>
      <c r="AH9" s="17">
        <v>0</v>
      </c>
      <c r="AI9" s="17">
        <v>0</v>
      </c>
      <c r="AJ9" s="17">
        <v>0</v>
      </c>
      <c r="AK9" s="17">
        <v>0</v>
      </c>
      <c r="AL9" s="17">
        <v>0</v>
      </c>
      <c r="AM9" s="17">
        <v>0</v>
      </c>
      <c r="AN9" s="17">
        <v>0</v>
      </c>
      <c r="AO9" s="17">
        <v>0</v>
      </c>
      <c r="AP9" s="15"/>
      <c r="AQ9" s="16"/>
      <c r="AR9" s="15"/>
      <c r="AS9" s="17">
        <v>0</v>
      </c>
      <c r="AT9" s="17">
        <v>582341</v>
      </c>
      <c r="AU9" s="17">
        <v>0</v>
      </c>
      <c r="AV9" s="15">
        <v>4800066029</v>
      </c>
      <c r="AW9" s="16">
        <v>45611</v>
      </c>
      <c r="AX9" s="15" t="s">
        <v>141</v>
      </c>
      <c r="AY9" s="17">
        <v>1621466</v>
      </c>
    </row>
    <row r="10" spans="1:51" hidden="1" x14ac:dyDescent="0.35">
      <c r="A10" s="15">
        <v>891500084</v>
      </c>
      <c r="B10" s="15" t="s">
        <v>12</v>
      </c>
      <c r="C10" s="15" t="s">
        <v>13</v>
      </c>
      <c r="D10" s="15">
        <v>608237</v>
      </c>
      <c r="E10" s="15" t="s">
        <v>110</v>
      </c>
      <c r="F10" s="15" t="s">
        <v>111</v>
      </c>
      <c r="G10" s="16">
        <v>45526</v>
      </c>
      <c r="H10" s="16">
        <v>45541</v>
      </c>
      <c r="I10" s="17">
        <v>40600</v>
      </c>
      <c r="J10" s="17">
        <v>40600</v>
      </c>
      <c r="K10" s="18" t="s">
        <v>14</v>
      </c>
      <c r="L10" s="19" t="s">
        <v>15</v>
      </c>
      <c r="M10" s="20" t="s">
        <v>59</v>
      </c>
      <c r="N10" s="15" t="s">
        <v>138</v>
      </c>
      <c r="O10" s="17">
        <v>0</v>
      </c>
      <c r="P10" s="21"/>
      <c r="Q10" s="15" t="s">
        <v>52</v>
      </c>
      <c r="R10" s="16">
        <v>45526</v>
      </c>
      <c r="S10" s="16">
        <v>45544</v>
      </c>
      <c r="T10" s="16"/>
      <c r="U10" s="17">
        <v>40600</v>
      </c>
      <c r="V10" s="17">
        <v>0</v>
      </c>
      <c r="W10" s="17">
        <v>0</v>
      </c>
      <c r="X10" s="17">
        <v>0</v>
      </c>
      <c r="Y10" s="17">
        <v>0</v>
      </c>
      <c r="Z10" s="15"/>
      <c r="AA10" s="17">
        <v>0</v>
      </c>
      <c r="AB10" s="15"/>
      <c r="AC10" s="15"/>
      <c r="AD10" s="15"/>
      <c r="AE10" s="15"/>
      <c r="AF10" s="15"/>
      <c r="AG10" s="17">
        <v>40600</v>
      </c>
      <c r="AH10" s="17">
        <v>0</v>
      </c>
      <c r="AI10" s="17">
        <v>0</v>
      </c>
      <c r="AJ10" s="17">
        <v>0</v>
      </c>
      <c r="AK10" s="17">
        <v>0</v>
      </c>
      <c r="AL10" s="17">
        <v>0</v>
      </c>
      <c r="AM10" s="17">
        <v>0</v>
      </c>
      <c r="AN10" s="17">
        <v>0</v>
      </c>
      <c r="AO10" s="17">
        <v>0</v>
      </c>
      <c r="AP10" s="15"/>
      <c r="AQ10" s="16"/>
      <c r="AR10" s="15"/>
      <c r="AS10" s="17">
        <v>0</v>
      </c>
      <c r="AT10" s="17">
        <v>40600</v>
      </c>
      <c r="AU10" s="17">
        <v>0</v>
      </c>
      <c r="AV10" s="15">
        <v>4800066029</v>
      </c>
      <c r="AW10" s="16">
        <v>45611</v>
      </c>
      <c r="AX10" s="15" t="s">
        <v>141</v>
      </c>
      <c r="AY10" s="17">
        <v>1621466</v>
      </c>
    </row>
    <row r="11" spans="1:51" hidden="1" x14ac:dyDescent="0.35">
      <c r="A11" s="15">
        <v>891500084</v>
      </c>
      <c r="B11" s="15" t="s">
        <v>12</v>
      </c>
      <c r="C11" s="15" t="s">
        <v>13</v>
      </c>
      <c r="D11" s="15">
        <v>610427</v>
      </c>
      <c r="E11" s="15" t="s">
        <v>116</v>
      </c>
      <c r="F11" s="15" t="s">
        <v>117</v>
      </c>
      <c r="G11" s="16">
        <v>45531</v>
      </c>
      <c r="H11" s="16">
        <v>45541</v>
      </c>
      <c r="I11" s="17">
        <v>64400</v>
      </c>
      <c r="J11" s="17">
        <v>64400</v>
      </c>
      <c r="K11" s="18" t="s">
        <v>14</v>
      </c>
      <c r="L11" s="19" t="s">
        <v>15</v>
      </c>
      <c r="M11" s="20" t="s">
        <v>59</v>
      </c>
      <c r="N11" s="15" t="s">
        <v>138</v>
      </c>
      <c r="O11" s="17">
        <v>0</v>
      </c>
      <c r="P11" s="21"/>
      <c r="Q11" s="15" t="s">
        <v>52</v>
      </c>
      <c r="R11" s="16">
        <v>45531</v>
      </c>
      <c r="S11" s="16">
        <v>45544</v>
      </c>
      <c r="T11" s="16"/>
      <c r="U11" s="17">
        <v>64400</v>
      </c>
      <c r="V11" s="17">
        <v>0</v>
      </c>
      <c r="W11" s="17">
        <v>0</v>
      </c>
      <c r="X11" s="17">
        <v>0</v>
      </c>
      <c r="Y11" s="17">
        <v>0</v>
      </c>
      <c r="Z11" s="15"/>
      <c r="AA11" s="17">
        <v>0</v>
      </c>
      <c r="AB11" s="15"/>
      <c r="AC11" s="15"/>
      <c r="AD11" s="15"/>
      <c r="AE11" s="15"/>
      <c r="AF11" s="15"/>
      <c r="AG11" s="17">
        <v>64400</v>
      </c>
      <c r="AH11" s="17">
        <v>0</v>
      </c>
      <c r="AI11" s="17">
        <v>0</v>
      </c>
      <c r="AJ11" s="17">
        <v>0</v>
      </c>
      <c r="AK11" s="17">
        <v>0</v>
      </c>
      <c r="AL11" s="17">
        <v>0</v>
      </c>
      <c r="AM11" s="17">
        <v>0</v>
      </c>
      <c r="AN11" s="17">
        <v>0</v>
      </c>
      <c r="AO11" s="17">
        <v>0</v>
      </c>
      <c r="AP11" s="15"/>
      <c r="AQ11" s="16"/>
      <c r="AR11" s="15"/>
      <c r="AS11" s="17">
        <v>0</v>
      </c>
      <c r="AT11" s="17">
        <v>64400</v>
      </c>
      <c r="AU11" s="17">
        <v>0</v>
      </c>
      <c r="AV11" s="15">
        <v>4800066029</v>
      </c>
      <c r="AW11" s="16">
        <v>45611</v>
      </c>
      <c r="AX11" s="15" t="s">
        <v>141</v>
      </c>
      <c r="AY11" s="17">
        <v>1621466</v>
      </c>
    </row>
    <row r="12" spans="1:51" hidden="1" x14ac:dyDescent="0.35">
      <c r="A12" s="15">
        <v>891500084</v>
      </c>
      <c r="B12" s="15" t="s">
        <v>12</v>
      </c>
      <c r="C12" s="15" t="s">
        <v>13</v>
      </c>
      <c r="D12" s="15">
        <v>617277</v>
      </c>
      <c r="E12" s="15" t="s">
        <v>122</v>
      </c>
      <c r="F12" s="15" t="s">
        <v>123</v>
      </c>
      <c r="G12" s="16">
        <v>45546</v>
      </c>
      <c r="H12" s="16">
        <v>45573</v>
      </c>
      <c r="I12" s="17">
        <v>117808</v>
      </c>
      <c r="J12" s="17">
        <v>117808</v>
      </c>
      <c r="K12" s="18" t="s">
        <v>14</v>
      </c>
      <c r="L12" s="19" t="s">
        <v>15</v>
      </c>
      <c r="M12" s="20" t="e">
        <v>#N/A</v>
      </c>
      <c r="N12" s="15" t="s">
        <v>138</v>
      </c>
      <c r="O12" s="17">
        <v>0</v>
      </c>
      <c r="P12" s="21"/>
      <c r="Q12" s="15" t="s">
        <v>52</v>
      </c>
      <c r="R12" s="16">
        <v>45546</v>
      </c>
      <c r="S12" s="16">
        <v>45574</v>
      </c>
      <c r="T12" s="16"/>
      <c r="U12" s="17">
        <v>117808</v>
      </c>
      <c r="V12" s="17">
        <v>0</v>
      </c>
      <c r="W12" s="17">
        <v>0</v>
      </c>
      <c r="X12" s="17">
        <v>0</v>
      </c>
      <c r="Y12" s="17">
        <v>0</v>
      </c>
      <c r="Z12" s="15"/>
      <c r="AA12" s="17">
        <v>0</v>
      </c>
      <c r="AB12" s="15"/>
      <c r="AC12" s="15"/>
      <c r="AD12" s="15"/>
      <c r="AE12" s="15"/>
      <c r="AF12" s="15"/>
      <c r="AG12" s="17">
        <v>117808</v>
      </c>
      <c r="AH12" s="17">
        <v>0</v>
      </c>
      <c r="AI12" s="17">
        <v>0</v>
      </c>
      <c r="AJ12" s="17">
        <v>0</v>
      </c>
      <c r="AK12" s="17">
        <v>0</v>
      </c>
      <c r="AL12" s="17">
        <v>0</v>
      </c>
      <c r="AM12" s="17">
        <v>0</v>
      </c>
      <c r="AN12" s="17">
        <v>0</v>
      </c>
      <c r="AO12" s="17">
        <v>0</v>
      </c>
      <c r="AP12" s="15"/>
      <c r="AQ12" s="16"/>
      <c r="AR12" s="15"/>
      <c r="AS12" s="17">
        <v>0</v>
      </c>
      <c r="AT12" s="17">
        <v>117808</v>
      </c>
      <c r="AU12" s="17">
        <v>0</v>
      </c>
      <c r="AV12" s="15">
        <v>4800066029</v>
      </c>
      <c r="AW12" s="16">
        <v>45611</v>
      </c>
      <c r="AX12" s="15" t="s">
        <v>141</v>
      </c>
      <c r="AY12" s="17">
        <v>1621466</v>
      </c>
    </row>
    <row r="13" spans="1:51" hidden="1" x14ac:dyDescent="0.35">
      <c r="A13" s="15">
        <v>891500084</v>
      </c>
      <c r="B13" s="15" t="s">
        <v>12</v>
      </c>
      <c r="C13" s="15" t="s">
        <v>13</v>
      </c>
      <c r="D13" s="15">
        <v>542178</v>
      </c>
      <c r="E13" s="15" t="s">
        <v>50</v>
      </c>
      <c r="F13" s="15" t="s">
        <v>51</v>
      </c>
      <c r="G13" s="16">
        <v>45384</v>
      </c>
      <c r="H13" s="16">
        <v>45419</v>
      </c>
      <c r="I13" s="17">
        <v>102897</v>
      </c>
      <c r="J13" s="17">
        <v>80800</v>
      </c>
      <c r="K13" s="18" t="s">
        <v>14</v>
      </c>
      <c r="L13" s="19" t="s">
        <v>15</v>
      </c>
      <c r="M13" s="20" t="s">
        <v>138</v>
      </c>
      <c r="N13" s="15" t="s">
        <v>138</v>
      </c>
      <c r="O13" s="17">
        <v>0</v>
      </c>
      <c r="P13" s="21"/>
      <c r="Q13" s="15" t="s">
        <v>52</v>
      </c>
      <c r="R13" s="16">
        <v>45384</v>
      </c>
      <c r="S13" s="16">
        <v>45419</v>
      </c>
      <c r="T13" s="16"/>
      <c r="U13" s="17">
        <v>102897</v>
      </c>
      <c r="V13" s="17">
        <v>0</v>
      </c>
      <c r="W13" s="17">
        <v>0</v>
      </c>
      <c r="X13" s="17">
        <v>0</v>
      </c>
      <c r="Y13" s="17">
        <v>0</v>
      </c>
      <c r="Z13" s="15"/>
      <c r="AA13" s="17">
        <v>0</v>
      </c>
      <c r="AB13" s="15"/>
      <c r="AC13" s="15"/>
      <c r="AD13" s="15"/>
      <c r="AE13" s="15"/>
      <c r="AF13" s="15"/>
      <c r="AG13" s="17">
        <v>80800</v>
      </c>
      <c r="AH13" s="17">
        <v>0</v>
      </c>
      <c r="AI13" s="17">
        <v>0</v>
      </c>
      <c r="AJ13" s="17">
        <v>0</v>
      </c>
      <c r="AK13" s="17">
        <v>0</v>
      </c>
      <c r="AL13" s="17">
        <v>0</v>
      </c>
      <c r="AM13" s="17">
        <v>0</v>
      </c>
      <c r="AN13" s="17">
        <v>80800</v>
      </c>
      <c r="AO13" s="17">
        <v>0</v>
      </c>
      <c r="AP13" s="15">
        <v>4800064655</v>
      </c>
      <c r="AQ13" s="16">
        <v>45504</v>
      </c>
      <c r="AR13" s="15" t="s">
        <v>142</v>
      </c>
      <c r="AS13" s="17">
        <v>80800</v>
      </c>
      <c r="AT13" s="17">
        <v>22097</v>
      </c>
      <c r="AU13" s="17">
        <v>0</v>
      </c>
      <c r="AV13" s="15">
        <v>2201539621</v>
      </c>
      <c r="AW13" s="16">
        <v>45524</v>
      </c>
      <c r="AX13" s="15" t="s">
        <v>140</v>
      </c>
      <c r="AY13" s="17">
        <v>2553336</v>
      </c>
    </row>
    <row r="14" spans="1:51" x14ac:dyDescent="0.35">
      <c r="A14" s="15">
        <v>891500084</v>
      </c>
      <c r="B14" s="15" t="s">
        <v>12</v>
      </c>
      <c r="C14" s="15" t="s">
        <v>13</v>
      </c>
      <c r="D14" s="15">
        <v>574142</v>
      </c>
      <c r="E14" s="15" t="s">
        <v>66</v>
      </c>
      <c r="F14" s="15" t="s">
        <v>67</v>
      </c>
      <c r="G14" s="16">
        <v>45456</v>
      </c>
      <c r="H14" s="16">
        <v>45482</v>
      </c>
      <c r="I14" s="17">
        <v>139867</v>
      </c>
      <c r="J14" s="17">
        <v>139867</v>
      </c>
      <c r="K14" s="18" t="s">
        <v>14</v>
      </c>
      <c r="L14" s="19" t="s">
        <v>15</v>
      </c>
      <c r="M14" s="20" t="s">
        <v>68</v>
      </c>
      <c r="N14" s="15" t="s">
        <v>68</v>
      </c>
      <c r="O14" s="17">
        <v>0</v>
      </c>
      <c r="P14" s="21"/>
      <c r="Q14" s="15" t="s">
        <v>69</v>
      </c>
      <c r="R14" s="16">
        <v>45456</v>
      </c>
      <c r="S14" s="16">
        <v>45505</v>
      </c>
      <c r="T14" s="16">
        <v>45540</v>
      </c>
      <c r="U14" s="17">
        <v>139867</v>
      </c>
      <c r="V14" s="17">
        <v>0</v>
      </c>
      <c r="W14" s="17">
        <v>0</v>
      </c>
      <c r="X14" s="17">
        <v>0</v>
      </c>
      <c r="Y14" s="17">
        <v>0</v>
      </c>
      <c r="Z14" s="15"/>
      <c r="AA14" s="17">
        <v>139867</v>
      </c>
      <c r="AB14" s="15" t="s">
        <v>29</v>
      </c>
      <c r="AC14" s="15" t="s">
        <v>70</v>
      </c>
      <c r="AD14" s="15" t="s">
        <v>71</v>
      </c>
      <c r="AE14" s="15" t="s">
        <v>72</v>
      </c>
      <c r="AF14" s="15" t="s">
        <v>72</v>
      </c>
      <c r="AG14" s="17">
        <v>0</v>
      </c>
      <c r="AH14" s="17">
        <v>139867</v>
      </c>
      <c r="AI14" s="17">
        <v>0</v>
      </c>
      <c r="AJ14" s="17">
        <v>0</v>
      </c>
      <c r="AK14" s="17">
        <v>0</v>
      </c>
      <c r="AL14" s="17">
        <v>0</v>
      </c>
      <c r="AM14" s="17">
        <v>0</v>
      </c>
      <c r="AN14" s="17">
        <v>0</v>
      </c>
      <c r="AO14" s="17">
        <v>0</v>
      </c>
      <c r="AP14" s="15"/>
      <c r="AQ14" s="16"/>
      <c r="AR14" s="15"/>
      <c r="AS14" s="17">
        <v>0</v>
      </c>
      <c r="AT14" s="17">
        <v>0</v>
      </c>
      <c r="AU14" s="17">
        <v>0</v>
      </c>
      <c r="AV14" s="15"/>
      <c r="AW14" s="16"/>
      <c r="AX14" s="15"/>
      <c r="AY14" s="17">
        <v>0</v>
      </c>
    </row>
    <row r="15" spans="1:51" x14ac:dyDescent="0.35">
      <c r="A15" s="15">
        <v>891500084</v>
      </c>
      <c r="B15" s="15" t="s">
        <v>12</v>
      </c>
      <c r="C15" s="15" t="s">
        <v>13</v>
      </c>
      <c r="D15" s="15">
        <v>603161</v>
      </c>
      <c r="E15" s="15" t="s">
        <v>103</v>
      </c>
      <c r="F15" s="15" t="s">
        <v>104</v>
      </c>
      <c r="G15" s="16">
        <v>45516</v>
      </c>
      <c r="H15" s="16">
        <v>45541</v>
      </c>
      <c r="I15" s="17">
        <v>181300</v>
      </c>
      <c r="J15" s="17">
        <v>181300</v>
      </c>
      <c r="K15" s="18" t="s">
        <v>14</v>
      </c>
      <c r="L15" s="19" t="s">
        <v>15</v>
      </c>
      <c r="M15" s="20" t="s">
        <v>68</v>
      </c>
      <c r="N15" s="15" t="s">
        <v>68</v>
      </c>
      <c r="O15" s="17">
        <v>0</v>
      </c>
      <c r="P15" s="21"/>
      <c r="Q15" s="15" t="s">
        <v>69</v>
      </c>
      <c r="R15" s="16">
        <v>45516</v>
      </c>
      <c r="S15" s="16">
        <v>45544</v>
      </c>
      <c r="T15" s="16">
        <v>45565</v>
      </c>
      <c r="U15" s="17">
        <v>181300</v>
      </c>
      <c r="V15" s="17">
        <v>0</v>
      </c>
      <c r="W15" s="17">
        <v>0</v>
      </c>
      <c r="X15" s="17">
        <v>0</v>
      </c>
      <c r="Y15" s="17">
        <v>0</v>
      </c>
      <c r="Z15" s="15"/>
      <c r="AA15" s="17">
        <v>181300</v>
      </c>
      <c r="AB15" s="15" t="s">
        <v>29</v>
      </c>
      <c r="AC15" s="15" t="s">
        <v>105</v>
      </c>
      <c r="AD15" s="15" t="s">
        <v>71</v>
      </c>
      <c r="AE15" s="15" t="s">
        <v>106</v>
      </c>
      <c r="AF15" s="15" t="s">
        <v>107</v>
      </c>
      <c r="AG15" s="17">
        <v>0</v>
      </c>
      <c r="AH15" s="17">
        <v>181300</v>
      </c>
      <c r="AI15" s="17">
        <v>0</v>
      </c>
      <c r="AJ15" s="17">
        <v>0</v>
      </c>
      <c r="AK15" s="17">
        <v>0</v>
      </c>
      <c r="AL15" s="17">
        <v>0</v>
      </c>
      <c r="AM15" s="17">
        <v>0</v>
      </c>
      <c r="AN15" s="17">
        <v>0</v>
      </c>
      <c r="AO15" s="17">
        <v>0</v>
      </c>
      <c r="AP15" s="15"/>
      <c r="AQ15" s="16"/>
      <c r="AR15" s="15"/>
      <c r="AS15" s="17">
        <v>0</v>
      </c>
      <c r="AT15" s="17">
        <v>0</v>
      </c>
      <c r="AU15" s="17">
        <v>0</v>
      </c>
      <c r="AV15" s="15"/>
      <c r="AW15" s="16"/>
      <c r="AX15" s="15"/>
      <c r="AY15" s="17">
        <v>0</v>
      </c>
    </row>
    <row r="16" spans="1:51" hidden="1" x14ac:dyDescent="0.35">
      <c r="A16" s="15">
        <v>891500084</v>
      </c>
      <c r="B16" s="15" t="s">
        <v>12</v>
      </c>
      <c r="C16" s="15" t="s">
        <v>13</v>
      </c>
      <c r="D16" s="15">
        <v>622953</v>
      </c>
      <c r="E16" s="15" t="s">
        <v>130</v>
      </c>
      <c r="F16" s="15" t="s">
        <v>131</v>
      </c>
      <c r="G16" s="16">
        <v>45558</v>
      </c>
      <c r="H16" s="16">
        <v>45573</v>
      </c>
      <c r="I16" s="17">
        <v>1298373</v>
      </c>
      <c r="J16" s="17">
        <v>1298373</v>
      </c>
      <c r="K16" s="18" t="s">
        <v>14</v>
      </c>
      <c r="L16" s="19" t="s">
        <v>15</v>
      </c>
      <c r="M16" s="20" t="e">
        <v>#N/A</v>
      </c>
      <c r="N16" s="15" t="s">
        <v>132</v>
      </c>
      <c r="O16" s="17">
        <v>0</v>
      </c>
      <c r="P16" s="21"/>
      <c r="Q16" s="15" t="s">
        <v>133</v>
      </c>
      <c r="R16" s="16">
        <v>45558</v>
      </c>
      <c r="S16" s="16"/>
      <c r="T16" s="16"/>
      <c r="U16" s="17">
        <v>1298373</v>
      </c>
      <c r="V16" s="17">
        <v>0</v>
      </c>
      <c r="W16" s="17">
        <v>0</v>
      </c>
      <c r="X16" s="17">
        <v>0</v>
      </c>
      <c r="Y16" s="17">
        <v>0</v>
      </c>
      <c r="Z16" s="15"/>
      <c r="AA16" s="17">
        <v>0</v>
      </c>
      <c r="AB16" s="15"/>
      <c r="AC16" s="15"/>
      <c r="AD16" s="15"/>
      <c r="AE16" s="15"/>
      <c r="AF16" s="15"/>
      <c r="AG16" s="17">
        <v>0</v>
      </c>
      <c r="AH16" s="17">
        <v>0</v>
      </c>
      <c r="AI16" s="17">
        <v>1298373</v>
      </c>
      <c r="AJ16" s="17">
        <v>0</v>
      </c>
      <c r="AK16" s="17">
        <v>0</v>
      </c>
      <c r="AL16" s="17">
        <v>0</v>
      </c>
      <c r="AM16" s="17">
        <v>0</v>
      </c>
      <c r="AN16" s="17">
        <v>0</v>
      </c>
      <c r="AO16" s="17">
        <v>0</v>
      </c>
      <c r="AP16" s="15"/>
      <c r="AQ16" s="16"/>
      <c r="AR16" s="15"/>
      <c r="AS16" s="17">
        <v>0</v>
      </c>
      <c r="AT16" s="17">
        <v>0</v>
      </c>
      <c r="AU16" s="17">
        <v>0</v>
      </c>
      <c r="AV16" s="15"/>
      <c r="AW16" s="16"/>
      <c r="AX16" s="15"/>
      <c r="AY16" s="17">
        <v>0</v>
      </c>
    </row>
    <row r="17" spans="1:51" hidden="1" x14ac:dyDescent="0.35">
      <c r="A17" s="15">
        <v>891500084</v>
      </c>
      <c r="B17" s="15" t="s">
        <v>12</v>
      </c>
      <c r="C17" s="15" t="s">
        <v>13</v>
      </c>
      <c r="D17" s="15">
        <v>559135</v>
      </c>
      <c r="E17" s="15" t="s">
        <v>57</v>
      </c>
      <c r="F17" s="15" t="s">
        <v>58</v>
      </c>
      <c r="G17" s="16">
        <v>45423</v>
      </c>
      <c r="H17" s="16">
        <v>45450</v>
      </c>
      <c r="I17" s="17">
        <v>95029</v>
      </c>
      <c r="J17" s="17">
        <v>95029</v>
      </c>
      <c r="K17" s="18" t="s">
        <v>14</v>
      </c>
      <c r="L17" s="19" t="s">
        <v>15</v>
      </c>
      <c r="M17" s="20" t="s">
        <v>59</v>
      </c>
      <c r="N17" s="15" t="s">
        <v>59</v>
      </c>
      <c r="O17" s="17">
        <v>95029</v>
      </c>
      <c r="P17" s="21">
        <v>1222511932</v>
      </c>
      <c r="Q17" s="15" t="s">
        <v>52</v>
      </c>
      <c r="R17" s="16">
        <v>45423</v>
      </c>
      <c r="S17" s="16">
        <v>45475</v>
      </c>
      <c r="T17" s="16"/>
      <c r="U17" s="17">
        <v>95029</v>
      </c>
      <c r="V17" s="17">
        <v>0</v>
      </c>
      <c r="W17" s="17">
        <v>0</v>
      </c>
      <c r="X17" s="17">
        <v>0</v>
      </c>
      <c r="Y17" s="17">
        <v>0</v>
      </c>
      <c r="Z17" s="15"/>
      <c r="AA17" s="17">
        <v>0</v>
      </c>
      <c r="AB17" s="15"/>
      <c r="AC17" s="15"/>
      <c r="AD17" s="15"/>
      <c r="AE17" s="15"/>
      <c r="AF17" s="15"/>
      <c r="AG17" s="17">
        <v>0</v>
      </c>
      <c r="AH17" s="17">
        <v>0</v>
      </c>
      <c r="AI17" s="17">
        <v>0</v>
      </c>
      <c r="AJ17" s="17">
        <v>0</v>
      </c>
      <c r="AK17" s="17">
        <v>0</v>
      </c>
      <c r="AL17" s="17">
        <v>95029</v>
      </c>
      <c r="AM17" s="17">
        <v>0</v>
      </c>
      <c r="AN17" s="17">
        <v>0</v>
      </c>
      <c r="AO17" s="17">
        <v>0</v>
      </c>
      <c r="AP17" s="15"/>
      <c r="AQ17" s="16"/>
      <c r="AR17" s="15"/>
      <c r="AS17" s="17">
        <v>0</v>
      </c>
      <c r="AT17" s="17">
        <v>0</v>
      </c>
      <c r="AU17" s="17">
        <v>0</v>
      </c>
      <c r="AV17" s="15"/>
      <c r="AW17" s="16"/>
      <c r="AX17" s="15"/>
      <c r="AY17" s="17">
        <v>0</v>
      </c>
    </row>
    <row r="18" spans="1:51" hidden="1" x14ac:dyDescent="0.35">
      <c r="A18" s="15">
        <v>891500084</v>
      </c>
      <c r="B18" s="15" t="s">
        <v>12</v>
      </c>
      <c r="C18" s="15" t="s">
        <v>13</v>
      </c>
      <c r="D18" s="15">
        <v>569156</v>
      </c>
      <c r="E18" s="15" t="s">
        <v>60</v>
      </c>
      <c r="F18" s="15" t="s">
        <v>61</v>
      </c>
      <c r="G18" s="16">
        <v>45443</v>
      </c>
      <c r="H18" s="16">
        <v>45450</v>
      </c>
      <c r="I18" s="17">
        <v>826513</v>
      </c>
      <c r="J18" s="17">
        <v>826513</v>
      </c>
      <c r="K18" s="18" t="s">
        <v>14</v>
      </c>
      <c r="L18" s="19" t="s">
        <v>15</v>
      </c>
      <c r="M18" s="20" t="s">
        <v>59</v>
      </c>
      <c r="N18" s="15" t="s">
        <v>59</v>
      </c>
      <c r="O18" s="17">
        <v>826513</v>
      </c>
      <c r="P18" s="21">
        <v>1222511947</v>
      </c>
      <c r="Q18" s="15" t="s">
        <v>52</v>
      </c>
      <c r="R18" s="16">
        <v>45443</v>
      </c>
      <c r="S18" s="16">
        <v>45475</v>
      </c>
      <c r="T18" s="16"/>
      <c r="U18" s="17">
        <v>826513</v>
      </c>
      <c r="V18" s="17">
        <v>0</v>
      </c>
      <c r="W18" s="17">
        <v>0</v>
      </c>
      <c r="X18" s="17">
        <v>0</v>
      </c>
      <c r="Y18" s="17">
        <v>0</v>
      </c>
      <c r="Z18" s="15"/>
      <c r="AA18" s="17">
        <v>0</v>
      </c>
      <c r="AB18" s="15"/>
      <c r="AC18" s="15"/>
      <c r="AD18" s="15"/>
      <c r="AE18" s="15"/>
      <c r="AF18" s="15"/>
      <c r="AG18" s="17">
        <v>0</v>
      </c>
      <c r="AH18" s="17">
        <v>0</v>
      </c>
      <c r="AI18" s="17">
        <v>0</v>
      </c>
      <c r="AJ18" s="17">
        <v>0</v>
      </c>
      <c r="AK18" s="17">
        <v>0</v>
      </c>
      <c r="AL18" s="17">
        <v>826513</v>
      </c>
      <c r="AM18" s="17">
        <v>0</v>
      </c>
      <c r="AN18" s="17">
        <v>0</v>
      </c>
      <c r="AO18" s="17">
        <v>0</v>
      </c>
      <c r="AP18" s="15"/>
      <c r="AQ18" s="16"/>
      <c r="AR18" s="15"/>
      <c r="AS18" s="17">
        <v>0</v>
      </c>
      <c r="AT18" s="17">
        <v>0</v>
      </c>
      <c r="AU18" s="17">
        <v>0</v>
      </c>
      <c r="AV18" s="15"/>
      <c r="AW18" s="16"/>
      <c r="AX18" s="15"/>
      <c r="AY18" s="17">
        <v>0</v>
      </c>
    </row>
    <row r="19" spans="1:51" hidden="1" x14ac:dyDescent="0.35">
      <c r="A19" s="15">
        <v>891500084</v>
      </c>
      <c r="B19" s="15" t="s">
        <v>12</v>
      </c>
      <c r="C19" s="15" t="s">
        <v>13</v>
      </c>
      <c r="D19" s="15">
        <v>575411</v>
      </c>
      <c r="E19" s="15" t="s">
        <v>73</v>
      </c>
      <c r="F19" s="15" t="s">
        <v>74</v>
      </c>
      <c r="G19" s="16">
        <v>45458</v>
      </c>
      <c r="H19" s="16">
        <v>45482</v>
      </c>
      <c r="I19" s="17">
        <v>340491</v>
      </c>
      <c r="J19" s="17">
        <v>340491</v>
      </c>
      <c r="K19" s="18" t="s">
        <v>14</v>
      </c>
      <c r="L19" s="19" t="s">
        <v>15</v>
      </c>
      <c r="M19" s="20" t="s">
        <v>59</v>
      </c>
      <c r="N19" s="15" t="s">
        <v>59</v>
      </c>
      <c r="O19" s="17">
        <v>340491</v>
      </c>
      <c r="P19" s="21">
        <v>1222499951</v>
      </c>
      <c r="Q19" s="15" t="s">
        <v>52</v>
      </c>
      <c r="R19" s="16">
        <v>45458</v>
      </c>
      <c r="S19" s="16">
        <v>45505</v>
      </c>
      <c r="T19" s="16"/>
      <c r="U19" s="17">
        <v>340491</v>
      </c>
      <c r="V19" s="17">
        <v>0</v>
      </c>
      <c r="W19" s="17">
        <v>0</v>
      </c>
      <c r="X19" s="17">
        <v>0</v>
      </c>
      <c r="Y19" s="17">
        <v>0</v>
      </c>
      <c r="Z19" s="15"/>
      <c r="AA19" s="17">
        <v>0</v>
      </c>
      <c r="AB19" s="15"/>
      <c r="AC19" s="15"/>
      <c r="AD19" s="15"/>
      <c r="AE19" s="15"/>
      <c r="AF19" s="15"/>
      <c r="AG19" s="17">
        <v>0</v>
      </c>
      <c r="AH19" s="17">
        <v>0</v>
      </c>
      <c r="AI19" s="17">
        <v>0</v>
      </c>
      <c r="AJ19" s="17">
        <v>0</v>
      </c>
      <c r="AK19" s="17">
        <v>0</v>
      </c>
      <c r="AL19" s="17">
        <v>340491</v>
      </c>
      <c r="AM19" s="17">
        <v>0</v>
      </c>
      <c r="AN19" s="17">
        <v>0</v>
      </c>
      <c r="AO19" s="17">
        <v>0</v>
      </c>
      <c r="AP19" s="15"/>
      <c r="AQ19" s="16"/>
      <c r="AR19" s="15"/>
      <c r="AS19" s="17">
        <v>0</v>
      </c>
      <c r="AT19" s="17">
        <v>0</v>
      </c>
      <c r="AU19" s="17">
        <v>0</v>
      </c>
      <c r="AV19" s="15"/>
      <c r="AW19" s="16"/>
      <c r="AX19" s="15"/>
      <c r="AY19" s="17">
        <v>0</v>
      </c>
    </row>
    <row r="20" spans="1:51" hidden="1" x14ac:dyDescent="0.35">
      <c r="A20" s="15">
        <v>891500084</v>
      </c>
      <c r="B20" s="15" t="s">
        <v>12</v>
      </c>
      <c r="C20" s="15" t="s">
        <v>13</v>
      </c>
      <c r="D20" s="15">
        <v>578327</v>
      </c>
      <c r="E20" s="15" t="s">
        <v>77</v>
      </c>
      <c r="F20" s="15" t="s">
        <v>78</v>
      </c>
      <c r="G20" s="16">
        <v>45463</v>
      </c>
      <c r="H20" s="16">
        <v>45482</v>
      </c>
      <c r="I20" s="17">
        <v>290084</v>
      </c>
      <c r="J20" s="17">
        <v>290084</v>
      </c>
      <c r="K20" s="18" t="s">
        <v>14</v>
      </c>
      <c r="L20" s="19" t="s">
        <v>15</v>
      </c>
      <c r="M20" s="20" t="s">
        <v>59</v>
      </c>
      <c r="N20" s="15" t="s">
        <v>59</v>
      </c>
      <c r="O20" s="17">
        <v>290084</v>
      </c>
      <c r="P20" s="21">
        <v>1222499952</v>
      </c>
      <c r="Q20" s="15" t="s">
        <v>52</v>
      </c>
      <c r="R20" s="16">
        <v>45463</v>
      </c>
      <c r="S20" s="16">
        <v>45505</v>
      </c>
      <c r="T20" s="16"/>
      <c r="U20" s="17">
        <v>290084</v>
      </c>
      <c r="V20" s="17">
        <v>0</v>
      </c>
      <c r="W20" s="17">
        <v>0</v>
      </c>
      <c r="X20" s="17">
        <v>0</v>
      </c>
      <c r="Y20" s="17">
        <v>0</v>
      </c>
      <c r="Z20" s="15"/>
      <c r="AA20" s="17">
        <v>0</v>
      </c>
      <c r="AB20" s="15"/>
      <c r="AC20" s="15"/>
      <c r="AD20" s="15"/>
      <c r="AE20" s="15"/>
      <c r="AF20" s="15"/>
      <c r="AG20" s="17">
        <v>0</v>
      </c>
      <c r="AH20" s="17">
        <v>0</v>
      </c>
      <c r="AI20" s="17">
        <v>0</v>
      </c>
      <c r="AJ20" s="17">
        <v>0</v>
      </c>
      <c r="AK20" s="17">
        <v>0</v>
      </c>
      <c r="AL20" s="17">
        <v>290084</v>
      </c>
      <c r="AM20" s="17">
        <v>0</v>
      </c>
      <c r="AN20" s="17">
        <v>0</v>
      </c>
      <c r="AO20" s="17">
        <v>0</v>
      </c>
      <c r="AP20" s="15"/>
      <c r="AQ20" s="16"/>
      <c r="AR20" s="15"/>
      <c r="AS20" s="17">
        <v>0</v>
      </c>
      <c r="AT20" s="17">
        <v>0</v>
      </c>
      <c r="AU20" s="17">
        <v>0</v>
      </c>
      <c r="AV20" s="15"/>
      <c r="AW20" s="16"/>
      <c r="AX20" s="15"/>
      <c r="AY20" s="17">
        <v>0</v>
      </c>
    </row>
    <row r="21" spans="1:51" hidden="1" x14ac:dyDescent="0.35">
      <c r="A21" s="15">
        <v>891500084</v>
      </c>
      <c r="B21" s="15" t="s">
        <v>12</v>
      </c>
      <c r="C21" s="15" t="s">
        <v>13</v>
      </c>
      <c r="D21" s="15">
        <v>582083</v>
      </c>
      <c r="E21" s="15" t="s">
        <v>81</v>
      </c>
      <c r="F21" s="15" t="s">
        <v>82</v>
      </c>
      <c r="G21" s="16">
        <v>45470</v>
      </c>
      <c r="H21" s="16">
        <v>45482</v>
      </c>
      <c r="I21" s="17">
        <v>257395</v>
      </c>
      <c r="J21" s="17">
        <v>257395</v>
      </c>
      <c r="K21" s="18" t="s">
        <v>14</v>
      </c>
      <c r="L21" s="19" t="s">
        <v>15</v>
      </c>
      <c r="M21" s="20" t="s">
        <v>59</v>
      </c>
      <c r="N21" s="15" t="s">
        <v>59</v>
      </c>
      <c r="O21" s="17">
        <v>257395</v>
      </c>
      <c r="P21" s="21">
        <v>1222499958</v>
      </c>
      <c r="Q21" s="15" t="s">
        <v>52</v>
      </c>
      <c r="R21" s="16">
        <v>45470</v>
      </c>
      <c r="S21" s="16">
        <v>45505</v>
      </c>
      <c r="T21" s="16"/>
      <c r="U21" s="17">
        <v>257395</v>
      </c>
      <c r="V21" s="17">
        <v>0</v>
      </c>
      <c r="W21" s="17">
        <v>0</v>
      </c>
      <c r="X21" s="17">
        <v>0</v>
      </c>
      <c r="Y21" s="17">
        <v>0</v>
      </c>
      <c r="Z21" s="15"/>
      <c r="AA21" s="17">
        <v>0</v>
      </c>
      <c r="AB21" s="15"/>
      <c r="AC21" s="15"/>
      <c r="AD21" s="15"/>
      <c r="AE21" s="15"/>
      <c r="AF21" s="15"/>
      <c r="AG21" s="17">
        <v>0</v>
      </c>
      <c r="AH21" s="17">
        <v>0</v>
      </c>
      <c r="AI21" s="17">
        <v>0</v>
      </c>
      <c r="AJ21" s="17">
        <v>0</v>
      </c>
      <c r="AK21" s="17">
        <v>0</v>
      </c>
      <c r="AL21" s="17">
        <v>257395</v>
      </c>
      <c r="AM21" s="17">
        <v>0</v>
      </c>
      <c r="AN21" s="17">
        <v>0</v>
      </c>
      <c r="AO21" s="17">
        <v>0</v>
      </c>
      <c r="AP21" s="15"/>
      <c r="AQ21" s="16"/>
      <c r="AR21" s="15"/>
      <c r="AS21" s="17">
        <v>0</v>
      </c>
      <c r="AT21" s="17">
        <v>0</v>
      </c>
      <c r="AU21" s="17">
        <v>0</v>
      </c>
      <c r="AV21" s="15"/>
      <c r="AW21" s="16"/>
      <c r="AX21" s="15"/>
      <c r="AY21" s="17">
        <v>0</v>
      </c>
    </row>
    <row r="22" spans="1:51" hidden="1" x14ac:dyDescent="0.35">
      <c r="A22" s="15">
        <v>891500084</v>
      </c>
      <c r="B22" s="15" t="s">
        <v>12</v>
      </c>
      <c r="C22" s="15" t="s">
        <v>13</v>
      </c>
      <c r="D22" s="15">
        <v>583900</v>
      </c>
      <c r="E22" s="15" t="s">
        <v>85</v>
      </c>
      <c r="F22" s="15" t="s">
        <v>86</v>
      </c>
      <c r="G22" s="16">
        <v>45475</v>
      </c>
      <c r="H22" s="16">
        <v>45512</v>
      </c>
      <c r="I22" s="17">
        <v>389151</v>
      </c>
      <c r="J22" s="17">
        <v>389151</v>
      </c>
      <c r="K22" s="18" t="s">
        <v>14</v>
      </c>
      <c r="L22" s="19" t="s">
        <v>15</v>
      </c>
      <c r="M22" s="20" t="s">
        <v>59</v>
      </c>
      <c r="N22" s="15" t="s">
        <v>59</v>
      </c>
      <c r="O22" s="17">
        <v>389151</v>
      </c>
      <c r="P22" s="21">
        <v>1222511982</v>
      </c>
      <c r="Q22" s="15" t="s">
        <v>52</v>
      </c>
      <c r="R22" s="16">
        <v>45475</v>
      </c>
      <c r="S22" s="16">
        <v>45512</v>
      </c>
      <c r="T22" s="16"/>
      <c r="U22" s="17">
        <v>389151</v>
      </c>
      <c r="V22" s="17">
        <v>0</v>
      </c>
      <c r="W22" s="17">
        <v>0</v>
      </c>
      <c r="X22" s="17">
        <v>0</v>
      </c>
      <c r="Y22" s="17">
        <v>0</v>
      </c>
      <c r="Z22" s="15"/>
      <c r="AA22" s="17">
        <v>0</v>
      </c>
      <c r="AB22" s="15"/>
      <c r="AC22" s="15"/>
      <c r="AD22" s="15"/>
      <c r="AE22" s="15"/>
      <c r="AF22" s="15"/>
      <c r="AG22" s="17">
        <v>0</v>
      </c>
      <c r="AH22" s="17">
        <v>0</v>
      </c>
      <c r="AI22" s="17">
        <v>0</v>
      </c>
      <c r="AJ22" s="17">
        <v>0</v>
      </c>
      <c r="AK22" s="17">
        <v>0</v>
      </c>
      <c r="AL22" s="17">
        <v>389151</v>
      </c>
      <c r="AM22" s="17">
        <v>0</v>
      </c>
      <c r="AN22" s="17">
        <v>0</v>
      </c>
      <c r="AO22" s="17">
        <v>0</v>
      </c>
      <c r="AP22" s="15"/>
      <c r="AQ22" s="16"/>
      <c r="AR22" s="15"/>
      <c r="AS22" s="17">
        <v>0</v>
      </c>
      <c r="AT22" s="17">
        <v>0</v>
      </c>
      <c r="AU22" s="17">
        <v>0</v>
      </c>
      <c r="AV22" s="15"/>
      <c r="AW22" s="16"/>
      <c r="AX22" s="15"/>
      <c r="AY22" s="17">
        <v>0</v>
      </c>
    </row>
    <row r="23" spans="1:51" hidden="1" x14ac:dyDescent="0.35">
      <c r="A23" s="15">
        <v>891500084</v>
      </c>
      <c r="B23" s="15" t="s">
        <v>12</v>
      </c>
      <c r="C23" s="15" t="s">
        <v>13</v>
      </c>
      <c r="D23" s="15">
        <v>588428</v>
      </c>
      <c r="E23" s="15" t="s">
        <v>87</v>
      </c>
      <c r="F23" s="15" t="s">
        <v>88</v>
      </c>
      <c r="G23" s="16">
        <v>45484</v>
      </c>
      <c r="H23" s="16">
        <v>45512</v>
      </c>
      <c r="I23" s="17">
        <v>1263023</v>
      </c>
      <c r="J23" s="17">
        <v>1263023</v>
      </c>
      <c r="K23" s="18" t="s">
        <v>14</v>
      </c>
      <c r="L23" s="19" t="s">
        <v>15</v>
      </c>
      <c r="M23" s="20" t="s">
        <v>59</v>
      </c>
      <c r="N23" s="15" t="s">
        <v>59</v>
      </c>
      <c r="O23" s="17">
        <v>1263023</v>
      </c>
      <c r="P23" s="21">
        <v>1222500172</v>
      </c>
      <c r="Q23" s="15" t="s">
        <v>52</v>
      </c>
      <c r="R23" s="16">
        <v>45484</v>
      </c>
      <c r="S23" s="16">
        <v>45512</v>
      </c>
      <c r="T23" s="16"/>
      <c r="U23" s="17">
        <v>1263023</v>
      </c>
      <c r="V23" s="17">
        <v>0</v>
      </c>
      <c r="W23" s="17">
        <v>0</v>
      </c>
      <c r="X23" s="17">
        <v>0</v>
      </c>
      <c r="Y23" s="17">
        <v>0</v>
      </c>
      <c r="Z23" s="15"/>
      <c r="AA23" s="17">
        <v>0</v>
      </c>
      <c r="AB23" s="15"/>
      <c r="AC23" s="15"/>
      <c r="AD23" s="15"/>
      <c r="AE23" s="15"/>
      <c r="AF23" s="15"/>
      <c r="AG23" s="17">
        <v>0</v>
      </c>
      <c r="AH23" s="17">
        <v>0</v>
      </c>
      <c r="AI23" s="17">
        <v>0</v>
      </c>
      <c r="AJ23" s="17">
        <v>0</v>
      </c>
      <c r="AK23" s="17">
        <v>0</v>
      </c>
      <c r="AL23" s="17">
        <v>1263023</v>
      </c>
      <c r="AM23" s="17">
        <v>0</v>
      </c>
      <c r="AN23" s="17">
        <v>0</v>
      </c>
      <c r="AO23" s="17">
        <v>0</v>
      </c>
      <c r="AP23" s="15"/>
      <c r="AQ23" s="16"/>
      <c r="AR23" s="15"/>
      <c r="AS23" s="17">
        <v>0</v>
      </c>
      <c r="AT23" s="17">
        <v>0</v>
      </c>
      <c r="AU23" s="17">
        <v>0</v>
      </c>
      <c r="AV23" s="15"/>
      <c r="AW23" s="16"/>
      <c r="AX23" s="15"/>
      <c r="AY23" s="17">
        <v>0</v>
      </c>
    </row>
    <row r="24" spans="1:51" hidden="1" x14ac:dyDescent="0.35">
      <c r="A24" s="15">
        <v>891500084</v>
      </c>
      <c r="B24" s="15" t="s">
        <v>12</v>
      </c>
      <c r="C24" s="15" t="s">
        <v>13</v>
      </c>
      <c r="D24" s="15">
        <v>589699</v>
      </c>
      <c r="E24" s="15" t="s">
        <v>89</v>
      </c>
      <c r="F24" s="15" t="s">
        <v>90</v>
      </c>
      <c r="G24" s="16">
        <v>45487</v>
      </c>
      <c r="H24" s="16">
        <v>45512</v>
      </c>
      <c r="I24" s="17">
        <v>113645</v>
      </c>
      <c r="J24" s="17">
        <v>113645</v>
      </c>
      <c r="K24" s="18" t="s">
        <v>14</v>
      </c>
      <c r="L24" s="19" t="s">
        <v>15</v>
      </c>
      <c r="M24" s="20" t="s">
        <v>59</v>
      </c>
      <c r="N24" s="15" t="s">
        <v>59</v>
      </c>
      <c r="O24" s="17">
        <v>113645</v>
      </c>
      <c r="P24" s="21">
        <v>1222498791</v>
      </c>
      <c r="Q24" s="15" t="s">
        <v>52</v>
      </c>
      <c r="R24" s="16">
        <v>45487</v>
      </c>
      <c r="S24" s="16">
        <v>45512</v>
      </c>
      <c r="T24" s="16"/>
      <c r="U24" s="17">
        <v>113645</v>
      </c>
      <c r="V24" s="17">
        <v>0</v>
      </c>
      <c r="W24" s="17">
        <v>0</v>
      </c>
      <c r="X24" s="17">
        <v>0</v>
      </c>
      <c r="Y24" s="17">
        <v>0</v>
      </c>
      <c r="Z24" s="15"/>
      <c r="AA24" s="17">
        <v>0</v>
      </c>
      <c r="AB24" s="15"/>
      <c r="AC24" s="15"/>
      <c r="AD24" s="15"/>
      <c r="AE24" s="15"/>
      <c r="AF24" s="15"/>
      <c r="AG24" s="17">
        <v>0</v>
      </c>
      <c r="AH24" s="17">
        <v>0</v>
      </c>
      <c r="AI24" s="17">
        <v>0</v>
      </c>
      <c r="AJ24" s="17">
        <v>0</v>
      </c>
      <c r="AK24" s="17">
        <v>0</v>
      </c>
      <c r="AL24" s="17">
        <v>113645</v>
      </c>
      <c r="AM24" s="17">
        <v>0</v>
      </c>
      <c r="AN24" s="17">
        <v>0</v>
      </c>
      <c r="AO24" s="17">
        <v>0</v>
      </c>
      <c r="AP24" s="15"/>
      <c r="AQ24" s="16"/>
      <c r="AR24" s="15"/>
      <c r="AS24" s="17">
        <v>0</v>
      </c>
      <c r="AT24" s="17">
        <v>0</v>
      </c>
      <c r="AU24" s="17">
        <v>0</v>
      </c>
      <c r="AV24" s="15"/>
      <c r="AW24" s="16"/>
      <c r="AX24" s="15"/>
      <c r="AY24" s="17">
        <v>0</v>
      </c>
    </row>
    <row r="25" spans="1:51" hidden="1" x14ac:dyDescent="0.35">
      <c r="A25" s="15">
        <v>891500084</v>
      </c>
      <c r="B25" s="15" t="s">
        <v>12</v>
      </c>
      <c r="C25" s="15" t="s">
        <v>13</v>
      </c>
      <c r="D25" s="15">
        <v>592273</v>
      </c>
      <c r="E25" s="15" t="s">
        <v>91</v>
      </c>
      <c r="F25" s="15" t="s">
        <v>92</v>
      </c>
      <c r="G25" s="16">
        <v>45491</v>
      </c>
      <c r="H25" s="16">
        <v>45512</v>
      </c>
      <c r="I25" s="17">
        <v>146802</v>
      </c>
      <c r="J25" s="17">
        <v>146802</v>
      </c>
      <c r="K25" s="18" t="s">
        <v>14</v>
      </c>
      <c r="L25" s="19" t="s">
        <v>15</v>
      </c>
      <c r="M25" s="20" t="s">
        <v>59</v>
      </c>
      <c r="N25" s="15" t="s">
        <v>59</v>
      </c>
      <c r="O25" s="17">
        <v>146802</v>
      </c>
      <c r="P25" s="21">
        <v>1222498806</v>
      </c>
      <c r="Q25" s="15" t="s">
        <v>52</v>
      </c>
      <c r="R25" s="16">
        <v>45491</v>
      </c>
      <c r="S25" s="16">
        <v>45512</v>
      </c>
      <c r="T25" s="16"/>
      <c r="U25" s="17">
        <v>146802</v>
      </c>
      <c r="V25" s="17">
        <v>0</v>
      </c>
      <c r="W25" s="17">
        <v>0</v>
      </c>
      <c r="X25" s="17">
        <v>0</v>
      </c>
      <c r="Y25" s="17">
        <v>0</v>
      </c>
      <c r="Z25" s="15"/>
      <c r="AA25" s="17">
        <v>0</v>
      </c>
      <c r="AB25" s="15"/>
      <c r="AC25" s="15"/>
      <c r="AD25" s="15"/>
      <c r="AE25" s="15"/>
      <c r="AF25" s="15"/>
      <c r="AG25" s="17">
        <v>0</v>
      </c>
      <c r="AH25" s="17">
        <v>0</v>
      </c>
      <c r="AI25" s="17">
        <v>0</v>
      </c>
      <c r="AJ25" s="17">
        <v>0</v>
      </c>
      <c r="AK25" s="17">
        <v>0</v>
      </c>
      <c r="AL25" s="17">
        <v>146802</v>
      </c>
      <c r="AM25" s="17">
        <v>0</v>
      </c>
      <c r="AN25" s="17">
        <v>0</v>
      </c>
      <c r="AO25" s="17">
        <v>0</v>
      </c>
      <c r="AP25" s="15"/>
      <c r="AQ25" s="16"/>
      <c r="AR25" s="15"/>
      <c r="AS25" s="17">
        <v>0</v>
      </c>
      <c r="AT25" s="17">
        <v>0</v>
      </c>
      <c r="AU25" s="17">
        <v>0</v>
      </c>
      <c r="AV25" s="15"/>
      <c r="AW25" s="16"/>
      <c r="AX25" s="15"/>
      <c r="AY25" s="17">
        <v>0</v>
      </c>
    </row>
    <row r="26" spans="1:51" hidden="1" x14ac:dyDescent="0.35">
      <c r="A26" s="15">
        <v>891500084</v>
      </c>
      <c r="B26" s="15" t="s">
        <v>12</v>
      </c>
      <c r="C26" s="15" t="s">
        <v>13</v>
      </c>
      <c r="D26" s="15">
        <v>592348</v>
      </c>
      <c r="E26" s="15" t="s">
        <v>93</v>
      </c>
      <c r="F26" s="15" t="s">
        <v>94</v>
      </c>
      <c r="G26" s="16">
        <v>45492</v>
      </c>
      <c r="H26" s="16">
        <v>45512</v>
      </c>
      <c r="I26" s="17">
        <v>117477</v>
      </c>
      <c r="J26" s="17">
        <v>117477</v>
      </c>
      <c r="K26" s="18" t="s">
        <v>14</v>
      </c>
      <c r="L26" s="19" t="s">
        <v>15</v>
      </c>
      <c r="M26" s="20" t="s">
        <v>59</v>
      </c>
      <c r="N26" s="15" t="s">
        <v>59</v>
      </c>
      <c r="O26" s="17">
        <v>117477</v>
      </c>
      <c r="P26" s="21">
        <v>1222498812</v>
      </c>
      <c r="Q26" s="15" t="s">
        <v>52</v>
      </c>
      <c r="R26" s="16">
        <v>45492</v>
      </c>
      <c r="S26" s="16">
        <v>45512</v>
      </c>
      <c r="T26" s="16"/>
      <c r="U26" s="17">
        <v>117477</v>
      </c>
      <c r="V26" s="17">
        <v>0</v>
      </c>
      <c r="W26" s="17">
        <v>0</v>
      </c>
      <c r="X26" s="17">
        <v>0</v>
      </c>
      <c r="Y26" s="17">
        <v>0</v>
      </c>
      <c r="Z26" s="15"/>
      <c r="AA26" s="17">
        <v>0</v>
      </c>
      <c r="AB26" s="15"/>
      <c r="AC26" s="15"/>
      <c r="AD26" s="15"/>
      <c r="AE26" s="15"/>
      <c r="AF26" s="15"/>
      <c r="AG26" s="17">
        <v>0</v>
      </c>
      <c r="AH26" s="17">
        <v>0</v>
      </c>
      <c r="AI26" s="17">
        <v>0</v>
      </c>
      <c r="AJ26" s="17">
        <v>0</v>
      </c>
      <c r="AK26" s="17">
        <v>0</v>
      </c>
      <c r="AL26" s="17">
        <v>117477</v>
      </c>
      <c r="AM26" s="17">
        <v>0</v>
      </c>
      <c r="AN26" s="17">
        <v>0</v>
      </c>
      <c r="AO26" s="17">
        <v>0</v>
      </c>
      <c r="AP26" s="15"/>
      <c r="AQ26" s="16"/>
      <c r="AR26" s="15"/>
      <c r="AS26" s="17">
        <v>0</v>
      </c>
      <c r="AT26" s="17">
        <v>0</v>
      </c>
      <c r="AU26" s="17">
        <v>0</v>
      </c>
      <c r="AV26" s="15"/>
      <c r="AW26" s="16"/>
      <c r="AX26" s="15"/>
      <c r="AY26" s="17">
        <v>0</v>
      </c>
    </row>
    <row r="27" spans="1:51" hidden="1" x14ac:dyDescent="0.35">
      <c r="A27" s="15">
        <v>891500084</v>
      </c>
      <c r="B27" s="15" t="s">
        <v>12</v>
      </c>
      <c r="C27" s="15" t="s">
        <v>13</v>
      </c>
      <c r="D27" s="15">
        <v>593723</v>
      </c>
      <c r="E27" s="15" t="s">
        <v>95</v>
      </c>
      <c r="F27" s="15" t="s">
        <v>96</v>
      </c>
      <c r="G27" s="16">
        <v>45495</v>
      </c>
      <c r="H27" s="16">
        <v>45512</v>
      </c>
      <c r="I27" s="17">
        <v>948294</v>
      </c>
      <c r="J27" s="17">
        <v>948294</v>
      </c>
      <c r="K27" s="18" t="s">
        <v>14</v>
      </c>
      <c r="L27" s="19" t="s">
        <v>15</v>
      </c>
      <c r="M27" s="20" t="s">
        <v>59</v>
      </c>
      <c r="N27" s="15" t="s">
        <v>59</v>
      </c>
      <c r="O27" s="17">
        <v>948294</v>
      </c>
      <c r="P27" s="21">
        <v>1222515379</v>
      </c>
      <c r="Q27" s="15" t="s">
        <v>52</v>
      </c>
      <c r="R27" s="16">
        <v>45495</v>
      </c>
      <c r="S27" s="16">
        <v>45512</v>
      </c>
      <c r="T27" s="16"/>
      <c r="U27" s="17">
        <v>948294</v>
      </c>
      <c r="V27" s="17">
        <v>0</v>
      </c>
      <c r="W27" s="17">
        <v>0</v>
      </c>
      <c r="X27" s="17">
        <v>0</v>
      </c>
      <c r="Y27" s="17">
        <v>0</v>
      </c>
      <c r="Z27" s="15"/>
      <c r="AA27" s="17">
        <v>0</v>
      </c>
      <c r="AB27" s="15"/>
      <c r="AC27" s="15"/>
      <c r="AD27" s="15"/>
      <c r="AE27" s="15"/>
      <c r="AF27" s="15"/>
      <c r="AG27" s="17">
        <v>0</v>
      </c>
      <c r="AH27" s="17">
        <v>0</v>
      </c>
      <c r="AI27" s="17">
        <v>0</v>
      </c>
      <c r="AJ27" s="17">
        <v>0</v>
      </c>
      <c r="AK27" s="17">
        <v>0</v>
      </c>
      <c r="AL27" s="17">
        <v>948294</v>
      </c>
      <c r="AM27" s="17">
        <v>0</v>
      </c>
      <c r="AN27" s="17">
        <v>0</v>
      </c>
      <c r="AO27" s="17">
        <v>0</v>
      </c>
      <c r="AP27" s="15"/>
      <c r="AQ27" s="16"/>
      <c r="AR27" s="15"/>
      <c r="AS27" s="17">
        <v>0</v>
      </c>
      <c r="AT27" s="17">
        <v>0</v>
      </c>
      <c r="AU27" s="17">
        <v>0</v>
      </c>
      <c r="AV27" s="15"/>
      <c r="AW27" s="16"/>
      <c r="AX27" s="15"/>
      <c r="AY27" s="17">
        <v>0</v>
      </c>
    </row>
    <row r="28" spans="1:51" hidden="1" x14ac:dyDescent="0.35">
      <c r="A28" s="15">
        <v>891500084</v>
      </c>
      <c r="B28" s="15" t="s">
        <v>12</v>
      </c>
      <c r="C28" s="15" t="s">
        <v>13</v>
      </c>
      <c r="D28" s="15">
        <v>594246</v>
      </c>
      <c r="E28" s="15" t="s">
        <v>97</v>
      </c>
      <c r="F28" s="15" t="s">
        <v>98</v>
      </c>
      <c r="G28" s="16">
        <v>45496</v>
      </c>
      <c r="H28" s="16">
        <v>45512</v>
      </c>
      <c r="I28" s="17">
        <v>920391</v>
      </c>
      <c r="J28" s="17">
        <v>920391</v>
      </c>
      <c r="K28" s="18" t="s">
        <v>14</v>
      </c>
      <c r="L28" s="19" t="s">
        <v>15</v>
      </c>
      <c r="M28" s="20" t="s">
        <v>59</v>
      </c>
      <c r="N28" s="15" t="s">
        <v>59</v>
      </c>
      <c r="O28" s="17">
        <v>920391</v>
      </c>
      <c r="P28" s="21">
        <v>1222500907</v>
      </c>
      <c r="Q28" s="15" t="s">
        <v>52</v>
      </c>
      <c r="R28" s="16">
        <v>45496</v>
      </c>
      <c r="S28" s="16">
        <v>45512</v>
      </c>
      <c r="T28" s="16"/>
      <c r="U28" s="17">
        <v>920391</v>
      </c>
      <c r="V28" s="17">
        <v>0</v>
      </c>
      <c r="W28" s="17">
        <v>0</v>
      </c>
      <c r="X28" s="17">
        <v>0</v>
      </c>
      <c r="Y28" s="17">
        <v>0</v>
      </c>
      <c r="Z28" s="15"/>
      <c r="AA28" s="17">
        <v>0</v>
      </c>
      <c r="AB28" s="15"/>
      <c r="AC28" s="15"/>
      <c r="AD28" s="15"/>
      <c r="AE28" s="15"/>
      <c r="AF28" s="15"/>
      <c r="AG28" s="17">
        <v>0</v>
      </c>
      <c r="AH28" s="17">
        <v>0</v>
      </c>
      <c r="AI28" s="17">
        <v>0</v>
      </c>
      <c r="AJ28" s="17">
        <v>0</v>
      </c>
      <c r="AK28" s="17">
        <v>0</v>
      </c>
      <c r="AL28" s="17">
        <v>920391</v>
      </c>
      <c r="AM28" s="17">
        <v>0</v>
      </c>
      <c r="AN28" s="17">
        <v>0</v>
      </c>
      <c r="AO28" s="17">
        <v>0</v>
      </c>
      <c r="AP28" s="15"/>
      <c r="AQ28" s="16"/>
      <c r="AR28" s="15"/>
      <c r="AS28" s="17">
        <v>0</v>
      </c>
      <c r="AT28" s="17">
        <v>0</v>
      </c>
      <c r="AU28" s="17">
        <v>0</v>
      </c>
      <c r="AV28" s="15"/>
      <c r="AW28" s="16"/>
      <c r="AX28" s="15"/>
      <c r="AY28" s="17">
        <v>0</v>
      </c>
    </row>
    <row r="29" spans="1:51" hidden="1" x14ac:dyDescent="0.35">
      <c r="A29" s="15">
        <v>891500084</v>
      </c>
      <c r="B29" s="15" t="s">
        <v>12</v>
      </c>
      <c r="C29" s="15" t="s">
        <v>13</v>
      </c>
      <c r="D29" s="15">
        <v>594822</v>
      </c>
      <c r="E29" s="15" t="s">
        <v>99</v>
      </c>
      <c r="F29" s="15" t="s">
        <v>100</v>
      </c>
      <c r="G29" s="16">
        <v>45497</v>
      </c>
      <c r="H29" s="16">
        <v>45512</v>
      </c>
      <c r="I29" s="17">
        <v>356926</v>
      </c>
      <c r="J29" s="17">
        <v>356926</v>
      </c>
      <c r="K29" s="18" t="s">
        <v>14</v>
      </c>
      <c r="L29" s="19" t="s">
        <v>15</v>
      </c>
      <c r="M29" s="20" t="s">
        <v>139</v>
      </c>
      <c r="N29" s="15" t="s">
        <v>59</v>
      </c>
      <c r="O29" s="17">
        <v>356926</v>
      </c>
      <c r="P29" s="21">
        <v>136697456</v>
      </c>
      <c r="Q29" s="15" t="s">
        <v>52</v>
      </c>
      <c r="R29" s="16">
        <v>45497</v>
      </c>
      <c r="S29" s="16">
        <v>45512</v>
      </c>
      <c r="T29" s="16"/>
      <c r="U29" s="17">
        <v>356926</v>
      </c>
      <c r="V29" s="17">
        <v>0</v>
      </c>
      <c r="W29" s="17">
        <v>0</v>
      </c>
      <c r="X29" s="17">
        <v>0</v>
      </c>
      <c r="Y29" s="17">
        <v>0</v>
      </c>
      <c r="Z29" s="15"/>
      <c r="AA29" s="17">
        <v>0</v>
      </c>
      <c r="AB29" s="15"/>
      <c r="AC29" s="15"/>
      <c r="AD29" s="15"/>
      <c r="AE29" s="15"/>
      <c r="AF29" s="15"/>
      <c r="AG29" s="17">
        <v>0</v>
      </c>
      <c r="AH29" s="17">
        <v>0</v>
      </c>
      <c r="AI29" s="17">
        <v>0</v>
      </c>
      <c r="AJ29" s="17">
        <v>0</v>
      </c>
      <c r="AK29" s="17">
        <v>0</v>
      </c>
      <c r="AL29" s="17">
        <v>356926</v>
      </c>
      <c r="AM29" s="17">
        <v>0</v>
      </c>
      <c r="AN29" s="17">
        <v>0</v>
      </c>
      <c r="AO29" s="17">
        <v>0</v>
      </c>
      <c r="AP29" s="15"/>
      <c r="AQ29" s="16"/>
      <c r="AR29" s="15"/>
      <c r="AS29" s="17">
        <v>0</v>
      </c>
      <c r="AT29" s="17">
        <v>0</v>
      </c>
      <c r="AU29" s="17">
        <v>0</v>
      </c>
      <c r="AV29" s="15"/>
      <c r="AW29" s="16"/>
      <c r="AX29" s="15"/>
      <c r="AY29" s="17">
        <v>0</v>
      </c>
    </row>
    <row r="30" spans="1:51" hidden="1" x14ac:dyDescent="0.35">
      <c r="A30" s="15">
        <v>891500084</v>
      </c>
      <c r="B30" s="15" t="s">
        <v>12</v>
      </c>
      <c r="C30" s="15" t="s">
        <v>13</v>
      </c>
      <c r="D30" s="15">
        <v>605272</v>
      </c>
      <c r="E30" s="15" t="s">
        <v>108</v>
      </c>
      <c r="F30" s="15" t="s">
        <v>109</v>
      </c>
      <c r="G30" s="16">
        <v>45519</v>
      </c>
      <c r="H30" s="16">
        <v>45541</v>
      </c>
      <c r="I30" s="17">
        <v>126800</v>
      </c>
      <c r="J30" s="17">
        <v>126800</v>
      </c>
      <c r="K30" s="18" t="s">
        <v>14</v>
      </c>
      <c r="L30" s="19" t="s">
        <v>15</v>
      </c>
      <c r="M30" s="20" t="s">
        <v>59</v>
      </c>
      <c r="N30" s="15" t="s">
        <v>59</v>
      </c>
      <c r="O30" s="17">
        <v>126800</v>
      </c>
      <c r="P30" s="21">
        <v>1222527497</v>
      </c>
      <c r="Q30" s="15" t="s">
        <v>52</v>
      </c>
      <c r="R30" s="16">
        <v>45519</v>
      </c>
      <c r="S30" s="16">
        <v>45544</v>
      </c>
      <c r="T30" s="16"/>
      <c r="U30" s="17">
        <v>126800</v>
      </c>
      <c r="V30" s="17">
        <v>0</v>
      </c>
      <c r="W30" s="17">
        <v>0</v>
      </c>
      <c r="X30" s="17">
        <v>0</v>
      </c>
      <c r="Y30" s="17">
        <v>0</v>
      </c>
      <c r="Z30" s="15"/>
      <c r="AA30" s="17">
        <v>0</v>
      </c>
      <c r="AB30" s="15"/>
      <c r="AC30" s="15"/>
      <c r="AD30" s="15"/>
      <c r="AE30" s="15"/>
      <c r="AF30" s="15"/>
      <c r="AG30" s="17">
        <v>0</v>
      </c>
      <c r="AH30" s="17">
        <v>0</v>
      </c>
      <c r="AI30" s="17">
        <v>0</v>
      </c>
      <c r="AJ30" s="17">
        <v>0</v>
      </c>
      <c r="AK30" s="17">
        <v>0</v>
      </c>
      <c r="AL30" s="17">
        <v>126800</v>
      </c>
      <c r="AM30" s="17">
        <v>0</v>
      </c>
      <c r="AN30" s="17">
        <v>0</v>
      </c>
      <c r="AO30" s="17">
        <v>0</v>
      </c>
      <c r="AP30" s="15"/>
      <c r="AQ30" s="16"/>
      <c r="AR30" s="15"/>
      <c r="AS30" s="17">
        <v>0</v>
      </c>
      <c r="AT30" s="17">
        <v>0</v>
      </c>
      <c r="AU30" s="17">
        <v>0</v>
      </c>
      <c r="AV30" s="15"/>
      <c r="AW30" s="16"/>
      <c r="AX30" s="15"/>
      <c r="AY30" s="17">
        <v>0</v>
      </c>
    </row>
    <row r="31" spans="1:51" hidden="1" x14ac:dyDescent="0.35">
      <c r="A31" s="15">
        <v>891500084</v>
      </c>
      <c r="B31" s="15" t="s">
        <v>12</v>
      </c>
      <c r="C31" s="15" t="s">
        <v>13</v>
      </c>
      <c r="D31" s="15">
        <v>610117</v>
      </c>
      <c r="E31" s="15" t="s">
        <v>114</v>
      </c>
      <c r="F31" s="15" t="s">
        <v>115</v>
      </c>
      <c r="G31" s="16">
        <v>45530</v>
      </c>
      <c r="H31" s="16">
        <v>45541</v>
      </c>
      <c r="I31" s="17">
        <v>983549</v>
      </c>
      <c r="J31" s="17">
        <v>870440</v>
      </c>
      <c r="K31" s="18" t="s">
        <v>14</v>
      </c>
      <c r="L31" s="19" t="s">
        <v>15</v>
      </c>
      <c r="M31" s="20" t="s">
        <v>139</v>
      </c>
      <c r="N31" s="15" t="s">
        <v>59</v>
      </c>
      <c r="O31" s="17">
        <v>870440</v>
      </c>
      <c r="P31" s="21">
        <v>1222532832</v>
      </c>
      <c r="Q31" s="15" t="s">
        <v>52</v>
      </c>
      <c r="R31" s="16">
        <v>45530</v>
      </c>
      <c r="S31" s="16">
        <v>45544</v>
      </c>
      <c r="T31" s="16"/>
      <c r="U31" s="17">
        <v>983549</v>
      </c>
      <c r="V31" s="17">
        <v>0</v>
      </c>
      <c r="W31" s="17">
        <v>0</v>
      </c>
      <c r="X31" s="17">
        <v>0</v>
      </c>
      <c r="Y31" s="17">
        <v>0</v>
      </c>
      <c r="Z31" s="15"/>
      <c r="AA31" s="17">
        <v>0</v>
      </c>
      <c r="AB31" s="15"/>
      <c r="AC31" s="15"/>
      <c r="AD31" s="15"/>
      <c r="AE31" s="15"/>
      <c r="AF31" s="15"/>
      <c r="AG31" s="17">
        <v>0</v>
      </c>
      <c r="AH31" s="17">
        <v>0</v>
      </c>
      <c r="AI31" s="17">
        <v>0</v>
      </c>
      <c r="AJ31" s="17">
        <v>0</v>
      </c>
      <c r="AK31" s="17">
        <v>0</v>
      </c>
      <c r="AL31" s="17">
        <v>870440</v>
      </c>
      <c r="AM31" s="17">
        <v>0</v>
      </c>
      <c r="AN31" s="17">
        <v>0</v>
      </c>
      <c r="AO31" s="17">
        <v>0</v>
      </c>
      <c r="AP31" s="15"/>
      <c r="AQ31" s="16"/>
      <c r="AR31" s="15"/>
      <c r="AS31" s="17">
        <v>0</v>
      </c>
      <c r="AT31" s="17">
        <v>0</v>
      </c>
      <c r="AU31" s="17">
        <v>0</v>
      </c>
      <c r="AV31" s="15"/>
      <c r="AW31" s="16"/>
      <c r="AX31" s="15"/>
      <c r="AY31" s="17">
        <v>0</v>
      </c>
    </row>
    <row r="32" spans="1:51" hidden="1" x14ac:dyDescent="0.35">
      <c r="A32" s="15">
        <v>891500084</v>
      </c>
      <c r="B32" s="15" t="s">
        <v>12</v>
      </c>
      <c r="C32" s="15" t="s">
        <v>13</v>
      </c>
      <c r="D32" s="15">
        <v>614473</v>
      </c>
      <c r="E32" s="15" t="s">
        <v>118</v>
      </c>
      <c r="F32" s="15" t="s">
        <v>119</v>
      </c>
      <c r="G32" s="16">
        <v>45539</v>
      </c>
      <c r="H32" s="16">
        <v>45573</v>
      </c>
      <c r="I32" s="17">
        <v>452937</v>
      </c>
      <c r="J32" s="17">
        <v>452937</v>
      </c>
      <c r="K32" s="18" t="s">
        <v>14</v>
      </c>
      <c r="L32" s="19" t="s">
        <v>15</v>
      </c>
      <c r="M32" s="20" t="e">
        <v>#N/A</v>
      </c>
      <c r="N32" s="15" t="s">
        <v>59</v>
      </c>
      <c r="O32" s="17">
        <v>452937</v>
      </c>
      <c r="P32" s="21">
        <v>1222531620</v>
      </c>
      <c r="Q32" s="15" t="s">
        <v>52</v>
      </c>
      <c r="R32" s="16">
        <v>45539</v>
      </c>
      <c r="S32" s="16">
        <v>45574</v>
      </c>
      <c r="T32" s="16"/>
      <c r="U32" s="17">
        <v>452937</v>
      </c>
      <c r="V32" s="17">
        <v>0</v>
      </c>
      <c r="W32" s="17">
        <v>0</v>
      </c>
      <c r="X32" s="17">
        <v>0</v>
      </c>
      <c r="Y32" s="17">
        <v>0</v>
      </c>
      <c r="Z32" s="15"/>
      <c r="AA32" s="17">
        <v>0</v>
      </c>
      <c r="AB32" s="15"/>
      <c r="AC32" s="15"/>
      <c r="AD32" s="15"/>
      <c r="AE32" s="15"/>
      <c r="AF32" s="15"/>
      <c r="AG32" s="17">
        <v>0</v>
      </c>
      <c r="AH32" s="17">
        <v>0</v>
      </c>
      <c r="AI32" s="17">
        <v>0</v>
      </c>
      <c r="AJ32" s="17">
        <v>0</v>
      </c>
      <c r="AK32" s="17">
        <v>0</v>
      </c>
      <c r="AL32" s="17">
        <v>452937</v>
      </c>
      <c r="AM32" s="17">
        <v>0</v>
      </c>
      <c r="AN32" s="17">
        <v>0</v>
      </c>
      <c r="AO32" s="17">
        <v>0</v>
      </c>
      <c r="AP32" s="15"/>
      <c r="AQ32" s="16"/>
      <c r="AR32" s="15"/>
      <c r="AS32" s="17">
        <v>0</v>
      </c>
      <c r="AT32" s="17">
        <v>0</v>
      </c>
      <c r="AU32" s="17">
        <v>0</v>
      </c>
      <c r="AV32" s="15"/>
      <c r="AW32" s="16"/>
      <c r="AX32" s="15"/>
      <c r="AY32" s="17">
        <v>0</v>
      </c>
    </row>
    <row r="33" spans="1:51" hidden="1" x14ac:dyDescent="0.35">
      <c r="A33" s="15">
        <v>891500084</v>
      </c>
      <c r="B33" s="15" t="s">
        <v>12</v>
      </c>
      <c r="C33" s="15" t="s">
        <v>13</v>
      </c>
      <c r="D33" s="15">
        <v>615119</v>
      </c>
      <c r="E33" s="15" t="s">
        <v>120</v>
      </c>
      <c r="F33" s="15" t="s">
        <v>121</v>
      </c>
      <c r="G33" s="16">
        <v>45541</v>
      </c>
      <c r="H33" s="16">
        <v>45573</v>
      </c>
      <c r="I33" s="17">
        <v>275893</v>
      </c>
      <c r="J33" s="17">
        <v>275893</v>
      </c>
      <c r="K33" s="18" t="s">
        <v>14</v>
      </c>
      <c r="L33" s="19" t="s">
        <v>15</v>
      </c>
      <c r="M33" s="20" t="e">
        <v>#N/A</v>
      </c>
      <c r="N33" s="15" t="s">
        <v>59</v>
      </c>
      <c r="O33" s="17">
        <v>275893</v>
      </c>
      <c r="P33" s="21">
        <v>1222530401</v>
      </c>
      <c r="Q33" s="15" t="s">
        <v>52</v>
      </c>
      <c r="R33" s="16">
        <v>45541</v>
      </c>
      <c r="S33" s="16">
        <v>45574</v>
      </c>
      <c r="T33" s="16"/>
      <c r="U33" s="17">
        <v>275893</v>
      </c>
      <c r="V33" s="17">
        <v>0</v>
      </c>
      <c r="W33" s="17">
        <v>0</v>
      </c>
      <c r="X33" s="17">
        <v>0</v>
      </c>
      <c r="Y33" s="17">
        <v>0</v>
      </c>
      <c r="Z33" s="15"/>
      <c r="AA33" s="17">
        <v>0</v>
      </c>
      <c r="AB33" s="15"/>
      <c r="AC33" s="15"/>
      <c r="AD33" s="15"/>
      <c r="AE33" s="15"/>
      <c r="AF33" s="15"/>
      <c r="AG33" s="17">
        <v>0</v>
      </c>
      <c r="AH33" s="17">
        <v>0</v>
      </c>
      <c r="AI33" s="17">
        <v>0</v>
      </c>
      <c r="AJ33" s="17">
        <v>0</v>
      </c>
      <c r="AK33" s="17">
        <v>0</v>
      </c>
      <c r="AL33" s="17">
        <v>275893</v>
      </c>
      <c r="AM33" s="17">
        <v>0</v>
      </c>
      <c r="AN33" s="17">
        <v>0</v>
      </c>
      <c r="AO33" s="17">
        <v>0</v>
      </c>
      <c r="AP33" s="15"/>
      <c r="AQ33" s="16"/>
      <c r="AR33" s="15"/>
      <c r="AS33" s="17">
        <v>0</v>
      </c>
      <c r="AT33" s="17">
        <v>0</v>
      </c>
      <c r="AU33" s="17">
        <v>0</v>
      </c>
      <c r="AV33" s="15"/>
      <c r="AW33" s="16"/>
      <c r="AX33" s="15"/>
      <c r="AY33" s="17">
        <v>0</v>
      </c>
    </row>
    <row r="34" spans="1:51" hidden="1" x14ac:dyDescent="0.35">
      <c r="A34" s="15">
        <v>891500084</v>
      </c>
      <c r="B34" s="15" t="s">
        <v>12</v>
      </c>
      <c r="C34" s="15" t="s">
        <v>13</v>
      </c>
      <c r="D34" s="15">
        <v>617845</v>
      </c>
      <c r="E34" s="15" t="s">
        <v>124</v>
      </c>
      <c r="F34" s="15" t="s">
        <v>125</v>
      </c>
      <c r="G34" s="16">
        <v>45547</v>
      </c>
      <c r="H34" s="16">
        <v>45573</v>
      </c>
      <c r="I34" s="17">
        <v>127925</v>
      </c>
      <c r="J34" s="17">
        <v>127925</v>
      </c>
      <c r="K34" s="18" t="s">
        <v>14</v>
      </c>
      <c r="L34" s="19" t="s">
        <v>15</v>
      </c>
      <c r="M34" s="20" t="e">
        <v>#N/A</v>
      </c>
      <c r="N34" s="15" t="s">
        <v>59</v>
      </c>
      <c r="O34" s="17">
        <v>127925</v>
      </c>
      <c r="P34" s="21">
        <v>1222528763</v>
      </c>
      <c r="Q34" s="15" t="s">
        <v>52</v>
      </c>
      <c r="R34" s="16">
        <v>45547</v>
      </c>
      <c r="S34" s="16">
        <v>45574</v>
      </c>
      <c r="T34" s="16"/>
      <c r="U34" s="17">
        <v>127925</v>
      </c>
      <c r="V34" s="17">
        <v>0</v>
      </c>
      <c r="W34" s="17">
        <v>0</v>
      </c>
      <c r="X34" s="17">
        <v>0</v>
      </c>
      <c r="Y34" s="17">
        <v>0</v>
      </c>
      <c r="Z34" s="15"/>
      <c r="AA34" s="17">
        <v>0</v>
      </c>
      <c r="AB34" s="15"/>
      <c r="AC34" s="15"/>
      <c r="AD34" s="15"/>
      <c r="AE34" s="15"/>
      <c r="AF34" s="15"/>
      <c r="AG34" s="17">
        <v>0</v>
      </c>
      <c r="AH34" s="17">
        <v>0</v>
      </c>
      <c r="AI34" s="17">
        <v>0</v>
      </c>
      <c r="AJ34" s="17">
        <v>0</v>
      </c>
      <c r="AK34" s="17">
        <v>0</v>
      </c>
      <c r="AL34" s="17">
        <v>127925</v>
      </c>
      <c r="AM34" s="17">
        <v>0</v>
      </c>
      <c r="AN34" s="17">
        <v>0</v>
      </c>
      <c r="AO34" s="17">
        <v>0</v>
      </c>
      <c r="AP34" s="15"/>
      <c r="AQ34" s="16"/>
      <c r="AR34" s="15"/>
      <c r="AS34" s="17">
        <v>0</v>
      </c>
      <c r="AT34" s="17">
        <v>0</v>
      </c>
      <c r="AU34" s="17">
        <v>0</v>
      </c>
      <c r="AV34" s="15"/>
      <c r="AW34" s="16"/>
      <c r="AX34" s="15"/>
      <c r="AY34" s="17">
        <v>0</v>
      </c>
    </row>
    <row r="35" spans="1:51" hidden="1" x14ac:dyDescent="0.35">
      <c r="A35" s="15">
        <v>891500084</v>
      </c>
      <c r="B35" s="15" t="s">
        <v>12</v>
      </c>
      <c r="C35" s="15" t="s">
        <v>13</v>
      </c>
      <c r="D35" s="15">
        <v>621049</v>
      </c>
      <c r="E35" s="15" t="s">
        <v>128</v>
      </c>
      <c r="F35" s="15" t="s">
        <v>129</v>
      </c>
      <c r="G35" s="16">
        <v>45554</v>
      </c>
      <c r="H35" s="16">
        <v>45573</v>
      </c>
      <c r="I35" s="17">
        <v>219737</v>
      </c>
      <c r="J35" s="17">
        <v>219737</v>
      </c>
      <c r="K35" s="18" t="s">
        <v>14</v>
      </c>
      <c r="L35" s="19" t="s">
        <v>15</v>
      </c>
      <c r="M35" s="20" t="e">
        <v>#N/A</v>
      </c>
      <c r="N35" s="15" t="s">
        <v>59</v>
      </c>
      <c r="O35" s="17">
        <v>219737</v>
      </c>
      <c r="P35" s="21">
        <v>1222530617</v>
      </c>
      <c r="Q35" s="15" t="s">
        <v>52</v>
      </c>
      <c r="R35" s="16">
        <v>45554</v>
      </c>
      <c r="S35" s="16">
        <v>45574</v>
      </c>
      <c r="T35" s="16"/>
      <c r="U35" s="17">
        <v>219737</v>
      </c>
      <c r="V35" s="17">
        <v>0</v>
      </c>
      <c r="W35" s="17">
        <v>0</v>
      </c>
      <c r="X35" s="17">
        <v>0</v>
      </c>
      <c r="Y35" s="17">
        <v>0</v>
      </c>
      <c r="Z35" s="15"/>
      <c r="AA35" s="17">
        <v>0</v>
      </c>
      <c r="AB35" s="15"/>
      <c r="AC35" s="15"/>
      <c r="AD35" s="15"/>
      <c r="AE35" s="15"/>
      <c r="AF35" s="15"/>
      <c r="AG35" s="17">
        <v>0</v>
      </c>
      <c r="AH35" s="17">
        <v>0</v>
      </c>
      <c r="AI35" s="17">
        <v>0</v>
      </c>
      <c r="AJ35" s="17">
        <v>0</v>
      </c>
      <c r="AK35" s="17">
        <v>0</v>
      </c>
      <c r="AL35" s="17">
        <v>219737</v>
      </c>
      <c r="AM35" s="17">
        <v>0</v>
      </c>
      <c r="AN35" s="17">
        <v>0</v>
      </c>
      <c r="AO35" s="17">
        <v>0</v>
      </c>
      <c r="AP35" s="15"/>
      <c r="AQ35" s="16"/>
      <c r="AR35" s="15"/>
      <c r="AS35" s="17">
        <v>0</v>
      </c>
      <c r="AT35" s="17">
        <v>0</v>
      </c>
      <c r="AU35" s="17">
        <v>0</v>
      </c>
      <c r="AV35" s="15"/>
      <c r="AW35" s="16"/>
      <c r="AX35" s="15"/>
      <c r="AY35" s="17">
        <v>0</v>
      </c>
    </row>
    <row r="36" spans="1:51" hidden="1" x14ac:dyDescent="0.35">
      <c r="A36" s="15">
        <v>891500084</v>
      </c>
      <c r="B36" s="15" t="s">
        <v>12</v>
      </c>
      <c r="C36" s="15" t="s">
        <v>13</v>
      </c>
      <c r="D36" s="15">
        <v>622993</v>
      </c>
      <c r="E36" s="15" t="s">
        <v>134</v>
      </c>
      <c r="F36" s="15" t="s">
        <v>135</v>
      </c>
      <c r="G36" s="16">
        <v>45558</v>
      </c>
      <c r="H36" s="16">
        <v>45573</v>
      </c>
      <c r="I36" s="17">
        <v>100813</v>
      </c>
      <c r="J36" s="17">
        <v>100813</v>
      </c>
      <c r="K36" s="18" t="s">
        <v>14</v>
      </c>
      <c r="L36" s="19" t="s">
        <v>15</v>
      </c>
      <c r="M36" s="20" t="e">
        <v>#N/A</v>
      </c>
      <c r="N36" s="15" t="s">
        <v>59</v>
      </c>
      <c r="O36" s="17">
        <v>100813</v>
      </c>
      <c r="P36" s="21">
        <v>1222528832</v>
      </c>
      <c r="Q36" s="15" t="s">
        <v>52</v>
      </c>
      <c r="R36" s="16">
        <v>45558</v>
      </c>
      <c r="S36" s="16">
        <v>45574</v>
      </c>
      <c r="T36" s="16"/>
      <c r="U36" s="17">
        <v>100813</v>
      </c>
      <c r="V36" s="17">
        <v>0</v>
      </c>
      <c r="W36" s="17">
        <v>0</v>
      </c>
      <c r="X36" s="17">
        <v>0</v>
      </c>
      <c r="Y36" s="17">
        <v>0</v>
      </c>
      <c r="Z36" s="15"/>
      <c r="AA36" s="17">
        <v>0</v>
      </c>
      <c r="AB36" s="15"/>
      <c r="AC36" s="15"/>
      <c r="AD36" s="15"/>
      <c r="AE36" s="15"/>
      <c r="AF36" s="15"/>
      <c r="AG36" s="17">
        <v>0</v>
      </c>
      <c r="AH36" s="17">
        <v>0</v>
      </c>
      <c r="AI36" s="17">
        <v>0</v>
      </c>
      <c r="AJ36" s="17">
        <v>0</v>
      </c>
      <c r="AK36" s="17">
        <v>0</v>
      </c>
      <c r="AL36" s="17">
        <v>100813</v>
      </c>
      <c r="AM36" s="17">
        <v>0</v>
      </c>
      <c r="AN36" s="17">
        <v>0</v>
      </c>
      <c r="AO36" s="17">
        <v>0</v>
      </c>
      <c r="AP36" s="15"/>
      <c r="AQ36" s="16"/>
      <c r="AR36" s="15"/>
      <c r="AS36" s="17">
        <v>0</v>
      </c>
      <c r="AT36" s="17">
        <v>0</v>
      </c>
      <c r="AU36" s="17">
        <v>0</v>
      </c>
      <c r="AV36" s="15"/>
      <c r="AW36" s="16"/>
      <c r="AX36" s="15"/>
      <c r="AY36" s="17">
        <v>0</v>
      </c>
    </row>
    <row r="37" spans="1:51" hidden="1" x14ac:dyDescent="0.35">
      <c r="A37" s="15">
        <v>891500084</v>
      </c>
      <c r="B37" s="15" t="s">
        <v>12</v>
      </c>
      <c r="C37" s="15" t="s">
        <v>13</v>
      </c>
      <c r="D37" s="15">
        <v>625387</v>
      </c>
      <c r="E37" s="15" t="s">
        <v>136</v>
      </c>
      <c r="F37" s="15" t="s">
        <v>137</v>
      </c>
      <c r="G37" s="16">
        <v>45564</v>
      </c>
      <c r="H37" s="16">
        <v>45573</v>
      </c>
      <c r="I37" s="17">
        <v>166953</v>
      </c>
      <c r="J37" s="17">
        <v>166953</v>
      </c>
      <c r="K37" s="18" t="s">
        <v>14</v>
      </c>
      <c r="L37" s="19" t="s">
        <v>15</v>
      </c>
      <c r="M37" s="20" t="e">
        <v>#N/A</v>
      </c>
      <c r="N37" s="15" t="s">
        <v>59</v>
      </c>
      <c r="O37" s="17">
        <v>166953</v>
      </c>
      <c r="P37" s="21">
        <v>1222530746</v>
      </c>
      <c r="Q37" s="15" t="s">
        <v>52</v>
      </c>
      <c r="R37" s="16">
        <v>45564</v>
      </c>
      <c r="S37" s="16">
        <v>45574</v>
      </c>
      <c r="T37" s="16"/>
      <c r="U37" s="17">
        <v>166953</v>
      </c>
      <c r="V37" s="17">
        <v>0</v>
      </c>
      <c r="W37" s="17">
        <v>0</v>
      </c>
      <c r="X37" s="17">
        <v>0</v>
      </c>
      <c r="Y37" s="17">
        <v>0</v>
      </c>
      <c r="Z37" s="15"/>
      <c r="AA37" s="17">
        <v>0</v>
      </c>
      <c r="AB37" s="15"/>
      <c r="AC37" s="15"/>
      <c r="AD37" s="15"/>
      <c r="AE37" s="15"/>
      <c r="AF37" s="15"/>
      <c r="AG37" s="17">
        <v>0</v>
      </c>
      <c r="AH37" s="17">
        <v>0</v>
      </c>
      <c r="AI37" s="17">
        <v>0</v>
      </c>
      <c r="AJ37" s="17">
        <v>0</v>
      </c>
      <c r="AK37" s="17">
        <v>0</v>
      </c>
      <c r="AL37" s="17">
        <v>166953</v>
      </c>
      <c r="AM37" s="17">
        <v>0</v>
      </c>
      <c r="AN37" s="17">
        <v>0</v>
      </c>
      <c r="AO37" s="17">
        <v>0</v>
      </c>
      <c r="AP37" s="15"/>
      <c r="AQ37" s="16"/>
      <c r="AR37" s="15"/>
      <c r="AS37" s="17">
        <v>0</v>
      </c>
      <c r="AT37" s="17">
        <v>0</v>
      </c>
      <c r="AU37" s="17">
        <v>0</v>
      </c>
      <c r="AV37" s="15"/>
      <c r="AW37" s="16"/>
      <c r="AX37" s="15"/>
      <c r="AY37" s="17">
        <v>0</v>
      </c>
    </row>
    <row r="38" spans="1:51" hidden="1" x14ac:dyDescent="0.35">
      <c r="A38" s="15">
        <v>891500084</v>
      </c>
      <c r="B38" s="15" t="s">
        <v>12</v>
      </c>
      <c r="C38" s="15" t="s">
        <v>13</v>
      </c>
      <c r="D38" s="15">
        <v>609621</v>
      </c>
      <c r="E38" s="15" t="s">
        <v>112</v>
      </c>
      <c r="F38" s="15" t="s">
        <v>113</v>
      </c>
      <c r="G38" s="16">
        <v>45529</v>
      </c>
      <c r="H38" s="16">
        <v>45541</v>
      </c>
      <c r="I38" s="17">
        <v>283300</v>
      </c>
      <c r="J38" s="17">
        <v>283300</v>
      </c>
      <c r="K38" s="18" t="s">
        <v>14</v>
      </c>
      <c r="L38" s="19" t="s">
        <v>15</v>
      </c>
      <c r="M38" s="20" t="s">
        <v>59</v>
      </c>
      <c r="N38" s="20" t="s">
        <v>59</v>
      </c>
      <c r="O38" s="17">
        <v>0</v>
      </c>
      <c r="P38" s="21"/>
      <c r="Q38" s="15" t="s">
        <v>52</v>
      </c>
      <c r="R38" s="16">
        <v>45529</v>
      </c>
      <c r="S38" s="16">
        <v>45544</v>
      </c>
      <c r="T38" s="16"/>
      <c r="U38" s="17">
        <v>283300</v>
      </c>
      <c r="V38" s="17">
        <v>0</v>
      </c>
      <c r="W38" s="17">
        <v>0</v>
      </c>
      <c r="X38" s="17">
        <v>0</v>
      </c>
      <c r="Y38" s="17">
        <v>0</v>
      </c>
      <c r="Z38" s="15"/>
      <c r="AA38" s="17">
        <v>0</v>
      </c>
      <c r="AB38" s="15"/>
      <c r="AC38" s="15"/>
      <c r="AD38" s="15"/>
      <c r="AE38" s="15"/>
      <c r="AF38" s="15"/>
      <c r="AG38" s="17">
        <v>0</v>
      </c>
      <c r="AH38" s="17">
        <v>0</v>
      </c>
      <c r="AI38" s="17">
        <v>0</v>
      </c>
      <c r="AJ38" s="17">
        <v>0</v>
      </c>
      <c r="AK38" s="17">
        <v>0</v>
      </c>
      <c r="AL38" s="17">
        <v>283300</v>
      </c>
      <c r="AM38" s="17">
        <v>0</v>
      </c>
      <c r="AN38" s="17">
        <v>0</v>
      </c>
      <c r="AO38" s="17">
        <v>0</v>
      </c>
      <c r="AP38" s="15"/>
      <c r="AQ38" s="16"/>
      <c r="AR38" s="15"/>
      <c r="AS38" s="17">
        <v>0</v>
      </c>
      <c r="AT38" s="17">
        <v>0</v>
      </c>
      <c r="AU38" s="17">
        <v>0</v>
      </c>
      <c r="AV38" s="15"/>
      <c r="AW38" s="16"/>
      <c r="AX38" s="15"/>
      <c r="AY38" s="17">
        <v>0</v>
      </c>
    </row>
    <row r="39" spans="1:51" hidden="1" x14ac:dyDescent="0.35">
      <c r="A39" s="15">
        <v>891500084</v>
      </c>
      <c r="B39" s="15" t="s">
        <v>12</v>
      </c>
      <c r="C39" s="15" t="s">
        <v>13</v>
      </c>
      <c r="D39" s="15">
        <v>620083</v>
      </c>
      <c r="E39" s="15" t="s">
        <v>126</v>
      </c>
      <c r="F39" s="15" t="s">
        <v>127</v>
      </c>
      <c r="G39" s="16">
        <v>45553</v>
      </c>
      <c r="H39" s="16">
        <v>45573</v>
      </c>
      <c r="I39" s="17">
        <v>1431622</v>
      </c>
      <c r="J39" s="17">
        <v>1431622</v>
      </c>
      <c r="K39" s="18" t="s">
        <v>14</v>
      </c>
      <c r="L39" s="19" t="s">
        <v>15</v>
      </c>
      <c r="M39" s="20" t="e">
        <v>#N/A</v>
      </c>
      <c r="N39" s="20" t="s">
        <v>59</v>
      </c>
      <c r="O39" s="17">
        <v>0</v>
      </c>
      <c r="P39" s="21"/>
      <c r="Q39" s="15" t="s">
        <v>52</v>
      </c>
      <c r="R39" s="16">
        <v>45553</v>
      </c>
      <c r="S39" s="16">
        <v>45574</v>
      </c>
      <c r="T39" s="16"/>
      <c r="U39" s="17">
        <v>1431622</v>
      </c>
      <c r="V39" s="17">
        <v>0</v>
      </c>
      <c r="W39" s="17">
        <v>0</v>
      </c>
      <c r="X39" s="17">
        <v>0</v>
      </c>
      <c r="Y39" s="17">
        <v>0</v>
      </c>
      <c r="Z39" s="15"/>
      <c r="AA39" s="17">
        <v>0</v>
      </c>
      <c r="AB39" s="15"/>
      <c r="AC39" s="15"/>
      <c r="AD39" s="15"/>
      <c r="AE39" s="15"/>
      <c r="AF39" s="15"/>
      <c r="AG39" s="17">
        <v>0</v>
      </c>
      <c r="AH39" s="17">
        <v>0</v>
      </c>
      <c r="AI39" s="17">
        <v>0</v>
      </c>
      <c r="AJ39" s="17">
        <v>0</v>
      </c>
      <c r="AK39" s="17">
        <v>0</v>
      </c>
      <c r="AL39" s="17">
        <v>1431622</v>
      </c>
      <c r="AM39" s="17">
        <v>0</v>
      </c>
      <c r="AN39" s="17">
        <v>0</v>
      </c>
      <c r="AO39" s="17">
        <v>0</v>
      </c>
      <c r="AP39" s="15"/>
      <c r="AQ39" s="16"/>
      <c r="AR39" s="15"/>
      <c r="AS39" s="17">
        <v>0</v>
      </c>
      <c r="AT39" s="17">
        <v>0</v>
      </c>
      <c r="AU39" s="17">
        <v>0</v>
      </c>
      <c r="AV39" s="15"/>
      <c r="AW39" s="16"/>
      <c r="AX39" s="15"/>
      <c r="AY39" s="17">
        <v>0</v>
      </c>
    </row>
    <row r="40" spans="1:51" x14ac:dyDescent="0.35">
      <c r="A40" s="22"/>
      <c r="B40" s="22"/>
      <c r="C40" s="22"/>
      <c r="D40" s="22"/>
      <c r="E40" s="22"/>
      <c r="F40" s="22"/>
      <c r="G40" s="23"/>
      <c r="H40" s="23"/>
      <c r="I40" s="24"/>
      <c r="J40" s="24"/>
      <c r="K40" s="22"/>
      <c r="L40" s="22"/>
      <c r="M40" s="25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  <c r="AD40" s="22"/>
      <c r="AE40" s="22"/>
      <c r="AF40" s="22"/>
      <c r="AG40" s="22"/>
      <c r="AH40" s="22"/>
      <c r="AI40" s="22"/>
      <c r="AJ40" s="22"/>
      <c r="AK40" s="22"/>
      <c r="AL40" s="22"/>
      <c r="AM40" s="22"/>
      <c r="AN40" s="22"/>
      <c r="AO40" s="22"/>
      <c r="AP40" s="22"/>
      <c r="AQ40" s="22"/>
      <c r="AR40" s="22"/>
      <c r="AS40" s="22"/>
      <c r="AT40" s="22"/>
      <c r="AU40" s="22"/>
      <c r="AV40" s="22"/>
      <c r="AW40" s="22"/>
      <c r="AX40" s="22"/>
      <c r="AY40" s="22"/>
    </row>
  </sheetData>
  <autoFilter ref="A1:BB39">
    <filterColumn colId="13">
      <filters>
        <filter val="Factura devuelta"/>
      </filters>
    </filterColumn>
    <sortState ref="A2:BD39">
      <sortCondition ref="N1"/>
    </sortState>
  </autoFilter>
  <dataValidations count="1">
    <dataValidation operator="greaterThan" allowBlank="1" showInputMessage="1" showErrorMessage="1" errorTitle="DATO ERRADO" error="El valor debe ser diferente de cero" sqref="N38:N39 A1:M40"/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1" zoomScaleNormal="100" workbookViewId="0">
      <selection activeCell="J19" sqref="J19"/>
    </sheetView>
  </sheetViews>
  <sheetFormatPr baseColWidth="10" defaultRowHeight="12.5" x14ac:dyDescent="0.25"/>
  <cols>
    <col min="1" max="1" width="1" style="29" customWidth="1"/>
    <col min="2" max="2" width="10.90625" style="29"/>
    <col min="3" max="3" width="17.54296875" style="29" customWidth="1"/>
    <col min="4" max="4" width="11.54296875" style="29" customWidth="1"/>
    <col min="5" max="8" width="10.90625" style="29"/>
    <col min="9" max="9" width="22.54296875" style="29" customWidth="1"/>
    <col min="10" max="10" width="14" style="29" customWidth="1"/>
    <col min="11" max="11" width="1.7265625" style="29" customWidth="1"/>
    <col min="12" max="16384" width="10.90625" style="29"/>
  </cols>
  <sheetData>
    <row r="1" spans="2:10" ht="6" customHeight="1" thickBot="1" x14ac:dyDescent="0.3"/>
    <row r="2" spans="2:10" ht="19.5" customHeight="1" x14ac:dyDescent="0.25">
      <c r="B2" s="30"/>
      <c r="C2" s="31"/>
      <c r="D2" s="78" t="s">
        <v>147</v>
      </c>
      <c r="E2" s="79"/>
      <c r="F2" s="79"/>
      <c r="G2" s="79"/>
      <c r="H2" s="79"/>
      <c r="I2" s="80"/>
      <c r="J2" s="84" t="s">
        <v>148</v>
      </c>
    </row>
    <row r="3" spans="2:10" ht="15.75" customHeight="1" thickBot="1" x14ac:dyDescent="0.3">
      <c r="B3" s="32"/>
      <c r="C3" s="33"/>
      <c r="D3" s="81"/>
      <c r="E3" s="82"/>
      <c r="F3" s="82"/>
      <c r="G3" s="82"/>
      <c r="H3" s="82"/>
      <c r="I3" s="83"/>
      <c r="J3" s="85"/>
    </row>
    <row r="4" spans="2:10" ht="13" x14ac:dyDescent="0.25">
      <c r="B4" s="32"/>
      <c r="C4" s="33"/>
      <c r="D4" s="34"/>
      <c r="E4" s="35"/>
      <c r="F4" s="35"/>
      <c r="G4" s="35"/>
      <c r="H4" s="35"/>
      <c r="I4" s="36"/>
      <c r="J4" s="37"/>
    </row>
    <row r="5" spans="2:10" ht="13" x14ac:dyDescent="0.25">
      <c r="B5" s="32"/>
      <c r="C5" s="33"/>
      <c r="D5" s="38" t="s">
        <v>149</v>
      </c>
      <c r="E5" s="39"/>
      <c r="F5" s="39"/>
      <c r="G5" s="39"/>
      <c r="H5" s="39"/>
      <c r="I5" s="40"/>
      <c r="J5" s="40" t="s">
        <v>150</v>
      </c>
    </row>
    <row r="6" spans="2:10" ht="13.5" thickBot="1" x14ac:dyDescent="0.3">
      <c r="B6" s="41"/>
      <c r="C6" s="42"/>
      <c r="D6" s="43"/>
      <c r="E6" s="44"/>
      <c r="F6" s="44"/>
      <c r="G6" s="44"/>
      <c r="H6" s="44"/>
      <c r="I6" s="45"/>
      <c r="J6" s="46"/>
    </row>
    <row r="7" spans="2:10" x14ac:dyDescent="0.25">
      <c r="B7" s="47"/>
      <c r="J7" s="48"/>
    </row>
    <row r="8" spans="2:10" x14ac:dyDescent="0.25">
      <c r="B8" s="47"/>
      <c r="J8" s="48"/>
    </row>
    <row r="9" spans="2:10" x14ac:dyDescent="0.25">
      <c r="B9" s="47"/>
      <c r="C9" s="29" t="s">
        <v>181</v>
      </c>
      <c r="J9" s="48"/>
    </row>
    <row r="10" spans="2:10" ht="13" x14ac:dyDescent="0.3">
      <c r="B10" s="47"/>
      <c r="C10" s="49"/>
      <c r="E10" s="50"/>
      <c r="H10" s="51"/>
      <c r="J10" s="48"/>
    </row>
    <row r="11" spans="2:10" x14ac:dyDescent="0.25">
      <c r="B11" s="47"/>
      <c r="J11" s="48"/>
    </row>
    <row r="12" spans="2:10" ht="13" x14ac:dyDescent="0.3">
      <c r="B12" s="47"/>
      <c r="C12" s="49" t="s">
        <v>179</v>
      </c>
      <c r="J12" s="48"/>
    </row>
    <row r="13" spans="2:10" ht="13" x14ac:dyDescent="0.3">
      <c r="B13" s="47"/>
      <c r="C13" s="49" t="s">
        <v>180</v>
      </c>
      <c r="J13" s="48"/>
    </row>
    <row r="14" spans="2:10" x14ac:dyDescent="0.25">
      <c r="B14" s="47"/>
      <c r="J14" s="48"/>
    </row>
    <row r="15" spans="2:10" x14ac:dyDescent="0.25">
      <c r="B15" s="47"/>
      <c r="C15" s="29" t="s">
        <v>151</v>
      </c>
      <c r="J15" s="48"/>
    </row>
    <row r="16" spans="2:10" x14ac:dyDescent="0.25">
      <c r="B16" s="47"/>
      <c r="C16" s="52"/>
      <c r="J16" s="48"/>
    </row>
    <row r="17" spans="2:10" ht="13" x14ac:dyDescent="0.3">
      <c r="B17" s="47"/>
      <c r="C17" s="29" t="s">
        <v>152</v>
      </c>
      <c r="D17" s="50"/>
      <c r="H17" s="53"/>
      <c r="I17" s="54"/>
      <c r="J17" s="48"/>
    </row>
    <row r="18" spans="2:10" ht="13" x14ac:dyDescent="0.3">
      <c r="B18" s="47"/>
      <c r="C18" s="49" t="s">
        <v>153</v>
      </c>
      <c r="D18" s="49"/>
      <c r="E18" s="49"/>
      <c r="F18" s="49"/>
      <c r="H18" s="55">
        <v>38</v>
      </c>
      <c r="I18" s="56">
        <v>13443447</v>
      </c>
      <c r="J18" s="48"/>
    </row>
    <row r="19" spans="2:10" x14ac:dyDescent="0.25">
      <c r="B19" s="47"/>
      <c r="C19" s="29" t="s">
        <v>154</v>
      </c>
      <c r="H19" s="57">
        <v>12</v>
      </c>
      <c r="I19" s="58">
        <v>1702266</v>
      </c>
      <c r="J19" s="48"/>
    </row>
    <row r="20" spans="2:10" x14ac:dyDescent="0.25">
      <c r="B20" s="47"/>
      <c r="C20" s="29" t="s">
        <v>155</v>
      </c>
      <c r="H20" s="57">
        <v>2</v>
      </c>
      <c r="I20" s="58">
        <v>321167</v>
      </c>
      <c r="J20" s="48"/>
    </row>
    <row r="21" spans="2:10" x14ac:dyDescent="0.25">
      <c r="B21" s="47"/>
      <c r="C21" s="29" t="s">
        <v>156</v>
      </c>
      <c r="H21" s="57">
        <v>1</v>
      </c>
      <c r="I21" s="58">
        <v>1298373</v>
      </c>
      <c r="J21" s="48"/>
    </row>
    <row r="22" spans="2:10" x14ac:dyDescent="0.25">
      <c r="B22" s="47"/>
      <c r="C22" s="29" t="s">
        <v>157</v>
      </c>
      <c r="H22" s="57">
        <v>0</v>
      </c>
      <c r="I22" s="58">
        <v>0</v>
      </c>
      <c r="J22" s="48"/>
    </row>
    <row r="23" spans="2:10" x14ac:dyDescent="0.25">
      <c r="B23" s="47"/>
      <c r="C23" s="29" t="s">
        <v>158</v>
      </c>
      <c r="H23" s="57">
        <v>0</v>
      </c>
      <c r="I23" s="58">
        <v>0</v>
      </c>
      <c r="J23" s="48"/>
    </row>
    <row r="24" spans="2:10" ht="13" thickBot="1" x14ac:dyDescent="0.3">
      <c r="B24" s="47"/>
      <c r="C24" s="29" t="s">
        <v>159</v>
      </c>
      <c r="H24" s="59">
        <v>0</v>
      </c>
      <c r="I24" s="60">
        <v>0</v>
      </c>
      <c r="J24" s="48"/>
    </row>
    <row r="25" spans="2:10" ht="13" x14ac:dyDescent="0.3">
      <c r="B25" s="47"/>
      <c r="C25" s="49" t="s">
        <v>160</v>
      </c>
      <c r="D25" s="49"/>
      <c r="E25" s="49"/>
      <c r="F25" s="49"/>
      <c r="H25" s="55">
        <f>H19+H20+H21+H22+H24+H23</f>
        <v>15</v>
      </c>
      <c r="I25" s="56">
        <f>I19+I20+I21+I22+I24+I23</f>
        <v>3321806</v>
      </c>
      <c r="J25" s="48"/>
    </row>
    <row r="26" spans="2:10" x14ac:dyDescent="0.25">
      <c r="B26" s="47"/>
      <c r="C26" s="29" t="s">
        <v>161</v>
      </c>
      <c r="H26" s="57">
        <v>23</v>
      </c>
      <c r="I26" s="58">
        <v>10121641</v>
      </c>
      <c r="J26" s="48"/>
    </row>
    <row r="27" spans="2:10" ht="13" thickBot="1" x14ac:dyDescent="0.3">
      <c r="B27" s="47"/>
      <c r="C27" s="29" t="s">
        <v>43</v>
      </c>
      <c r="H27" s="59">
        <v>0</v>
      </c>
      <c r="I27" s="60">
        <v>0</v>
      </c>
      <c r="J27" s="48"/>
    </row>
    <row r="28" spans="2:10" ht="13" x14ac:dyDescent="0.3">
      <c r="B28" s="47"/>
      <c r="C28" s="49" t="s">
        <v>162</v>
      </c>
      <c r="D28" s="49"/>
      <c r="E28" s="49"/>
      <c r="F28" s="49"/>
      <c r="H28" s="55">
        <f>H26+H27</f>
        <v>23</v>
      </c>
      <c r="I28" s="56">
        <f>I26+I27</f>
        <v>10121641</v>
      </c>
      <c r="J28" s="48"/>
    </row>
    <row r="29" spans="2:10" ht="13.5" thickBot="1" x14ac:dyDescent="0.35">
      <c r="B29" s="47"/>
      <c r="C29" s="29" t="s">
        <v>163</v>
      </c>
      <c r="D29" s="49"/>
      <c r="E29" s="49"/>
      <c r="F29" s="49"/>
      <c r="H29" s="59">
        <v>0</v>
      </c>
      <c r="I29" s="60">
        <v>0</v>
      </c>
      <c r="J29" s="48"/>
    </row>
    <row r="30" spans="2:10" ht="13" x14ac:dyDescent="0.3">
      <c r="B30" s="47"/>
      <c r="C30" s="49" t="s">
        <v>164</v>
      </c>
      <c r="D30" s="49"/>
      <c r="E30" s="49"/>
      <c r="F30" s="49"/>
      <c r="H30" s="57">
        <f>H29</f>
        <v>0</v>
      </c>
      <c r="I30" s="58">
        <f>I29</f>
        <v>0</v>
      </c>
      <c r="J30" s="48"/>
    </row>
    <row r="31" spans="2:10" ht="13" x14ac:dyDescent="0.3">
      <c r="B31" s="47"/>
      <c r="C31" s="49"/>
      <c r="D31" s="49"/>
      <c r="E31" s="49"/>
      <c r="F31" s="49"/>
      <c r="H31" s="61"/>
      <c r="I31" s="56"/>
      <c r="J31" s="48"/>
    </row>
    <row r="32" spans="2:10" ht="13.5" thickBot="1" x14ac:dyDescent="0.35">
      <c r="B32" s="47"/>
      <c r="C32" s="49" t="s">
        <v>165</v>
      </c>
      <c r="D32" s="49"/>
      <c r="H32" s="62">
        <f>H25+H28+H30</f>
        <v>38</v>
      </c>
      <c r="I32" s="63">
        <f>I25+I28+I30</f>
        <v>13443447</v>
      </c>
      <c r="J32" s="48"/>
    </row>
    <row r="33" spans="2:10" ht="13.5" thickTop="1" x14ac:dyDescent="0.3">
      <c r="B33" s="47"/>
      <c r="C33" s="49"/>
      <c r="D33" s="49"/>
      <c r="H33" s="64">
        <f>+H18-H32</f>
        <v>0</v>
      </c>
      <c r="I33" s="58">
        <f>+I18-I32</f>
        <v>0</v>
      </c>
      <c r="J33" s="48"/>
    </row>
    <row r="34" spans="2:10" x14ac:dyDescent="0.25">
      <c r="B34" s="47"/>
      <c r="G34" s="64"/>
      <c r="H34" s="64"/>
      <c r="I34" s="64"/>
      <c r="J34" s="48"/>
    </row>
    <row r="35" spans="2:10" x14ac:dyDescent="0.25">
      <c r="B35" s="47"/>
      <c r="G35" s="64"/>
      <c r="H35" s="64"/>
      <c r="I35" s="64"/>
      <c r="J35" s="48"/>
    </row>
    <row r="36" spans="2:10" ht="13" x14ac:dyDescent="0.3">
      <c r="B36" s="47"/>
      <c r="C36" s="49"/>
      <c r="G36" s="64"/>
      <c r="H36" s="64"/>
      <c r="I36" s="64"/>
      <c r="J36" s="48"/>
    </row>
    <row r="37" spans="2:10" ht="13.5" thickBot="1" x14ac:dyDescent="0.35">
      <c r="B37" s="47"/>
      <c r="C37" s="65" t="s">
        <v>182</v>
      </c>
      <c r="D37" s="66"/>
      <c r="H37" s="65" t="s">
        <v>166</v>
      </c>
      <c r="I37" s="66"/>
      <c r="J37" s="48"/>
    </row>
    <row r="38" spans="2:10" ht="13" x14ac:dyDescent="0.3">
      <c r="B38" s="47"/>
      <c r="C38" s="49" t="s">
        <v>183</v>
      </c>
      <c r="D38" s="64"/>
      <c r="H38" s="67" t="s">
        <v>167</v>
      </c>
      <c r="I38" s="64"/>
      <c r="J38" s="48"/>
    </row>
    <row r="39" spans="2:10" ht="13" x14ac:dyDescent="0.3">
      <c r="B39" s="47"/>
      <c r="C39" s="49" t="s">
        <v>184</v>
      </c>
      <c r="H39" s="49" t="s">
        <v>168</v>
      </c>
      <c r="I39" s="64"/>
      <c r="J39" s="48"/>
    </row>
    <row r="40" spans="2:10" x14ac:dyDescent="0.25">
      <c r="B40" s="47"/>
      <c r="G40" s="64"/>
      <c r="H40" s="64"/>
      <c r="I40" s="64"/>
      <c r="J40" s="48"/>
    </row>
    <row r="41" spans="2:10" ht="12.75" customHeight="1" x14ac:dyDescent="0.25">
      <c r="B41" s="47"/>
      <c r="C41" s="86" t="s">
        <v>169</v>
      </c>
      <c r="D41" s="86"/>
      <c r="E41" s="86"/>
      <c r="F41" s="86"/>
      <c r="G41" s="86"/>
      <c r="H41" s="86"/>
      <c r="I41" s="86"/>
      <c r="J41" s="48"/>
    </row>
    <row r="42" spans="2:10" ht="18.75" customHeight="1" thickBot="1" x14ac:dyDescent="0.3">
      <c r="B42" s="68"/>
      <c r="C42" s="69"/>
      <c r="D42" s="69"/>
      <c r="E42" s="69"/>
      <c r="F42" s="69"/>
      <c r="G42" s="69"/>
      <c r="H42" s="69"/>
      <c r="I42" s="69"/>
      <c r="J42" s="7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F37" sqref="F37:F39"/>
    </sheetView>
  </sheetViews>
  <sheetFormatPr baseColWidth="10" defaultColWidth="11.453125" defaultRowHeight="12.5" x14ac:dyDescent="0.25"/>
  <cols>
    <col min="1" max="1" width="4.453125" style="29" customWidth="1"/>
    <col min="2" max="2" width="11.453125" style="29"/>
    <col min="3" max="3" width="12.81640625" style="29" customWidth="1"/>
    <col min="4" max="4" width="22" style="29" customWidth="1"/>
    <col min="5" max="8" width="11.453125" style="29"/>
    <col min="9" max="9" width="24.7265625" style="29" customWidth="1"/>
    <col min="10" max="10" width="12.54296875" style="29" customWidth="1"/>
    <col min="11" max="11" width="1.7265625" style="29" customWidth="1"/>
    <col min="12" max="16384" width="11.453125" style="29"/>
  </cols>
  <sheetData>
    <row r="1" spans="2:10" ht="18" customHeight="1" thickBot="1" x14ac:dyDescent="0.3"/>
    <row r="2" spans="2:10" ht="19.5" customHeight="1" x14ac:dyDescent="0.25">
      <c r="B2" s="30"/>
      <c r="C2" s="31"/>
      <c r="D2" s="78" t="s">
        <v>170</v>
      </c>
      <c r="E2" s="79"/>
      <c r="F2" s="79"/>
      <c r="G2" s="79"/>
      <c r="H2" s="79"/>
      <c r="I2" s="80"/>
      <c r="J2" s="84" t="s">
        <v>148</v>
      </c>
    </row>
    <row r="3" spans="2:10" ht="15.75" customHeight="1" thickBot="1" x14ac:dyDescent="0.3">
      <c r="B3" s="32"/>
      <c r="C3" s="33"/>
      <c r="D3" s="81"/>
      <c r="E3" s="82"/>
      <c r="F3" s="82"/>
      <c r="G3" s="82"/>
      <c r="H3" s="82"/>
      <c r="I3" s="83"/>
      <c r="J3" s="85"/>
    </row>
    <row r="4" spans="2:10" ht="13" x14ac:dyDescent="0.25">
      <c r="B4" s="32"/>
      <c r="C4" s="33"/>
      <c r="E4" s="35"/>
      <c r="F4" s="35"/>
      <c r="G4" s="35"/>
      <c r="H4" s="35"/>
      <c r="I4" s="36"/>
      <c r="J4" s="37"/>
    </row>
    <row r="5" spans="2:10" ht="13" x14ac:dyDescent="0.25">
      <c r="B5" s="32"/>
      <c r="C5" s="33"/>
      <c r="D5" s="87" t="s">
        <v>171</v>
      </c>
      <c r="E5" s="88"/>
      <c r="F5" s="88"/>
      <c r="G5" s="88"/>
      <c r="H5" s="88"/>
      <c r="I5" s="89"/>
      <c r="J5" s="40" t="s">
        <v>172</v>
      </c>
    </row>
    <row r="6" spans="2:10" ht="13.5" thickBot="1" x14ac:dyDescent="0.3">
      <c r="B6" s="41"/>
      <c r="C6" s="42"/>
      <c r="D6" s="43"/>
      <c r="E6" s="44"/>
      <c r="F6" s="44"/>
      <c r="G6" s="44"/>
      <c r="H6" s="44"/>
      <c r="I6" s="45"/>
      <c r="J6" s="46"/>
    </row>
    <row r="7" spans="2:10" x14ac:dyDescent="0.25">
      <c r="B7" s="47"/>
      <c r="J7" s="48"/>
    </row>
    <row r="8" spans="2:10" x14ac:dyDescent="0.25">
      <c r="B8" s="47"/>
      <c r="J8" s="48"/>
    </row>
    <row r="9" spans="2:10" ht="13" x14ac:dyDescent="0.3">
      <c r="B9" s="47"/>
      <c r="C9" s="49" t="str">
        <f ca="1">+CONCATENATE("Santiago de Cali, ",TEXT(TODAY(),"MMMM DD YYYY"))</f>
        <v>Santiago de Cali, noviembre 29 2024</v>
      </c>
      <c r="D9" s="51"/>
      <c r="E9" s="50"/>
      <c r="J9" s="48"/>
    </row>
    <row r="10" spans="2:10" ht="13" x14ac:dyDescent="0.3">
      <c r="B10" s="47"/>
      <c r="C10" s="49"/>
      <c r="J10" s="48"/>
    </row>
    <row r="11" spans="2:10" ht="13" x14ac:dyDescent="0.3">
      <c r="B11" s="47"/>
      <c r="C11" s="49" t="str">
        <f>+'FOR-CSA-018'!C12</f>
        <v xml:space="preserve">Señores : Hospital francisco de paula santander </v>
      </c>
      <c r="J11" s="48"/>
    </row>
    <row r="12" spans="2:10" ht="13" x14ac:dyDescent="0.3">
      <c r="B12" s="47"/>
      <c r="C12" s="49" t="str">
        <f>+'FOR-CSA-018'!C13</f>
        <v>NIT: 891500084</v>
      </c>
      <c r="J12" s="48"/>
    </row>
    <row r="13" spans="2:10" x14ac:dyDescent="0.25">
      <c r="B13" s="47"/>
      <c r="J13" s="48"/>
    </row>
    <row r="14" spans="2:10" x14ac:dyDescent="0.25">
      <c r="B14" s="47"/>
      <c r="C14" s="29" t="s">
        <v>173</v>
      </c>
      <c r="J14" s="48"/>
    </row>
    <row r="15" spans="2:10" x14ac:dyDescent="0.25">
      <c r="B15" s="47"/>
      <c r="C15" s="52"/>
      <c r="J15" s="48"/>
    </row>
    <row r="16" spans="2:10" ht="13" x14ac:dyDescent="0.3">
      <c r="B16" s="47"/>
      <c r="C16" s="71"/>
      <c r="D16" s="50"/>
      <c r="H16" s="72" t="s">
        <v>174</v>
      </c>
      <c r="I16" s="72" t="s">
        <v>175</v>
      </c>
      <c r="J16" s="48"/>
    </row>
    <row r="17" spans="2:10" ht="13" x14ac:dyDescent="0.3">
      <c r="B17" s="47"/>
      <c r="C17" s="49" t="s">
        <v>152</v>
      </c>
      <c r="D17" s="49"/>
      <c r="E17" s="49"/>
      <c r="F17" s="49"/>
      <c r="H17" s="53">
        <f>+SUM(H18:H21)</f>
        <v>14</v>
      </c>
      <c r="I17" s="73">
        <f>+SUM(I18:I21)</f>
        <v>2023433</v>
      </c>
      <c r="J17" s="48"/>
    </row>
    <row r="18" spans="2:10" x14ac:dyDescent="0.25">
      <c r="B18" s="47"/>
      <c r="C18" s="29" t="s">
        <v>154</v>
      </c>
      <c r="H18" s="74">
        <f>+'FOR-CSA-018'!H19</f>
        <v>12</v>
      </c>
      <c r="I18" s="75">
        <f>+'FOR-CSA-018'!I19</f>
        <v>1702266</v>
      </c>
      <c r="J18" s="48"/>
    </row>
    <row r="19" spans="2:10" x14ac:dyDescent="0.25">
      <c r="B19" s="47"/>
      <c r="C19" s="29" t="s">
        <v>155</v>
      </c>
      <c r="H19" s="74">
        <f>+'FOR-CSA-018'!H20</f>
        <v>2</v>
      </c>
      <c r="I19" s="75">
        <f>+'FOR-CSA-018'!I20</f>
        <v>321167</v>
      </c>
      <c r="J19" s="48"/>
    </row>
    <row r="20" spans="2:10" x14ac:dyDescent="0.25">
      <c r="B20" s="47"/>
      <c r="C20" s="29" t="s">
        <v>157</v>
      </c>
      <c r="H20" s="74">
        <f>+'FOR-CSA-018'!H22</f>
        <v>0</v>
      </c>
      <c r="I20" s="75">
        <f>+'FOR-CSA-018'!I22</f>
        <v>0</v>
      </c>
      <c r="J20" s="48"/>
    </row>
    <row r="21" spans="2:10" x14ac:dyDescent="0.25">
      <c r="B21" s="47"/>
      <c r="C21" s="29" t="s">
        <v>176</v>
      </c>
      <c r="H21" s="74">
        <f>+'FOR-CSA-018'!H24</f>
        <v>0</v>
      </c>
      <c r="I21" s="75">
        <f>+'FOR-CSA-018'!I24</f>
        <v>0</v>
      </c>
      <c r="J21" s="48"/>
    </row>
    <row r="22" spans="2:10" ht="13" x14ac:dyDescent="0.3">
      <c r="B22" s="47"/>
      <c r="C22" s="49" t="s">
        <v>177</v>
      </c>
      <c r="D22" s="49"/>
      <c r="E22" s="49"/>
      <c r="F22" s="49"/>
      <c r="H22" s="53">
        <f>SUM(H18:H21)</f>
        <v>14</v>
      </c>
      <c r="I22" s="73">
        <f>+SUBTOTAL(9,I18:I21)</f>
        <v>2023433</v>
      </c>
      <c r="J22" s="48"/>
    </row>
    <row r="23" spans="2:10" ht="13.5" thickBot="1" x14ac:dyDescent="0.35">
      <c r="B23" s="47"/>
      <c r="C23" s="49"/>
      <c r="D23" s="49"/>
      <c r="H23" s="76"/>
      <c r="I23" s="77"/>
      <c r="J23" s="48"/>
    </row>
    <row r="24" spans="2:10" ht="13.5" thickTop="1" x14ac:dyDescent="0.3">
      <c r="B24" s="47"/>
      <c r="C24" s="49"/>
      <c r="D24" s="49"/>
      <c r="H24" s="64"/>
      <c r="I24" s="58"/>
      <c r="J24" s="48"/>
    </row>
    <row r="25" spans="2:10" ht="13" x14ac:dyDescent="0.3">
      <c r="B25" s="47"/>
      <c r="C25" s="49"/>
      <c r="D25" s="49"/>
      <c r="H25" s="64"/>
      <c r="I25" s="58"/>
      <c r="J25" s="48"/>
    </row>
    <row r="26" spans="2:10" ht="13" x14ac:dyDescent="0.3">
      <c r="B26" s="47"/>
      <c r="C26" s="49"/>
      <c r="D26" s="49"/>
      <c r="H26" s="64"/>
      <c r="I26" s="58"/>
      <c r="J26" s="48"/>
    </row>
    <row r="27" spans="2:10" x14ac:dyDescent="0.25">
      <c r="B27" s="47"/>
      <c r="G27" s="64"/>
      <c r="H27" s="64"/>
      <c r="I27" s="64"/>
      <c r="J27" s="48"/>
    </row>
    <row r="28" spans="2:10" ht="13.5" thickBot="1" x14ac:dyDescent="0.35">
      <c r="B28" s="47"/>
      <c r="C28" s="65" t="str">
        <f>+'FOR-CSA-018'!C37</f>
        <v>JUAN CAMILO HOLGUIN ESCUDERO.</v>
      </c>
      <c r="D28" s="65"/>
      <c r="G28" s="65" t="s">
        <v>166</v>
      </c>
      <c r="H28" s="66"/>
      <c r="I28" s="64"/>
      <c r="J28" s="48"/>
    </row>
    <row r="29" spans="2:10" ht="13" x14ac:dyDescent="0.3">
      <c r="B29" s="47"/>
      <c r="C29" s="67" t="str">
        <f>+'FOR-CSA-018'!C38</f>
        <v>Auxiliar de Cartera</v>
      </c>
      <c r="D29" s="67"/>
      <c r="G29" s="67" t="s">
        <v>178</v>
      </c>
      <c r="H29" s="64"/>
      <c r="I29" s="64"/>
      <c r="J29" s="48"/>
    </row>
    <row r="30" spans="2:10" ht="18.75" customHeight="1" thickBot="1" x14ac:dyDescent="0.3">
      <c r="B30" s="68"/>
      <c r="C30" s="69"/>
      <c r="D30" s="69"/>
      <c r="E30" s="69"/>
      <c r="F30" s="69"/>
      <c r="G30" s="66"/>
      <c r="H30" s="66"/>
      <c r="I30" s="66"/>
      <c r="J30" s="7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CARTERA-4</dc:creator>
  <cp:lastModifiedBy>Juan Camilo Paez Ramirez</cp:lastModifiedBy>
  <cp:lastPrinted>2024-11-26T13:07:23Z</cp:lastPrinted>
  <dcterms:created xsi:type="dcterms:W3CDTF">2024-11-07T15:59:21Z</dcterms:created>
  <dcterms:modified xsi:type="dcterms:W3CDTF">2024-11-29T14:59:34Z</dcterms:modified>
</cp:coreProperties>
</file>