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098_HOSP DEPTAL MARIA INMACULADA E.S.E\"/>
    </mc:Choice>
  </mc:AlternateContent>
  <bookViews>
    <workbookView xWindow="0" yWindow="0" windowWidth="19200" windowHeight="6440" firstSheet="1" activeTab="4"/>
  </bookViews>
  <sheets>
    <sheet name="COMFENALCO VALLE CARTERA" sheetId="20" state="hidden" r:id="rId1"/>
    <sheet name="INFO IPS" sheetId="19" r:id="rId2"/>
    <sheet name="TD" sheetId="22" r:id="rId3"/>
    <sheet name="ESTADO DE CADA FACTURA" sheetId="21" r:id="rId4"/>
    <sheet name="FOR-CSA-018" sheetId="23" r:id="rId5"/>
    <sheet name="CIRCULAR 030" sheetId="24" r:id="rId6"/>
  </sheets>
  <externalReferences>
    <externalReference r:id="rId7"/>
    <externalReference r:id="rId8"/>
  </externalReferences>
  <definedNames>
    <definedName name="_xlnm._FilterDatabase" localSheetId="0" hidden="1">'COMFENALCO VALLE CARTERA'!$A$7:$I$15</definedName>
    <definedName name="_xlnm._FilterDatabase" localSheetId="3" hidden="1">'ESTADO DE CADA FACTURA'!$A$2:$AZ$12</definedName>
    <definedName name="_xlnm._FilterDatabase" localSheetId="1" hidden="1">'INFO IPS'!$A$7:$I$15</definedName>
    <definedName name="_xlnm.Print_Area" localSheetId="0">'COMFENALCO VALLE CARTERA'!$A$1:$H$26</definedName>
    <definedName name="_xlnm.Print_Area" localSheetId="1">'INFO IPS'!$A$1:$H$28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32" r:id="rId9"/>
  </pivotCaches>
</workbook>
</file>

<file path=xl/calcChain.xml><?xml version="1.0" encoding="utf-8"?>
<calcChain xmlns="http://schemas.openxmlformats.org/spreadsheetml/2006/main">
  <c r="C29" i="24" l="1"/>
  <c r="C28" i="24"/>
  <c r="I21" i="24"/>
  <c r="H21" i="24"/>
  <c r="I20" i="24"/>
  <c r="H20" i="24"/>
  <c r="I19" i="24"/>
  <c r="H19" i="24"/>
  <c r="I18" i="24"/>
  <c r="I22" i="24" s="1"/>
  <c r="H18" i="24"/>
  <c r="H22" i="24" s="1"/>
  <c r="I17" i="24"/>
  <c r="H17" i="24"/>
  <c r="C12" i="24"/>
  <c r="C11" i="24"/>
  <c r="C9" i="24"/>
  <c r="I30" i="23"/>
  <c r="H30" i="23"/>
  <c r="I28" i="23"/>
  <c r="H28" i="23"/>
  <c r="I25" i="23"/>
  <c r="H25" i="23"/>
  <c r="R1" i="21"/>
  <c r="L1" i="21"/>
  <c r="AD1" i="21"/>
  <c r="AE1" i="21" s="1"/>
  <c r="AC1" i="21"/>
  <c r="AB1" i="21"/>
  <c r="AA1" i="21"/>
  <c r="Z1" i="21"/>
  <c r="Y1" i="21"/>
  <c r="X1" i="21"/>
  <c r="I1" i="21"/>
  <c r="J1" i="21"/>
  <c r="H32" i="23" l="1"/>
  <c r="H33" i="23" s="1"/>
  <c r="I32" i="23"/>
  <c r="I33" i="23" s="1"/>
  <c r="D16" i="20"/>
  <c r="C16" i="20"/>
  <c r="D18" i="19" l="1"/>
  <c r="C18" i="19"/>
</calcChain>
</file>

<file path=xl/sharedStrings.xml><?xml version="1.0" encoding="utf-8"?>
<sst xmlns="http://schemas.openxmlformats.org/spreadsheetml/2006/main" count="254" uniqueCount="159">
  <si>
    <t>TOTAL CARTERA</t>
  </si>
  <si>
    <t xml:space="preserve">ENVIADO  POR </t>
  </si>
  <si>
    <t>Documento de: Sistema Integrado de Gestión (SIG)</t>
  </si>
  <si>
    <t>DOCUMENTO 
CONTROLADO</t>
  </si>
  <si>
    <t xml:space="preserve">NIT </t>
  </si>
  <si>
    <t xml:space="preserve">PERIODO </t>
  </si>
  <si>
    <t xml:space="preserve">ERP DEUDORA </t>
  </si>
  <si>
    <t>PROCESO GESTIÓN FINANCIERA</t>
  </si>
  <si>
    <r>
      <t xml:space="preserve">Código: </t>
    </r>
    <r>
      <rPr>
        <b/>
        <sz val="12"/>
        <color theme="1"/>
        <rFont val="Arial"/>
        <family val="2"/>
      </rPr>
      <t>GF-F-18</t>
    </r>
  </si>
  <si>
    <r>
      <t xml:space="preserve">Versión: </t>
    </r>
    <r>
      <rPr>
        <b/>
        <sz val="12"/>
        <color theme="1"/>
        <rFont val="Arial"/>
        <family val="2"/>
      </rPr>
      <t>01</t>
    </r>
  </si>
  <si>
    <t>Estados de Cartera para Enviar a ERP para Cobro y Conciliación en Cartera</t>
  </si>
  <si>
    <t>Rad. No</t>
  </si>
  <si>
    <t>Rad. Fecha</t>
  </si>
  <si>
    <t>Factura Fecha</t>
  </si>
  <si>
    <t>Factura No</t>
  </si>
  <si>
    <t>Fact. Valor</t>
  </si>
  <si>
    <t>Fact. Saldo</t>
  </si>
  <si>
    <t>ORLANDO ANACONA ARIAS</t>
  </si>
  <si>
    <t>Tecnico administrativo de cartera</t>
  </si>
  <si>
    <t>total objetado</t>
  </si>
  <si>
    <t>total aceptado</t>
  </si>
  <si>
    <r>
      <t>Aprobado:</t>
    </r>
    <r>
      <rPr>
        <b/>
        <sz val="9"/>
        <color theme="1"/>
        <rFont val="Arial"/>
        <family val="2"/>
      </rPr>
      <t xml:space="preserve"> 2017/03/14</t>
    </r>
  </si>
  <si>
    <t>COMFENALCO VALLE</t>
  </si>
  <si>
    <t>HDMI0000002992</t>
  </si>
  <si>
    <t>79911</t>
  </si>
  <si>
    <t>HDMI0000383102</t>
  </si>
  <si>
    <t>91122</t>
  </si>
  <si>
    <t>HDMI0000462879</t>
  </si>
  <si>
    <t>93828</t>
  </si>
  <si>
    <t>HDMI0000530235</t>
  </si>
  <si>
    <t>95969</t>
  </si>
  <si>
    <t>HDMI0000535113</t>
  </si>
  <si>
    <t>96685</t>
  </si>
  <si>
    <t>HDMI0000555407</t>
  </si>
  <si>
    <t>96760</t>
  </si>
  <si>
    <t>HDMI0000555434</t>
  </si>
  <si>
    <t>96761</t>
  </si>
  <si>
    <t>HDMI0000558960</t>
  </si>
  <si>
    <t>96920</t>
  </si>
  <si>
    <t>HDMI0000562447</t>
  </si>
  <si>
    <t>HDMI0000562704</t>
  </si>
  <si>
    <t>FACTURAS SIN RADICAR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</si>
  <si>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</si>
  <si>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</si>
  <si>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</si>
  <si>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</si>
  <si>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</si>
  <si>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</si>
  <si>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</si>
  <si>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</si>
  <si>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</si>
  <si>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</si>
  <si>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25-11-2024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</si>
  <si>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</si>
  <si>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</si>
  <si>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</si>
  <si>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</si>
  <si>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</si>
  <si>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</si>
  <si>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</si>
  <si>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</si>
  <si>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</si>
  <si>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</si>
  <si>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</si>
  <si>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</si>
  <si>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</si>
  <si>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</si>
  <si>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</si>
  <si>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</si>
  <si>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</si>
  <si>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</si>
  <si>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</si>
  <si>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</si>
  <si>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</si>
  <si>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</si>
  <si>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</si>
  <si>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</si>
  <si>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</si>
  <si>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</si>
  <si>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DEPTAL MARIA INMACULADA E.S.E</t>
  </si>
  <si>
    <t>HDMI</t>
  </si>
  <si>
    <t>HDMI2992</t>
  </si>
  <si>
    <t>891180098_HDMI2992</t>
  </si>
  <si>
    <t>Factura devuelta</t>
  </si>
  <si>
    <t>Devuelta</t>
  </si>
  <si>
    <t>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</t>
  </si>
  <si>
    <t>SOPORTE</t>
  </si>
  <si>
    <t>Urgencias</t>
  </si>
  <si>
    <t>HDMI383102</t>
  </si>
  <si>
    <t>891180098_HDMI383102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</si>
  <si>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</si>
  <si>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AUTORIZACION</t>
  </si>
  <si>
    <t>Atención de urgencias</t>
  </si>
  <si>
    <t>HDMI462879</t>
  </si>
  <si>
    <t>891180098_HDMI462879</t>
  </si>
  <si>
    <t xml:space="preserve">aut: se sostiene devolución de factura con soportes completos al validar losa datos dela factura no anexan autorizacion de internacion ,solicitarla al area encargada autorizacionescap@epsdelagente.com.com. para darle tramite ala factura,sujeta a pertiencia </t>
  </si>
  <si>
    <t>HDMI530235</t>
  </si>
  <si>
    <t>891180098_HDMI530235</t>
  </si>
  <si>
    <t>HDMI535113</t>
  </si>
  <si>
    <t>891180098_HDMI535113</t>
  </si>
  <si>
    <t>Factura pendiente en programacion de pago</t>
  </si>
  <si>
    <t>Finalizada</t>
  </si>
  <si>
    <t>HDMI555407</t>
  </si>
  <si>
    <t>891180098_HDMI555407</t>
  </si>
  <si>
    <t xml:space="preserve">soportes se devuelve factura con soporte ,favor anexar la historia clinica completa para poder realizar la auditoria de la cuenta medica </t>
  </si>
  <si>
    <t>Servicios hospitalarios</t>
  </si>
  <si>
    <t>Hospitalario</t>
  </si>
  <si>
    <t>HDMI555434</t>
  </si>
  <si>
    <t>891180098_HDMI555434</t>
  </si>
  <si>
    <t>Factura en proceso interno</t>
  </si>
  <si>
    <t>Para auditoria de pertinencia</t>
  </si>
  <si>
    <t>HDMI558960</t>
  </si>
  <si>
    <t>891180098_HDMI558960</t>
  </si>
  <si>
    <t>HDMI562447</t>
  </si>
  <si>
    <t>891180098_HDMI562447</t>
  </si>
  <si>
    <t>HDMI562704</t>
  </si>
  <si>
    <t>891180098_HDMI562704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</si>
  <si>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</si>
  <si>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</si>
  <si>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</si>
  <si>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</si>
  <si>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</si>
  <si>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</si>
  <si>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</si>
  <si>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</si>
  <si>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</si>
  <si>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</si>
  <si>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</si>
  <si>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</si>
  <si>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</si>
  <si>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</si>
  <si>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</si>
  <si>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</si>
  <si>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</si>
  <si>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</si>
  <si>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</si>
  <si>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</si>
  <si>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</si>
  <si>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</si>
  <si>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</si>
  <si>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</si>
  <si>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</si>
  <si>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</si>
  <si>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</si>
  <si>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</si>
  <si>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</si>
  <si>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</si>
  <si>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</si>
  <si>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</si>
  <si>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</si>
  <si>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</si>
  <si>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</si>
  <si>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</si>
  <si>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</si>
  <si>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DEPTAL MARIA INMACULADA E.S.E</t>
  </si>
  <si>
    <t>NIT: 891180098</t>
  </si>
  <si>
    <t>Santiago de Cali, noviembre 25 2024</t>
  </si>
  <si>
    <t>CARTERA</t>
  </si>
  <si>
    <t>ESE HOSPITAL DEPARTAMENTAL MARIA INMACULADA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</si>
</sst>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dd/mm/yyyy;@"/>
    <numFmt numFmtId="166" formatCode="_(* #,##0_);_(* \(#,##0\);_(* &quot;-&quot;??_);_(@_)"/>
    <numFmt numFmtId="167" formatCode="_-* #,##0_-;\-* #,##0_-;_-* &quot;-&quot;??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10"/>
      <color theme="1"/>
      <name val="Arial Narrow"/>
      <family val="2"/>
    </font>
    <font>
      <sz val="10"/>
      <color theme="1"/>
      <name val="Arial"/>
      <family val="2"/>
    </font>
    <font>
      <sz val="9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Cambria"/>
      <family val="1"/>
      <scheme val="major"/>
    </font>
    <font>
      <b/>
      <sz val="8"/>
      <color theme="1"/>
      <name val="Cambria"/>
      <family val="1"/>
      <scheme val="maj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8"/>
      <name val="Century Gothic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47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0" fontId="33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48">
    <xf numFmtId="0" fontId="0" fillId="0" borderId="0" xfId="0"/>
    <xf numFmtId="165" fontId="0" fillId="0" borderId="0" xfId="0" applyNumberFormat="1"/>
    <xf numFmtId="166" fontId="0" fillId="0" borderId="0" xfId="1" applyNumberFormat="1" applyFont="1"/>
    <xf numFmtId="0" fontId="24" fillId="0" borderId="0" xfId="0" applyFont="1" applyBorder="1" applyAlignment="1"/>
    <xf numFmtId="0" fontId="0" fillId="0" borderId="0" xfId="0"/>
    <xf numFmtId="0" fontId="21" fillId="0" borderId="0" xfId="0" applyFont="1" applyBorder="1" applyAlignment="1">
      <alignment vertical="center"/>
    </xf>
    <xf numFmtId="0" fontId="20" fillId="0" borderId="10" xfId="0" applyFont="1" applyBorder="1" applyAlignment="1">
      <alignment vertical="center"/>
    </xf>
    <xf numFmtId="0" fontId="26" fillId="34" borderId="15" xfId="0" applyFont="1" applyFill="1" applyBorder="1"/>
    <xf numFmtId="165" fontId="26" fillId="34" borderId="10" xfId="0" applyNumberFormat="1" applyFont="1" applyFill="1" applyBorder="1"/>
    <xf numFmtId="166" fontId="26" fillId="34" borderId="10" xfId="1" applyNumberFormat="1" applyFont="1" applyFill="1" applyBorder="1"/>
    <xf numFmtId="0" fontId="26" fillId="34" borderId="10" xfId="0" applyFont="1" applyFill="1" applyBorder="1"/>
    <xf numFmtId="0" fontId="26" fillId="33" borderId="20" xfId="0" applyFont="1" applyFill="1" applyBorder="1"/>
    <xf numFmtId="165" fontId="26" fillId="33" borderId="21" xfId="0" applyNumberFormat="1" applyFont="1" applyFill="1" applyBorder="1"/>
    <xf numFmtId="166" fontId="26" fillId="33" borderId="21" xfId="1" applyNumberFormat="1" applyFont="1" applyFill="1" applyBorder="1"/>
    <xf numFmtId="0" fontId="22" fillId="0" borderId="0" xfId="0" applyFont="1" applyBorder="1" applyAlignment="1">
      <alignment horizontal="left" vertical="center" wrapText="1"/>
    </xf>
    <xf numFmtId="0" fontId="22" fillId="0" borderId="0" xfId="0" applyFont="1" applyBorder="1" applyAlignment="1">
      <alignment horizontal="left" vertical="center" wrapText="1"/>
    </xf>
    <xf numFmtId="166" fontId="26" fillId="34" borderId="25" xfId="1" applyNumberFormat="1" applyFont="1" applyFill="1" applyBorder="1"/>
    <xf numFmtId="166" fontId="27" fillId="33" borderId="26" xfId="1" applyNumberFormat="1" applyFont="1" applyFill="1" applyBorder="1"/>
    <xf numFmtId="0" fontId="0" fillId="0" borderId="0" xfId="0" applyBorder="1"/>
    <xf numFmtId="165" fontId="0" fillId="0" borderId="0" xfId="0" applyNumberFormat="1" applyBorder="1"/>
    <xf numFmtId="0" fontId="25" fillId="34" borderId="10" xfId="0" applyFont="1" applyFill="1" applyBorder="1"/>
    <xf numFmtId="166" fontId="21" fillId="0" borderId="0" xfId="0" applyNumberFormat="1" applyFont="1" applyBorder="1" applyAlignment="1">
      <alignment vertical="center"/>
    </xf>
    <xf numFmtId="166" fontId="26" fillId="34" borderId="25" xfId="1" applyNumberFormat="1" applyFont="1" applyFill="1" applyBorder="1" applyAlignment="1">
      <alignment horizontal="center" vertical="center" wrapText="1"/>
    </xf>
    <xf numFmtId="4" fontId="21" fillId="0" borderId="0" xfId="0" applyNumberFormat="1" applyFont="1" applyBorder="1" applyAlignment="1">
      <alignment vertical="center"/>
    </xf>
    <xf numFmtId="0" fontId="30" fillId="0" borderId="10" xfId="0" applyFont="1" applyBorder="1"/>
    <xf numFmtId="14" fontId="30" fillId="0" borderId="10" xfId="0" applyNumberFormat="1" applyFont="1" applyBorder="1"/>
    <xf numFmtId="167" fontId="30" fillId="0" borderId="10" xfId="1" applyNumberFormat="1" applyFont="1" applyBorder="1"/>
    <xf numFmtId="0" fontId="26" fillId="0" borderId="0" xfId="0" applyFont="1"/>
    <xf numFmtId="167" fontId="26" fillId="0" borderId="0" xfId="0" applyNumberFormat="1" applyFont="1"/>
    <xf numFmtId="0" fontId="22" fillId="0" borderId="0" xfId="0" applyFont="1" applyBorder="1" applyAlignment="1">
      <alignment horizontal="left" vertical="center" wrapText="1"/>
    </xf>
    <xf numFmtId="0" fontId="31" fillId="0" borderId="10" xfId="0" applyFont="1" applyBorder="1" applyAlignment="1">
      <alignment horizontal="center" vertical="center" wrapText="1"/>
    </xf>
    <xf numFmtId="14" fontId="31" fillId="0" borderId="10" xfId="0" applyNumberFormat="1" applyFont="1" applyBorder="1" applyAlignment="1">
      <alignment horizontal="center" vertical="center" wrapText="1"/>
    </xf>
    <xf numFmtId="168" fontId="31" fillId="0" borderId="10" xfId="43" applyNumberFormat="1" applyFont="1" applyBorder="1" applyAlignment="1">
      <alignment horizontal="center" vertical="center" wrapText="1"/>
    </xf>
    <xf numFmtId="0" fontId="31" fillId="35" borderId="10" xfId="0" applyFont="1" applyFill="1" applyBorder="1" applyAlignment="1">
      <alignment horizontal="center" vertical="center" wrapText="1"/>
    </xf>
    <xf numFmtId="168" fontId="31" fillId="35" borderId="10" xfId="43" applyNumberFormat="1" applyFont="1" applyFill="1" applyBorder="1" applyAlignment="1">
      <alignment horizontal="center" vertical="center" wrapText="1"/>
    </xf>
    <xf numFmtId="0" fontId="31" fillId="36" borderId="10" xfId="0" applyFont="1" applyFill="1" applyBorder="1" applyAlignment="1">
      <alignment horizontal="center" vertical="center" wrapText="1"/>
    </xf>
    <xf numFmtId="0" fontId="31" fillId="37" borderId="10" xfId="0" applyFont="1" applyFill="1" applyBorder="1" applyAlignment="1">
      <alignment horizontal="center" vertical="center" wrapText="1"/>
    </xf>
    <xf numFmtId="168" fontId="31" fillId="38" borderId="10" xfId="43" applyNumberFormat="1" applyFont="1" applyFill="1" applyBorder="1" applyAlignment="1">
      <alignment horizontal="center" vertical="center" wrapText="1"/>
    </xf>
    <xf numFmtId="0" fontId="31" fillId="39" borderId="10" xfId="0" applyFont="1" applyFill="1" applyBorder="1" applyAlignment="1">
      <alignment horizontal="center" vertical="center" wrapText="1"/>
    </xf>
    <xf numFmtId="0" fontId="32" fillId="0" borderId="10" xfId="0" applyFont="1" applyBorder="1" applyAlignment="1"/>
    <xf numFmtId="14" fontId="32" fillId="0" borderId="10" xfId="0" applyNumberFormat="1" applyFont="1" applyBorder="1" applyAlignment="1"/>
    <xf numFmtId="168" fontId="32" fillId="0" borderId="10" xfId="43" applyNumberFormat="1" applyFont="1" applyBorder="1" applyAlignment="1"/>
    <xf numFmtId="0" fontId="32" fillId="0" borderId="10" xfId="43" applyNumberFormat="1" applyFont="1" applyBorder="1" applyAlignment="1"/>
    <xf numFmtId="0" fontId="32" fillId="0" borderId="0" xfId="0" applyFont="1"/>
    <xf numFmtId="14" fontId="32" fillId="0" borderId="0" xfId="0" applyNumberFormat="1" applyFont="1"/>
    <xf numFmtId="168" fontId="32" fillId="0" borderId="0" xfId="43" applyNumberFormat="1" applyFont="1"/>
    <xf numFmtId="168" fontId="32" fillId="0" borderId="0" xfId="43" applyNumberFormat="1" applyFont="1" applyAlignment="1">
      <alignment horizontal="center"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34" fillId="0" borderId="0" xfId="44" applyFont="1"/>
    <xf numFmtId="0" fontId="34" fillId="0" borderId="31" xfId="44" applyFont="1" applyBorder="1" applyAlignment="1">
      <alignment horizontal="centerContinuous"/>
    </xf>
    <xf numFmtId="0" fontId="34" fillId="0" borderId="32" xfId="44" applyFont="1" applyBorder="1" applyAlignment="1">
      <alignment horizontal="centerContinuous"/>
    </xf>
    <xf numFmtId="0" fontId="34" fillId="0" borderId="35" xfId="44" applyFont="1" applyBorder="1" applyAlignment="1">
      <alignment horizontal="centerContinuous"/>
    </xf>
    <xf numFmtId="0" fontId="34" fillId="0" borderId="36" xfId="44" applyFont="1" applyBorder="1" applyAlignment="1">
      <alignment horizontal="centerContinuous"/>
    </xf>
    <xf numFmtId="0" fontId="35" fillId="0" borderId="31" xfId="44" applyFont="1" applyBorder="1" applyAlignment="1">
      <alignment horizontal="centerContinuous" vertical="center"/>
    </xf>
    <xf numFmtId="0" fontId="35" fillId="0" borderId="33" xfId="44" applyFont="1" applyBorder="1" applyAlignment="1">
      <alignment horizontal="centerContinuous" vertical="center"/>
    </xf>
    <xf numFmtId="0" fontId="35" fillId="0" borderId="32" xfId="44" applyFont="1" applyBorder="1" applyAlignment="1">
      <alignment horizontal="centerContinuous" vertical="center"/>
    </xf>
    <xf numFmtId="0" fontId="35" fillId="0" borderId="34" xfId="44" applyFont="1" applyBorder="1" applyAlignment="1">
      <alignment horizontal="centerContinuous" vertical="center"/>
    </xf>
    <xf numFmtId="0" fontId="35" fillId="0" borderId="35" xfId="44" applyFont="1" applyBorder="1" applyAlignment="1">
      <alignment horizontal="centerContinuous" vertical="center"/>
    </xf>
    <xf numFmtId="0" fontId="35" fillId="0" borderId="0" xfId="44" applyFont="1" applyAlignment="1">
      <alignment horizontal="centerContinuous" vertical="center"/>
    </xf>
    <xf numFmtId="0" fontId="35" fillId="0" borderId="41" xfId="44" applyFont="1" applyBorder="1" applyAlignment="1">
      <alignment horizontal="centerContinuous" vertical="center"/>
    </xf>
    <xf numFmtId="0" fontId="34" fillId="0" borderId="37" xfId="44" applyFont="1" applyBorder="1" applyAlignment="1">
      <alignment horizontal="centerContinuous"/>
    </xf>
    <xf numFmtId="0" fontId="34" fillId="0" borderId="39" xfId="44" applyFont="1" applyBorder="1" applyAlignment="1">
      <alignment horizontal="centerContinuous"/>
    </xf>
    <xf numFmtId="0" fontId="35" fillId="0" borderId="37" xfId="44" applyFont="1" applyBorder="1" applyAlignment="1">
      <alignment horizontal="centerContinuous" vertical="center"/>
    </xf>
    <xf numFmtId="0" fontId="35" fillId="0" borderId="38" xfId="44" applyFont="1" applyBorder="1" applyAlignment="1">
      <alignment horizontal="centerContinuous" vertical="center"/>
    </xf>
    <xf numFmtId="0" fontId="35" fillId="0" borderId="39" xfId="44" applyFont="1" applyBorder="1" applyAlignment="1">
      <alignment horizontal="centerContinuous" vertical="center"/>
    </xf>
    <xf numFmtId="0" fontId="35" fillId="0" borderId="40" xfId="44" applyFont="1" applyBorder="1" applyAlignment="1">
      <alignment horizontal="centerContinuous" vertical="center"/>
    </xf>
    <xf numFmtId="0" fontId="34" fillId="0" borderId="35" xfId="44" applyFont="1" applyBorder="1"/>
    <xf numFmtId="0" fontId="34" fillId="0" borderId="36" xfId="44" applyFont="1" applyBorder="1"/>
    <xf numFmtId="0" fontId="35" fillId="0" borderId="0" xfId="44" applyFont="1"/>
    <xf numFmtId="14" fontId="34" fillId="0" borderId="0" xfId="44" applyNumberFormat="1" applyFont="1"/>
    <xf numFmtId="169" fontId="34" fillId="0" borderId="0" xfId="44" applyNumberFormat="1" applyFont="1"/>
    <xf numFmtId="14" fontId="34" fillId="0" borderId="0" xfId="44" applyNumberFormat="1" applyFont="1" applyAlignment="1">
      <alignment horizontal="left"/>
    </xf>
    <xf numFmtId="1" fontId="35" fillId="0" borderId="0" xfId="45" applyNumberFormat="1" applyFont="1" applyAlignment="1">
      <alignment horizontal="right"/>
    </xf>
    <xf numFmtId="171" fontId="35" fillId="0" borderId="0" xfId="44" applyNumberFormat="1" applyFont="1" applyAlignment="1">
      <alignment horizontal="right"/>
    </xf>
    <xf numFmtId="1" fontId="35" fillId="0" borderId="0" xfId="44" applyNumberFormat="1" applyFont="1" applyAlignment="1">
      <alignment horizontal="center"/>
    </xf>
    <xf numFmtId="172" fontId="35" fillId="0" borderId="0" xfId="44" applyNumberFormat="1" applyFont="1" applyAlignment="1">
      <alignment horizontal="right"/>
    </xf>
    <xf numFmtId="1" fontId="34" fillId="0" borderId="0" xfId="44" applyNumberFormat="1" applyFont="1" applyAlignment="1">
      <alignment horizontal="center"/>
    </xf>
    <xf numFmtId="172" fontId="34" fillId="0" borderId="0" xfId="44" applyNumberFormat="1" applyFont="1" applyAlignment="1">
      <alignment horizontal="right"/>
    </xf>
    <xf numFmtId="1" fontId="34" fillId="0" borderId="38" xfId="44" applyNumberFormat="1" applyFont="1" applyBorder="1" applyAlignment="1">
      <alignment horizontal="center"/>
    </xf>
    <xf numFmtId="172" fontId="34" fillId="0" borderId="38" xfId="44" applyNumberFormat="1" applyFont="1" applyBorder="1" applyAlignment="1">
      <alignment horizontal="right"/>
    </xf>
    <xf numFmtId="0" fontId="34" fillId="0" borderId="0" xfId="44" applyFont="1" applyAlignment="1">
      <alignment horizontal="center"/>
    </xf>
    <xf numFmtId="1" fontId="35" fillId="0" borderId="11" xfId="44" applyNumberFormat="1" applyFont="1" applyBorder="1" applyAlignment="1">
      <alignment horizontal="center"/>
    </xf>
    <xf numFmtId="172" fontId="35" fillId="0" borderId="11" xfId="44" applyNumberFormat="1" applyFont="1" applyBorder="1" applyAlignment="1">
      <alignment horizontal="right"/>
    </xf>
    <xf numFmtId="172" fontId="34" fillId="0" borderId="0" xfId="44" applyNumberFormat="1" applyFont="1"/>
    <xf numFmtId="172" fontId="35" fillId="0" borderId="38" xfId="44" applyNumberFormat="1" applyFont="1" applyBorder="1"/>
    <xf numFmtId="172" fontId="34" fillId="0" borderId="38" xfId="44" applyNumberFormat="1" applyFont="1" applyBorder="1"/>
    <xf numFmtId="172" fontId="35" fillId="0" borderId="0" xfId="44" applyNumberFormat="1" applyFont="1"/>
    <xf numFmtId="0" fontId="34" fillId="0" borderId="37" xfId="44" applyFont="1" applyBorder="1"/>
    <xf numFmtId="0" fontId="34" fillId="0" borderId="38" xfId="44" applyFont="1" applyBorder="1"/>
    <xf numFmtId="0" fontId="34" fillId="0" borderId="39" xfId="44" applyFont="1" applyBorder="1"/>
    <xf numFmtId="0" fontId="34" fillId="40" borderId="0" xfId="44" applyFont="1" applyFill="1"/>
    <xf numFmtId="0" fontId="35" fillId="0" borderId="0" xfId="44" applyFont="1" applyAlignment="1">
      <alignment horizontal="center"/>
    </xf>
    <xf numFmtId="173" fontId="35" fillId="0" borderId="0" xfId="46" applyNumberFormat="1" applyFont="1" applyAlignment="1">
      <alignment horizontal="right"/>
    </xf>
    <xf numFmtId="1" fontId="34" fillId="0" borderId="0" xfId="45" applyNumberFormat="1" applyFont="1" applyAlignment="1">
      <alignment horizontal="right"/>
    </xf>
    <xf numFmtId="173" fontId="34" fillId="0" borderId="0" xfId="46" applyNumberFormat="1" applyFont="1" applyAlignment="1">
      <alignment horizontal="right"/>
    </xf>
    <xf numFmtId="167" fontId="34" fillId="0" borderId="11" xfId="46" applyNumberFormat="1" applyFont="1" applyBorder="1" applyAlignment="1">
      <alignment horizontal="center"/>
    </xf>
    <xf numFmtId="173" fontId="34" fillId="0" borderId="11" xfId="46" applyNumberFormat="1" applyFont="1" applyBorder="1" applyAlignment="1">
      <alignment horizontal="right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18" fillId="0" borderId="10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 wrapText="1"/>
    </xf>
    <xf numFmtId="0" fontId="19" fillId="0" borderId="18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19" fillId="0" borderId="25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/>
    </xf>
    <xf numFmtId="0" fontId="22" fillId="0" borderId="22" xfId="0" applyFont="1" applyBorder="1" applyAlignment="1">
      <alignment horizontal="left" vertical="center" wrapText="1"/>
    </xf>
    <xf numFmtId="0" fontId="22" fillId="0" borderId="0" xfId="0" applyFont="1" applyBorder="1" applyAlignment="1">
      <alignment horizontal="left" vertical="center" wrapText="1"/>
    </xf>
    <xf numFmtId="0" fontId="19" fillId="0" borderId="23" xfId="0" applyFont="1" applyBorder="1" applyAlignment="1">
      <alignment horizontal="center" vertical="center" wrapText="1"/>
    </xf>
    <xf numFmtId="0" fontId="19" fillId="0" borderId="24" xfId="0" applyFont="1" applyBorder="1" applyAlignment="1">
      <alignment horizontal="center" vertical="center" wrapText="1"/>
    </xf>
    <xf numFmtId="0" fontId="19" fillId="0" borderId="19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65" fontId="26" fillId="34" borderId="25" xfId="0" applyNumberFormat="1" applyFont="1" applyFill="1" applyBorder="1" applyAlignment="1">
      <alignment horizontal="center"/>
    </xf>
    <xf numFmtId="165" fontId="26" fillId="34" borderId="12" xfId="0" applyNumberFormat="1" applyFont="1" applyFill="1" applyBorder="1" applyAlignment="1">
      <alignment horizontal="center"/>
    </xf>
    <xf numFmtId="165" fontId="26" fillId="34" borderId="29" xfId="0" applyNumberFormat="1" applyFont="1" applyFill="1" applyBorder="1" applyAlignment="1">
      <alignment horizontal="center"/>
    </xf>
    <xf numFmtId="166" fontId="26" fillId="34" borderId="27" xfId="1" applyNumberFormat="1" applyFont="1" applyFill="1" applyBorder="1" applyAlignment="1">
      <alignment horizontal="center" vertical="center"/>
    </xf>
    <xf numFmtId="166" fontId="26" fillId="34" borderId="30" xfId="1" applyNumberFormat="1" applyFont="1" applyFill="1" applyBorder="1" applyAlignment="1">
      <alignment horizontal="center" vertical="center"/>
    </xf>
    <xf numFmtId="166" fontId="26" fillId="34" borderId="26" xfId="1" applyNumberFormat="1" applyFont="1" applyFill="1" applyBorder="1" applyAlignment="1">
      <alignment horizontal="center" vertical="center"/>
    </xf>
    <xf numFmtId="166" fontId="26" fillId="34" borderId="28" xfId="1" applyNumberFormat="1" applyFont="1" applyFill="1" applyBorder="1" applyAlignment="1">
      <alignment horizontal="center" vertical="center"/>
    </xf>
    <xf numFmtId="0" fontId="25" fillId="34" borderId="25" xfId="0" applyFont="1" applyFill="1" applyBorder="1" applyAlignment="1">
      <alignment horizontal="center"/>
    </xf>
    <xf numFmtId="0" fontId="25" fillId="34" borderId="12" xfId="0" applyFont="1" applyFill="1" applyBorder="1" applyAlignment="1">
      <alignment horizontal="center"/>
    </xf>
    <xf numFmtId="0" fontId="25" fillId="34" borderId="29" xfId="0" applyFont="1" applyFill="1" applyBorder="1" applyAlignment="1">
      <alignment horizontal="center"/>
    </xf>
    <xf numFmtId="0" fontId="26" fillId="33" borderId="26" xfId="0" applyFont="1" applyFill="1" applyBorder="1" applyAlignment="1">
      <alignment horizontal="center"/>
    </xf>
    <xf numFmtId="0" fontId="26" fillId="33" borderId="28" xfId="0" applyFont="1" applyFill="1" applyBorder="1" applyAlignment="1">
      <alignment horizontal="center"/>
    </xf>
    <xf numFmtId="0" fontId="22" fillId="0" borderId="11" xfId="0" applyFont="1" applyBorder="1" applyAlignment="1">
      <alignment horizontal="left" vertical="center" wrapText="1"/>
    </xf>
    <xf numFmtId="0" fontId="30" fillId="0" borderId="27" xfId="0" applyFont="1" applyBorder="1" applyAlignment="1">
      <alignment horizontal="center"/>
    </xf>
    <xf numFmtId="0" fontId="30" fillId="0" borderId="30" xfId="0" applyFont="1" applyBorder="1" applyAlignment="1">
      <alignment horizontal="center"/>
    </xf>
    <xf numFmtId="0" fontId="30" fillId="0" borderId="26" xfId="0" applyFont="1" applyBorder="1" applyAlignment="1">
      <alignment horizontal="center"/>
    </xf>
    <xf numFmtId="0" fontId="30" fillId="0" borderId="28" xfId="0" applyFont="1" applyBorder="1" applyAlignment="1">
      <alignment horizontal="center"/>
    </xf>
    <xf numFmtId="0" fontId="35" fillId="0" borderId="31" xfId="44" applyFont="1" applyBorder="1" applyAlignment="1">
      <alignment horizontal="center" vertical="center"/>
    </xf>
    <xf numFmtId="0" fontId="35" fillId="0" borderId="33" xfId="44" applyFont="1" applyBorder="1" applyAlignment="1">
      <alignment horizontal="center" vertical="center"/>
    </xf>
    <xf numFmtId="0" fontId="35" fillId="0" borderId="32" xfId="44" applyFont="1" applyBorder="1" applyAlignment="1">
      <alignment horizontal="center" vertical="center"/>
    </xf>
    <xf numFmtId="0" fontId="35" fillId="0" borderId="37" xfId="44" applyFont="1" applyBorder="1" applyAlignment="1">
      <alignment horizontal="center" vertical="center"/>
    </xf>
    <xf numFmtId="0" fontId="35" fillId="0" borderId="38" xfId="44" applyFont="1" applyBorder="1" applyAlignment="1">
      <alignment horizontal="center" vertical="center"/>
    </xf>
    <xf numFmtId="0" fontId="35" fillId="0" borderId="39" xfId="44" applyFont="1" applyBorder="1" applyAlignment="1">
      <alignment horizontal="center" vertical="center"/>
    </xf>
    <xf numFmtId="0" fontId="35" fillId="0" borderId="34" xfId="44" applyFont="1" applyBorder="1" applyAlignment="1">
      <alignment horizontal="center" vertical="center"/>
    </xf>
    <xf numFmtId="0" fontId="35" fillId="0" borderId="40" xfId="44" applyFont="1" applyBorder="1" applyAlignment="1">
      <alignment horizontal="center" vertical="center"/>
    </xf>
    <xf numFmtId="0" fontId="36" fillId="0" borderId="0" xfId="44" applyFont="1" applyAlignment="1">
      <alignment horizontal="center" vertical="center" wrapText="1"/>
    </xf>
    <xf numFmtId="0" fontId="35" fillId="0" borderId="35" xfId="44" applyFont="1" applyBorder="1" applyAlignment="1">
      <alignment horizontal="center" vertical="center" wrapText="1"/>
    </xf>
    <xf numFmtId="0" fontId="35" fillId="0" borderId="0" xfId="44" applyFont="1" applyAlignment="1">
      <alignment horizontal="center" vertical="center" wrapText="1"/>
    </xf>
    <xf numFmtId="0" fontId="35" fillId="0" borderId="36" xfId="44" applyFont="1" applyBorder="1" applyAlignment="1">
      <alignment horizontal="center" vertical="center" wrapText="1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 2" xfId="46"/>
    <cellStyle name="Millares 3" xfId="45"/>
    <cellStyle name="Moneda" xfId="43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1">
    <dxf>
      <numFmt numFmtId="168" formatCode="_-&quot;$&quot;\ * #,##0_-;\-&quot;$&quot;\ * #,##0_-;_-&quot;$&quot;\ 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85726</xdr:colOff>
      <xdr:row>0</xdr:row>
      <xdr:rowOff>180976</xdr:rowOff>
    </xdr:from>
    <xdr:to>
      <xdr:col>1</xdr:col>
      <xdr:colOff>476250</xdr:colOff>
      <xdr:row>2</xdr:row>
      <xdr:rowOff>238125</xdr:rowOff>
    </xdr:to>
    <xdr:pic>
      <xdr:nvPicPr>
        <xdr:cNvPr id="2" name="0 Imagen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6" y="180976"/>
          <a:ext cx="1371599" cy="457199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24</xdr:row>
      <xdr:rowOff>85725</xdr:rowOff>
    </xdr:from>
    <xdr:to>
      <xdr:col>0</xdr:col>
      <xdr:colOff>863599</xdr:colOff>
      <xdr:row>24</xdr:row>
      <xdr:rowOff>695324</xdr:rowOff>
    </xdr:to>
    <xdr:pic>
      <xdr:nvPicPr>
        <xdr:cNvPr id="3" name="2 Imagen" descr="INMACULADA - GD.jp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2400" y="5276850"/>
          <a:ext cx="711199" cy="6095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85726</xdr:colOff>
      <xdr:row>0</xdr:row>
      <xdr:rowOff>180976</xdr:rowOff>
    </xdr:from>
    <xdr:to>
      <xdr:col>1</xdr:col>
      <xdr:colOff>476250</xdr:colOff>
      <xdr:row>2</xdr:row>
      <xdr:rowOff>238125</xdr:rowOff>
    </xdr:to>
    <xdr:pic>
      <xdr:nvPicPr>
        <xdr:cNvPr id="2" name="0 Imagen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6" y="180976"/>
          <a:ext cx="1371599" cy="457199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26</xdr:row>
      <xdr:rowOff>85725</xdr:rowOff>
    </xdr:from>
    <xdr:to>
      <xdr:col>0</xdr:col>
      <xdr:colOff>863599</xdr:colOff>
      <xdr:row>27</xdr:row>
      <xdr:rowOff>47624</xdr:rowOff>
    </xdr:to>
    <xdr:pic>
      <xdr:nvPicPr>
        <xdr:cNvPr id="3" name="2 Imagen" descr="INMACULADA - GD.jp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2400" y="7991475"/>
          <a:ext cx="711199" cy="60959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1.762465277781" createdVersion="5" refreshedVersion="5" minRefreshableVersion="3" recordCount="10">
  <cacheSource type="worksheet">
    <worksheetSource ref="A2:AJ12" sheet="ESTADO DE CADA FACTURA"/>
  </cacheSource>
  <cacheFields count="36">
    <cacheField name="NIT IPS" numFmtId="0">
      <sharedItems containsSemiMixedTypes="0" containsString="0" containsNumber="1" containsInteger="1" minValue="891180098" maxValue="89118009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92" maxValue="56270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0-15T00:00:00" maxDate="2024-09-10T00:00:00"/>
    </cacheField>
    <cacheField name="IPS Fecha radicado" numFmtId="14">
      <sharedItems containsNonDate="0" containsDate="1" containsString="0" containsBlank="1" minDate="2020-11-06T00:00:00" maxDate="2024-09-04T00:00:00"/>
    </cacheField>
    <cacheField name="IPS Valor Factura" numFmtId="168">
      <sharedItems containsSemiMixedTypes="0" containsString="0" containsNumber="1" containsInteger="1" minValue="133849" maxValue="2840759"/>
    </cacheField>
    <cacheField name="IPS Saldo Factura" numFmtId="168">
      <sharedItems containsSemiMixedTypes="0" containsString="0" containsNumber="1" containsInteger="1" minValue="133849" maxValue="2840759"/>
    </cacheField>
    <cacheField name="ESTADO EPS 25-11-2024" numFmtId="0">
      <sharedItems count="3">
        <s v="Factura devuelta"/>
        <s v="Factura en proceso interno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650778"/>
    </cacheField>
    <cacheField name="DOC CONTA" numFmtId="0">
      <sharedItems containsString="0" containsBlank="1" containsNumber="1" containsInteger="1" minValue="1222511911" maxValue="1222532346"/>
    </cacheField>
    <cacheField name="ESTADO BOX" numFmtId="0">
      <sharedItems/>
    </cacheField>
    <cacheField name="FECHA FACT" numFmtId="14">
      <sharedItems containsSemiMixedTypes="0" containsNonDate="0" containsDate="1" containsString="0" minDate="2020-10-15T00:00:00" maxDate="2024-09-10T00:00:00"/>
    </cacheField>
    <cacheField name="FECHA RAD" numFmtId="14">
      <sharedItems containsSemiMixedTypes="0" containsNonDate="0" containsDate="1" containsString="0" minDate="2024-04-09T00:00:00" maxDate="2024-11-09T00:00:00"/>
    </cacheField>
    <cacheField name="FECHA DEV" numFmtId="14">
      <sharedItems containsNonDate="0" containsDate="1" containsString="0" containsBlank="1" minDate="2024-04-23T00:00:00" maxDate="2024-09-06T00:00:00"/>
    </cacheField>
    <cacheField name="Valor_Glosa y Devolución" numFmtId="168">
      <sharedItems containsSemiMixedTypes="0" containsString="0" containsNumber="1" containsInteger="1" minValue="0" maxValue="284075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8">
      <sharedItems containsSemiMixedTypes="0" containsString="0" containsNumber="1" containsInteger="1" minValue="0" maxValue="0"/>
    </cacheField>
    <cacheField name="FACTURA DEVUELTA" numFmtId="168">
      <sharedItems containsSemiMixedTypes="0" containsString="0" containsNumber="1" containsInteger="1" minValue="0" maxValue="2840759"/>
    </cacheField>
    <cacheField name="FACTURA NO RADICADA" numFmtId="168">
      <sharedItems containsSemiMixedTypes="0" containsString="0" containsNumber="1" containsInteger="1" minValue="0" maxValue="0"/>
    </cacheField>
    <cacheField name="VALOR ACEPTADA" numFmtId="168">
      <sharedItems containsSemiMixedTypes="0" containsString="0" containsNumber="1" containsInteger="1" minValue="0" maxValue="0"/>
    </cacheField>
    <cacheField name="GLOSA PDTE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0" maxValue="650778"/>
    </cacheField>
    <cacheField name="FACTURA EN PROCESO INTERNO" numFmtId="168">
      <sharedItems containsSemiMixedTypes="0" containsString="0" containsNumber="1" containsInteger="1" minValue="0" maxValue="913768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91180098"/>
    <s v="HOSP DEPTAL MARIA INMACULADA E.S.E"/>
    <s v="HDMI"/>
    <n v="2992"/>
    <s v="HDMI2992"/>
    <s v="891180098_HDMI2992"/>
    <d v="2020-10-15T00:00:00"/>
    <d v="2020-11-06T00:00:00"/>
    <n v="310857"/>
    <n v="310857"/>
    <x v="0"/>
    <n v="0"/>
    <m/>
    <s v="Devuelta"/>
    <d v="2020-10-15T00:00:00"/>
    <d v="2024-04-09T00:00:00"/>
    <d v="2024-04-29T00:00:00"/>
    <n v="310857"/>
    <s v="DEVOLUCION"/>
    <s v="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"/>
    <s v="SOPORTE"/>
    <s v="Urgencias"/>
    <s v="Urgencias"/>
    <n v="0"/>
    <n v="310857"/>
    <n v="0"/>
    <n v="0"/>
    <n v="0"/>
    <n v="0"/>
    <n v="0"/>
    <n v="0"/>
    <n v="0"/>
    <m/>
    <m/>
    <m/>
    <n v="0"/>
  </r>
  <r>
    <n v="891180098"/>
    <s v="HOSP DEPTAL MARIA INMACULADA E.S.E"/>
    <s v="HDMI"/>
    <n v="383102"/>
    <s v="HDMI383102"/>
    <s v="891180098_HDMI383102"/>
    <d v="2022-10-11T00:00:00"/>
    <d v="2022-10-22T00:00:00"/>
    <n v="177910"/>
    <n v="177910"/>
    <x v="0"/>
    <n v="0"/>
    <m/>
    <s v="Devuelta"/>
    <d v="2022-10-11T00:00:00"/>
    <d v="2024-04-10T00:00:00"/>
    <d v="2024-04-23T00:00:00"/>
    <n v="17791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s v="Atención de urgencias"/>
    <s v="Urgencias"/>
    <n v="0"/>
    <n v="177910"/>
    <n v="0"/>
    <n v="0"/>
    <n v="0"/>
    <n v="0"/>
    <n v="0"/>
    <n v="0"/>
    <n v="0"/>
    <m/>
    <m/>
    <m/>
    <n v="0"/>
  </r>
  <r>
    <n v="891180098"/>
    <s v="HOSP DEPTAL MARIA INMACULADA E.S.E"/>
    <s v="HDMI"/>
    <n v="462879"/>
    <s v="HDMI462879"/>
    <s v="891180098_HDMI462879"/>
    <d v="2023-08-23T00:00:00"/>
    <d v="2023-09-15T00:00:00"/>
    <n v="2840759"/>
    <n v="2840759"/>
    <x v="0"/>
    <n v="0"/>
    <m/>
    <s v="Devuelta"/>
    <d v="2023-08-23T00:00:00"/>
    <d v="2024-04-12T00:00:00"/>
    <d v="2024-04-29T00:00:00"/>
    <n v="2840759"/>
    <s v="DEVOLUCION"/>
    <s v="aut: se sostiene devolución de factura con soportes completos al validar losa datos dela factura no anexan autorizacion de internacion ,solicitarla al area encargada autorizacionescap@epsdelagente.com.com. para darle tramite ala factura,sujeta a pertiencia "/>
    <s v="SOPORTE"/>
    <s v="Urgencias"/>
    <s v="Urgencias"/>
    <n v="0"/>
    <n v="2840759"/>
    <n v="0"/>
    <n v="0"/>
    <n v="0"/>
    <n v="0"/>
    <n v="0"/>
    <n v="0"/>
    <n v="0"/>
    <m/>
    <m/>
    <m/>
    <n v="0"/>
  </r>
  <r>
    <n v="891180098"/>
    <s v="HOSP DEPTAL MARIA INMACULADA E.S.E"/>
    <s v="HDMI"/>
    <n v="530235"/>
    <s v="HDMI530235"/>
    <s v="891180098_HDMI530235"/>
    <d v="2024-05-24T00:00:00"/>
    <d v="2024-05-27T00:00:00"/>
    <n v="412437"/>
    <n v="412437"/>
    <x v="0"/>
    <n v="0"/>
    <m/>
    <s v="Devuelta"/>
    <d v="2024-05-24T00:00:00"/>
    <d v="2024-06-06T00:00:00"/>
    <d v="2024-06-25T00:00:00"/>
    <n v="41243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s v="Urgencias"/>
    <s v="Urgencias"/>
    <n v="0"/>
    <n v="412437"/>
    <n v="0"/>
    <n v="0"/>
    <n v="0"/>
    <n v="0"/>
    <n v="0"/>
    <n v="0"/>
    <n v="0"/>
    <m/>
    <m/>
    <m/>
    <n v="0"/>
  </r>
  <r>
    <n v="891180098"/>
    <s v="HOSP DEPTAL MARIA INMACULADA E.S.E"/>
    <s v="HDMI"/>
    <n v="555407"/>
    <s v="HDMI555407"/>
    <s v="891180098_HDMI555407"/>
    <d v="2024-08-14T00:00:00"/>
    <d v="2024-08-15T00:00:00"/>
    <n v="2202358"/>
    <n v="2202358"/>
    <x v="0"/>
    <n v="0"/>
    <m/>
    <s v="Devuelta"/>
    <d v="2024-08-14T00:00:00"/>
    <d v="2024-08-15T00:00:00"/>
    <d v="2024-09-05T00:00:00"/>
    <n v="2202358"/>
    <s v="DEVOLUCION"/>
    <s v="soportes se devuelve factura con soporte ,favor anexar la historia clinica completa para poder realizar la auditoria de la cuenta medica "/>
    <s v="SOPORTE"/>
    <s v="Servicios hospitalarios"/>
    <s v="Hospitalario"/>
    <n v="0"/>
    <n v="2202358"/>
    <n v="0"/>
    <n v="0"/>
    <n v="0"/>
    <n v="0"/>
    <n v="0"/>
    <n v="0"/>
    <n v="0"/>
    <m/>
    <m/>
    <m/>
    <n v="0"/>
  </r>
  <r>
    <n v="891180098"/>
    <s v="HOSP DEPTAL MARIA INMACULADA E.S.E"/>
    <s v="HDMI"/>
    <n v="555434"/>
    <s v="HDMI555434"/>
    <s v="891180098_HDMI555434"/>
    <d v="2024-08-14T00:00:00"/>
    <d v="2024-08-15T00:00:00"/>
    <n v="133849"/>
    <n v="133849"/>
    <x v="1"/>
    <n v="0"/>
    <m/>
    <s v="Para auditoria de pertinencia"/>
    <d v="2024-08-14T00:00:00"/>
    <d v="2024-09-05T00:00:00"/>
    <m/>
    <n v="0"/>
    <m/>
    <m/>
    <m/>
    <m/>
    <m/>
    <n v="0"/>
    <n v="0"/>
    <n v="0"/>
    <n v="0"/>
    <n v="0"/>
    <n v="0"/>
    <n v="133849"/>
    <n v="0"/>
    <n v="0"/>
    <m/>
    <m/>
    <m/>
    <n v="0"/>
  </r>
  <r>
    <n v="891180098"/>
    <s v="HOSP DEPTAL MARIA INMACULADA E.S.E"/>
    <s v="HDMI"/>
    <n v="562447"/>
    <s v="HDMI562447"/>
    <s v="891180098_HDMI562447"/>
    <d v="2024-09-08T00:00:00"/>
    <m/>
    <n v="472970"/>
    <n v="472970"/>
    <x v="1"/>
    <n v="0"/>
    <m/>
    <s v="Para auditoria de pertinencia"/>
    <d v="2024-09-08T00:00:00"/>
    <d v="2024-11-08T00:00:00"/>
    <m/>
    <n v="0"/>
    <m/>
    <m/>
    <m/>
    <m/>
    <m/>
    <n v="0"/>
    <n v="0"/>
    <n v="0"/>
    <n v="0"/>
    <n v="0"/>
    <n v="0"/>
    <n v="472970"/>
    <n v="0"/>
    <n v="0"/>
    <m/>
    <m/>
    <m/>
    <n v="0"/>
  </r>
  <r>
    <n v="891180098"/>
    <s v="HOSP DEPTAL MARIA INMACULADA E.S.E"/>
    <s v="HDMI"/>
    <n v="562704"/>
    <s v="HDMI562704"/>
    <s v="891180098_HDMI562704"/>
    <d v="2024-09-09T00:00:00"/>
    <m/>
    <n v="913768"/>
    <n v="913768"/>
    <x v="1"/>
    <n v="0"/>
    <m/>
    <s v="Para auditoria de pertinencia"/>
    <d v="2024-09-09T00:00:00"/>
    <d v="2024-11-08T00:00:00"/>
    <m/>
    <n v="0"/>
    <m/>
    <m/>
    <m/>
    <m/>
    <m/>
    <n v="0"/>
    <n v="0"/>
    <n v="0"/>
    <n v="0"/>
    <n v="0"/>
    <n v="0"/>
    <n v="913768"/>
    <n v="0"/>
    <n v="0"/>
    <m/>
    <m/>
    <m/>
    <n v="0"/>
  </r>
  <r>
    <n v="891180098"/>
    <s v="HOSP DEPTAL MARIA INMACULADA E.S.E"/>
    <s v="HDMI"/>
    <n v="535113"/>
    <s v="HDMI535113"/>
    <s v="891180098_HDMI535113"/>
    <d v="2024-06-10T00:00:00"/>
    <d v="2024-08-08T00:00:00"/>
    <n v="401444"/>
    <n v="401444"/>
    <x v="2"/>
    <n v="401444"/>
    <n v="1222511911"/>
    <s v="Finalizada"/>
    <d v="2024-06-10T00:00:00"/>
    <d v="2024-08-15T00:00:00"/>
    <m/>
    <n v="0"/>
    <m/>
    <m/>
    <m/>
    <m/>
    <m/>
    <n v="0"/>
    <n v="0"/>
    <n v="0"/>
    <n v="0"/>
    <n v="0"/>
    <n v="401444"/>
    <n v="0"/>
    <n v="0"/>
    <n v="0"/>
    <m/>
    <m/>
    <m/>
    <n v="0"/>
  </r>
  <r>
    <n v="891180098"/>
    <s v="HOSP DEPTAL MARIA INMACULADA E.S.E"/>
    <s v="HDMI"/>
    <n v="558960"/>
    <s v="HDMI558960"/>
    <s v="891180098_HDMI558960"/>
    <d v="2024-08-26T00:00:00"/>
    <d v="2024-09-03T00:00:00"/>
    <n v="650778"/>
    <n v="650778"/>
    <x v="2"/>
    <n v="650778"/>
    <n v="1222532346"/>
    <s v="Finalizada"/>
    <d v="2024-08-26T00:00:00"/>
    <d v="2024-10-01T00:00:00"/>
    <m/>
    <n v="0"/>
    <m/>
    <m/>
    <m/>
    <m/>
    <m/>
    <n v="0"/>
    <n v="0"/>
    <n v="0"/>
    <n v="0"/>
    <n v="0"/>
    <n v="650778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4" cacheId="2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6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8" showAll="0"/>
    <pivotField dataField="1" numFmtId="168" showAll="0"/>
    <pivotField axis="axisRow" showAll="0">
      <items count="4">
        <item x="0"/>
        <item x="1"/>
        <item x="2"/>
        <item t="default"/>
      </items>
    </pivotField>
    <pivotField numFmtId="168" showAll="0"/>
    <pivotField showAll="0"/>
    <pivotField showAll="0"/>
    <pivotField numFmtId="14" showAll="0"/>
    <pivotField numFmtId="14" showAll="0"/>
    <pivotField showAll="0"/>
    <pivotField numFmtId="168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8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workbookViewId="0">
      <selection activeCell="J10" sqref="J10"/>
    </sheetView>
  </sheetViews>
  <sheetFormatPr baseColWidth="10" defaultColWidth="11.453125" defaultRowHeight="14.5" x14ac:dyDescent="0.35"/>
  <cols>
    <col min="1" max="1" width="14.7265625" style="4" customWidth="1"/>
    <col min="2" max="2" width="9" style="1" customWidth="1"/>
    <col min="3" max="3" width="9.7265625" style="2" customWidth="1"/>
    <col min="4" max="4" width="10.26953125" style="2" customWidth="1"/>
    <col min="5" max="5" width="9" style="2" customWidth="1"/>
    <col min="6" max="6" width="10.453125" style="2" customWidth="1"/>
    <col min="7" max="7" width="6.453125" style="4" customWidth="1"/>
    <col min="8" max="8" width="13.54296875" style="4" bestFit="1" customWidth="1"/>
    <col min="9" max="9" width="14" style="1" customWidth="1"/>
    <col min="10" max="16384" width="11.453125" style="4"/>
  </cols>
  <sheetData>
    <row r="1" spans="1:9" ht="15.75" customHeight="1" x14ac:dyDescent="0.35">
      <c r="A1" s="100"/>
      <c r="B1" s="101"/>
      <c r="C1" s="106" t="s">
        <v>7</v>
      </c>
      <c r="D1" s="106"/>
      <c r="E1" s="106"/>
      <c r="F1" s="106"/>
      <c r="G1" s="107" t="s">
        <v>8</v>
      </c>
      <c r="H1" s="108"/>
    </row>
    <row r="2" spans="1:9" ht="15.75" customHeight="1" x14ac:dyDescent="0.35">
      <c r="A2" s="102"/>
      <c r="B2" s="103"/>
      <c r="C2" s="106"/>
      <c r="D2" s="106"/>
      <c r="E2" s="106"/>
      <c r="F2" s="106"/>
      <c r="G2" s="109" t="s">
        <v>9</v>
      </c>
      <c r="H2" s="110"/>
    </row>
    <row r="3" spans="1:9" ht="35.25" customHeight="1" thickBot="1" x14ac:dyDescent="0.4">
      <c r="A3" s="104"/>
      <c r="B3" s="105"/>
      <c r="C3" s="111" t="s">
        <v>10</v>
      </c>
      <c r="D3" s="111"/>
      <c r="E3" s="111"/>
      <c r="F3" s="111"/>
      <c r="G3" s="112" t="s">
        <v>21</v>
      </c>
      <c r="H3" s="112"/>
    </row>
    <row r="4" spans="1:9" x14ac:dyDescent="0.35">
      <c r="G4" s="18"/>
      <c r="H4" s="18"/>
      <c r="I4" s="19"/>
    </row>
    <row r="5" spans="1:9" x14ac:dyDescent="0.35">
      <c r="A5" s="10" t="s">
        <v>4</v>
      </c>
      <c r="B5" s="119" t="s">
        <v>6</v>
      </c>
      <c r="C5" s="120"/>
      <c r="D5" s="120"/>
      <c r="E5" s="120"/>
      <c r="F5" s="121"/>
      <c r="G5" s="122" t="s">
        <v>5</v>
      </c>
      <c r="H5" s="123"/>
    </row>
    <row r="6" spans="1:9" x14ac:dyDescent="0.35">
      <c r="A6" s="20">
        <v>890303093</v>
      </c>
      <c r="B6" s="126" t="s">
        <v>22</v>
      </c>
      <c r="C6" s="127"/>
      <c r="D6" s="127"/>
      <c r="E6" s="127"/>
      <c r="F6" s="128"/>
      <c r="G6" s="124"/>
      <c r="H6" s="125"/>
      <c r="I6" s="3"/>
    </row>
    <row r="7" spans="1:9" ht="19.5" customHeight="1" x14ac:dyDescent="0.35">
      <c r="A7" s="7" t="s">
        <v>14</v>
      </c>
      <c r="B7" s="8" t="s">
        <v>13</v>
      </c>
      <c r="C7" s="9" t="s">
        <v>15</v>
      </c>
      <c r="D7" s="16" t="s">
        <v>16</v>
      </c>
      <c r="E7" s="22" t="s">
        <v>19</v>
      </c>
      <c r="F7" s="22" t="s">
        <v>20</v>
      </c>
      <c r="G7" s="10" t="s">
        <v>11</v>
      </c>
      <c r="H7" s="8" t="s">
        <v>12</v>
      </c>
    </row>
    <row r="8" spans="1:9" s="27" customFormat="1" ht="11.5" x14ac:dyDescent="0.3">
      <c r="A8" s="24" t="s">
        <v>23</v>
      </c>
      <c r="B8" s="25">
        <v>44119.200913194443</v>
      </c>
      <c r="C8" s="26">
        <v>310857</v>
      </c>
      <c r="D8" s="26">
        <v>310857</v>
      </c>
      <c r="E8" s="26">
        <v>310857</v>
      </c>
      <c r="F8" s="26">
        <v>0</v>
      </c>
      <c r="G8" s="24" t="s">
        <v>24</v>
      </c>
      <c r="H8" s="25">
        <v>44141.500133530091</v>
      </c>
    </row>
    <row r="9" spans="1:9" s="27" customFormat="1" ht="11.5" x14ac:dyDescent="0.3">
      <c r="A9" s="24" t="s">
        <v>25</v>
      </c>
      <c r="B9" s="25">
        <v>44845.588408333329</v>
      </c>
      <c r="C9" s="26">
        <v>177910</v>
      </c>
      <c r="D9" s="26">
        <v>177910</v>
      </c>
      <c r="E9" s="26">
        <v>177910</v>
      </c>
      <c r="F9" s="26">
        <v>0</v>
      </c>
      <c r="G9" s="24" t="s">
        <v>26</v>
      </c>
      <c r="H9" s="25">
        <v>44856.565519062497</v>
      </c>
    </row>
    <row r="10" spans="1:9" s="27" customFormat="1" ht="11.5" x14ac:dyDescent="0.3">
      <c r="A10" s="24" t="s">
        <v>27</v>
      </c>
      <c r="B10" s="25">
        <v>45161.619499618057</v>
      </c>
      <c r="C10" s="26">
        <v>2840759</v>
      </c>
      <c r="D10" s="26">
        <v>2840759</v>
      </c>
      <c r="E10" s="26">
        <v>2840759</v>
      </c>
      <c r="F10" s="26">
        <v>0</v>
      </c>
      <c r="G10" s="24" t="s">
        <v>28</v>
      </c>
      <c r="H10" s="25">
        <v>45184.403444826385</v>
      </c>
    </row>
    <row r="11" spans="1:9" s="27" customFormat="1" ht="11.5" x14ac:dyDescent="0.3">
      <c r="A11" s="24" t="s">
        <v>29</v>
      </c>
      <c r="B11" s="25">
        <v>45436.439320520833</v>
      </c>
      <c r="C11" s="26">
        <v>412437</v>
      </c>
      <c r="D11" s="26">
        <v>412437</v>
      </c>
      <c r="E11" s="26">
        <v>0</v>
      </c>
      <c r="F11" s="26">
        <v>0</v>
      </c>
      <c r="G11" s="24" t="s">
        <v>30</v>
      </c>
      <c r="H11" s="25">
        <v>45439.363190625001</v>
      </c>
    </row>
    <row r="12" spans="1:9" s="27" customFormat="1" ht="11.5" x14ac:dyDescent="0.3">
      <c r="A12" s="24" t="s">
        <v>31</v>
      </c>
      <c r="B12" s="25">
        <v>45453.517964236111</v>
      </c>
      <c r="C12" s="26">
        <v>401444</v>
      </c>
      <c r="D12" s="26">
        <v>401444</v>
      </c>
      <c r="E12" s="26">
        <v>0</v>
      </c>
      <c r="F12" s="26">
        <v>0</v>
      </c>
      <c r="G12" s="24" t="s">
        <v>32</v>
      </c>
      <c r="H12" s="25">
        <v>45512.600433101848</v>
      </c>
    </row>
    <row r="13" spans="1:9" s="27" customFormat="1" ht="11.5" x14ac:dyDescent="0.3">
      <c r="A13" s="24" t="s">
        <v>33</v>
      </c>
      <c r="B13" s="25">
        <v>45518.440795451388</v>
      </c>
      <c r="C13" s="26">
        <v>2202358</v>
      </c>
      <c r="D13" s="26">
        <v>2202358</v>
      </c>
      <c r="E13" s="26">
        <v>0</v>
      </c>
      <c r="F13" s="26">
        <v>0</v>
      </c>
      <c r="G13" s="24" t="s">
        <v>34</v>
      </c>
      <c r="H13" s="25">
        <v>45519.474500150463</v>
      </c>
      <c r="I13" s="28"/>
    </row>
    <row r="14" spans="1:9" s="27" customFormat="1" ht="11.5" x14ac:dyDescent="0.3">
      <c r="A14" s="24" t="s">
        <v>35</v>
      </c>
      <c r="B14" s="25">
        <v>45518.465339814815</v>
      </c>
      <c r="C14" s="26">
        <v>133849</v>
      </c>
      <c r="D14" s="26">
        <v>133849</v>
      </c>
      <c r="E14" s="26">
        <v>0</v>
      </c>
      <c r="F14" s="26">
        <v>0</v>
      </c>
      <c r="G14" s="24" t="s">
        <v>36</v>
      </c>
      <c r="H14" s="25">
        <v>45519.476371412034</v>
      </c>
    </row>
    <row r="15" spans="1:9" s="27" customFormat="1" ht="11.5" x14ac:dyDescent="0.3">
      <c r="A15" s="24" t="s">
        <v>37</v>
      </c>
      <c r="B15" s="25">
        <v>45530.844352581014</v>
      </c>
      <c r="C15" s="26">
        <v>650778</v>
      </c>
      <c r="D15" s="26">
        <v>650778</v>
      </c>
      <c r="E15" s="26">
        <v>0</v>
      </c>
      <c r="F15" s="26">
        <v>0</v>
      </c>
      <c r="G15" s="24" t="s">
        <v>38</v>
      </c>
      <c r="H15" s="25">
        <v>45538.731748692131</v>
      </c>
    </row>
    <row r="16" spans="1:9" s="1" customFormat="1" ht="15" thickBot="1" x14ac:dyDescent="0.4">
      <c r="A16" s="11" t="s">
        <v>0</v>
      </c>
      <c r="B16" s="12"/>
      <c r="C16" s="13">
        <f>SUM(C8:C15)</f>
        <v>7130392</v>
      </c>
      <c r="D16" s="17">
        <f>SUM(D8:D15)</f>
        <v>7130392</v>
      </c>
      <c r="E16" s="17"/>
      <c r="F16" s="17"/>
      <c r="G16" s="129"/>
      <c r="H16" s="130"/>
    </row>
    <row r="18" spans="1:8" s="1" customFormat="1" x14ac:dyDescent="0.35">
      <c r="A18" s="5" t="s">
        <v>1</v>
      </c>
      <c r="B18" s="5"/>
      <c r="C18" s="5"/>
      <c r="D18" s="5"/>
      <c r="E18" s="21"/>
      <c r="F18" s="23"/>
      <c r="G18" s="4"/>
      <c r="H18" s="4"/>
    </row>
    <row r="19" spans="1:8" s="1" customFormat="1" x14ac:dyDescent="0.35">
      <c r="A19" s="5"/>
      <c r="B19" s="5"/>
      <c r="C19" s="5"/>
      <c r="D19" s="5"/>
      <c r="E19" s="5"/>
      <c r="F19" s="5"/>
      <c r="G19" s="4"/>
      <c r="H19" s="4"/>
    </row>
    <row r="20" spans="1:8" s="1" customFormat="1" ht="15" thickBot="1" x14ac:dyDescent="0.4">
      <c r="A20" s="131"/>
      <c r="B20" s="131"/>
      <c r="C20" s="131"/>
      <c r="D20" s="131"/>
      <c r="E20" s="29"/>
      <c r="F20" s="29"/>
      <c r="G20" s="4"/>
      <c r="H20" s="4"/>
    </row>
    <row r="21" spans="1:8" s="1" customFormat="1" ht="15" thickTop="1" x14ac:dyDescent="0.35">
      <c r="A21" s="113" t="s">
        <v>17</v>
      </c>
      <c r="B21" s="113"/>
      <c r="C21" s="113"/>
      <c r="D21" s="113"/>
      <c r="E21" s="29"/>
      <c r="F21" s="29"/>
      <c r="G21" s="4"/>
      <c r="H21" s="4"/>
    </row>
    <row r="22" spans="1:8" s="1" customFormat="1" x14ac:dyDescent="0.35">
      <c r="A22" s="114" t="s">
        <v>18</v>
      </c>
      <c r="B22" s="114"/>
      <c r="C22" s="114"/>
      <c r="D22" s="114"/>
      <c r="E22" s="29"/>
      <c r="F22" s="29"/>
      <c r="G22" s="4"/>
      <c r="H22" s="4"/>
    </row>
    <row r="23" spans="1:8" s="1" customFormat="1" x14ac:dyDescent="0.35">
      <c r="A23" s="29"/>
      <c r="B23" s="29"/>
      <c r="C23" s="29"/>
      <c r="D23" s="29"/>
      <c r="E23" s="29"/>
      <c r="F23" s="29"/>
      <c r="G23" s="4"/>
      <c r="H23" s="4"/>
    </row>
    <row r="24" spans="1:8" s="1" customFormat="1" ht="15" thickBot="1" x14ac:dyDescent="0.4">
      <c r="A24" s="4"/>
      <c r="B24" s="4"/>
      <c r="C24" s="4"/>
      <c r="D24" s="4"/>
      <c r="E24" s="4"/>
      <c r="F24" s="4"/>
      <c r="G24" s="4"/>
      <c r="H24" s="4"/>
    </row>
    <row r="25" spans="1:8" s="1" customFormat="1" ht="57" customHeight="1" thickBot="1" x14ac:dyDescent="0.4">
      <c r="A25" s="6"/>
      <c r="B25" s="115" t="s">
        <v>2</v>
      </c>
      <c r="C25" s="116"/>
      <c r="D25" s="116"/>
      <c r="E25" s="116"/>
      <c r="F25" s="117"/>
      <c r="G25" s="118" t="s">
        <v>3</v>
      </c>
      <c r="H25" s="118"/>
    </row>
  </sheetData>
  <mergeCells count="15">
    <mergeCell ref="A21:D21"/>
    <mergeCell ref="A22:D22"/>
    <mergeCell ref="B25:F25"/>
    <mergeCell ref="G25:H25"/>
    <mergeCell ref="B5:F5"/>
    <mergeCell ref="G5:H6"/>
    <mergeCell ref="B6:F6"/>
    <mergeCell ref="G16:H16"/>
    <mergeCell ref="A20:D20"/>
    <mergeCell ref="A1:B3"/>
    <mergeCell ref="C1:F2"/>
    <mergeCell ref="G1:H1"/>
    <mergeCell ref="G2:H2"/>
    <mergeCell ref="C3:F3"/>
    <mergeCell ref="G3:H3"/>
  </mergeCells>
  <printOptions horizontalCentered="1"/>
  <pageMargins left="0.31496062992125984" right="0.31496062992125984" top="0.74803149606299213" bottom="0.74803149606299213" header="0.31496062992125984" footer="0.31496062992125984"/>
  <pageSetup scale="8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topLeftCell="A10" workbookViewId="0">
      <selection activeCell="E23" sqref="E23"/>
    </sheetView>
  </sheetViews>
  <sheetFormatPr baseColWidth="10" defaultColWidth="11.453125" defaultRowHeight="14.5" x14ac:dyDescent="0.35"/>
  <cols>
    <col min="1" max="1" width="14.7265625" style="4" customWidth="1"/>
    <col min="2" max="2" width="9" style="1" customWidth="1"/>
    <col min="3" max="3" width="9.7265625" style="2" customWidth="1"/>
    <col min="4" max="4" width="10.26953125" style="2" customWidth="1"/>
    <col min="5" max="5" width="9" style="2" customWidth="1"/>
    <col min="6" max="6" width="10.453125" style="2" customWidth="1"/>
    <col min="7" max="7" width="6.453125" style="4" customWidth="1"/>
    <col min="8" max="8" width="13.54296875" style="4" bestFit="1" customWidth="1"/>
    <col min="9" max="9" width="14" style="1" customWidth="1"/>
    <col min="10" max="16384" width="11.453125" style="4"/>
  </cols>
  <sheetData>
    <row r="1" spans="1:9" ht="15.75" customHeight="1" x14ac:dyDescent="0.35">
      <c r="A1" s="100"/>
      <c r="B1" s="101"/>
      <c r="C1" s="106" t="s">
        <v>7</v>
      </c>
      <c r="D1" s="106"/>
      <c r="E1" s="106"/>
      <c r="F1" s="106"/>
      <c r="G1" s="107" t="s">
        <v>8</v>
      </c>
      <c r="H1" s="108"/>
    </row>
    <row r="2" spans="1:9" ht="15.75" customHeight="1" x14ac:dyDescent="0.35">
      <c r="A2" s="102"/>
      <c r="B2" s="103"/>
      <c r="C2" s="106"/>
      <c r="D2" s="106"/>
      <c r="E2" s="106"/>
      <c r="F2" s="106"/>
      <c r="G2" s="109" t="s">
        <v>9</v>
      </c>
      <c r="H2" s="110"/>
    </row>
    <row r="3" spans="1:9" ht="35.25" customHeight="1" thickBot="1" x14ac:dyDescent="0.4">
      <c r="A3" s="104"/>
      <c r="B3" s="105"/>
      <c r="C3" s="111" t="s">
        <v>10</v>
      </c>
      <c r="D3" s="111"/>
      <c r="E3" s="111"/>
      <c r="F3" s="111"/>
      <c r="G3" s="112" t="s">
        <v>21</v>
      </c>
      <c r="H3" s="112"/>
    </row>
    <row r="4" spans="1:9" x14ac:dyDescent="0.35">
      <c r="G4" s="18"/>
      <c r="H4" s="18"/>
      <c r="I4" s="19"/>
    </row>
    <row r="5" spans="1:9" x14ac:dyDescent="0.35">
      <c r="A5" s="10" t="s">
        <v>4</v>
      </c>
      <c r="B5" s="119" t="s">
        <v>6</v>
      </c>
      <c r="C5" s="120"/>
      <c r="D5" s="120"/>
      <c r="E5" s="120"/>
      <c r="F5" s="121"/>
      <c r="G5" s="122" t="s">
        <v>5</v>
      </c>
      <c r="H5" s="123"/>
    </row>
    <row r="6" spans="1:9" x14ac:dyDescent="0.35">
      <c r="A6" s="20">
        <v>890303093</v>
      </c>
      <c r="B6" s="126" t="s">
        <v>22</v>
      </c>
      <c r="C6" s="127"/>
      <c r="D6" s="127"/>
      <c r="E6" s="127"/>
      <c r="F6" s="128"/>
      <c r="G6" s="124"/>
      <c r="H6" s="125"/>
      <c r="I6" s="3"/>
    </row>
    <row r="7" spans="1:9" ht="19.5" customHeight="1" x14ac:dyDescent="0.35">
      <c r="A7" s="7" t="s">
        <v>14</v>
      </c>
      <c r="B7" s="8" t="s">
        <v>13</v>
      </c>
      <c r="C7" s="9" t="s">
        <v>15</v>
      </c>
      <c r="D7" s="16" t="s">
        <v>16</v>
      </c>
      <c r="E7" s="22" t="s">
        <v>19</v>
      </c>
      <c r="F7" s="22" t="s">
        <v>20</v>
      </c>
      <c r="G7" s="10" t="s">
        <v>11</v>
      </c>
      <c r="H7" s="8" t="s">
        <v>12</v>
      </c>
    </row>
    <row r="8" spans="1:9" s="27" customFormat="1" ht="11.5" x14ac:dyDescent="0.3">
      <c r="A8" s="24" t="s">
        <v>23</v>
      </c>
      <c r="B8" s="25">
        <v>44119.200913194443</v>
      </c>
      <c r="C8" s="26">
        <v>310857</v>
      </c>
      <c r="D8" s="26">
        <v>310857</v>
      </c>
      <c r="E8" s="26">
        <v>310857</v>
      </c>
      <c r="F8" s="26">
        <v>0</v>
      </c>
      <c r="G8" s="24" t="s">
        <v>24</v>
      </c>
      <c r="H8" s="25">
        <v>44141.500133530091</v>
      </c>
    </row>
    <row r="9" spans="1:9" s="27" customFormat="1" ht="11.5" x14ac:dyDescent="0.3">
      <c r="A9" s="24" t="s">
        <v>25</v>
      </c>
      <c r="B9" s="25">
        <v>44845.588408333329</v>
      </c>
      <c r="C9" s="26">
        <v>177910</v>
      </c>
      <c r="D9" s="26">
        <v>177910</v>
      </c>
      <c r="E9" s="26">
        <v>177910</v>
      </c>
      <c r="F9" s="26">
        <v>0</v>
      </c>
      <c r="G9" s="24" t="s">
        <v>26</v>
      </c>
      <c r="H9" s="25">
        <v>44856.565519062497</v>
      </c>
    </row>
    <row r="10" spans="1:9" s="27" customFormat="1" ht="11.5" x14ac:dyDescent="0.3">
      <c r="A10" s="24" t="s">
        <v>27</v>
      </c>
      <c r="B10" s="25">
        <v>45161.619499618057</v>
      </c>
      <c r="C10" s="26">
        <v>2840759</v>
      </c>
      <c r="D10" s="26">
        <v>2840759</v>
      </c>
      <c r="E10" s="26">
        <v>2840759</v>
      </c>
      <c r="F10" s="26">
        <v>0</v>
      </c>
      <c r="G10" s="24" t="s">
        <v>28</v>
      </c>
      <c r="H10" s="25">
        <v>45184.403444826385</v>
      </c>
    </row>
    <row r="11" spans="1:9" s="27" customFormat="1" ht="11.5" x14ac:dyDescent="0.3">
      <c r="A11" s="24" t="s">
        <v>29</v>
      </c>
      <c r="B11" s="25">
        <v>45436.439320520833</v>
      </c>
      <c r="C11" s="26">
        <v>412437</v>
      </c>
      <c r="D11" s="26">
        <v>412437</v>
      </c>
      <c r="E11" s="26">
        <v>0</v>
      </c>
      <c r="F11" s="26">
        <v>0</v>
      </c>
      <c r="G11" s="24" t="s">
        <v>30</v>
      </c>
      <c r="H11" s="25">
        <v>45439.363190625001</v>
      </c>
    </row>
    <row r="12" spans="1:9" s="27" customFormat="1" ht="11.5" x14ac:dyDescent="0.3">
      <c r="A12" s="24" t="s">
        <v>31</v>
      </c>
      <c r="B12" s="25">
        <v>45453.517964236111</v>
      </c>
      <c r="C12" s="26">
        <v>401444</v>
      </c>
      <c r="D12" s="26">
        <v>401444</v>
      </c>
      <c r="E12" s="26">
        <v>0</v>
      </c>
      <c r="F12" s="26">
        <v>0</v>
      </c>
      <c r="G12" s="24" t="s">
        <v>32</v>
      </c>
      <c r="H12" s="25">
        <v>45512.600433101848</v>
      </c>
    </row>
    <row r="13" spans="1:9" s="27" customFormat="1" ht="11.5" x14ac:dyDescent="0.3">
      <c r="A13" s="24" t="s">
        <v>33</v>
      </c>
      <c r="B13" s="25">
        <v>45518.440795451388</v>
      </c>
      <c r="C13" s="26">
        <v>2202358</v>
      </c>
      <c r="D13" s="26">
        <v>2202358</v>
      </c>
      <c r="E13" s="26">
        <v>0</v>
      </c>
      <c r="F13" s="26">
        <v>0</v>
      </c>
      <c r="G13" s="24" t="s">
        <v>34</v>
      </c>
      <c r="H13" s="25">
        <v>45519.474500150463</v>
      </c>
      <c r="I13" s="28"/>
    </row>
    <row r="14" spans="1:9" s="27" customFormat="1" ht="11.5" x14ac:dyDescent="0.3">
      <c r="A14" s="24" t="s">
        <v>35</v>
      </c>
      <c r="B14" s="25">
        <v>45518.465339814815</v>
      </c>
      <c r="C14" s="26">
        <v>133849</v>
      </c>
      <c r="D14" s="26">
        <v>133849</v>
      </c>
      <c r="E14" s="26">
        <v>0</v>
      </c>
      <c r="F14" s="26">
        <v>0</v>
      </c>
      <c r="G14" s="24" t="s">
        <v>36</v>
      </c>
      <c r="H14" s="25">
        <v>45519.476371412034</v>
      </c>
    </row>
    <row r="15" spans="1:9" s="27" customFormat="1" ht="11.5" x14ac:dyDescent="0.3">
      <c r="A15" s="24" t="s">
        <v>37</v>
      </c>
      <c r="B15" s="25">
        <v>45530.844352581014</v>
      </c>
      <c r="C15" s="26">
        <v>650778</v>
      </c>
      <c r="D15" s="26">
        <v>650778</v>
      </c>
      <c r="E15" s="26">
        <v>0</v>
      </c>
      <c r="F15" s="26">
        <v>0</v>
      </c>
      <c r="G15" s="24" t="s">
        <v>38</v>
      </c>
      <c r="H15" s="25">
        <v>45538.731748692131</v>
      </c>
    </row>
    <row r="16" spans="1:9" x14ac:dyDescent="0.35">
      <c r="A16" s="24" t="s">
        <v>39</v>
      </c>
      <c r="B16" s="25">
        <v>45543.882033530092</v>
      </c>
      <c r="C16" s="26">
        <v>472970</v>
      </c>
      <c r="D16" s="26">
        <v>472970</v>
      </c>
      <c r="E16" s="26">
        <v>0</v>
      </c>
      <c r="F16" s="26">
        <v>0</v>
      </c>
      <c r="G16" s="132" t="s">
        <v>41</v>
      </c>
      <c r="H16" s="133"/>
    </row>
    <row r="17" spans="1:8" x14ac:dyDescent="0.35">
      <c r="A17" s="24" t="s">
        <v>40</v>
      </c>
      <c r="B17" s="25">
        <v>45544.845949456016</v>
      </c>
      <c r="C17" s="26">
        <v>913768</v>
      </c>
      <c r="D17" s="26">
        <v>913768</v>
      </c>
      <c r="E17" s="26">
        <v>0</v>
      </c>
      <c r="F17" s="26">
        <v>0</v>
      </c>
      <c r="G17" s="134"/>
      <c r="H17" s="135"/>
    </row>
    <row r="18" spans="1:8" ht="15" thickBot="1" x14ac:dyDescent="0.4">
      <c r="A18" s="11" t="s">
        <v>0</v>
      </c>
      <c r="B18" s="12"/>
      <c r="C18" s="13">
        <f>SUM(C8:C17)</f>
        <v>8517130</v>
      </c>
      <c r="D18" s="17">
        <f>SUM(D8:D17)</f>
        <v>8517130</v>
      </c>
      <c r="E18" s="17"/>
      <c r="F18" s="17"/>
      <c r="G18" s="129"/>
      <c r="H18" s="130"/>
    </row>
    <row r="20" spans="1:8" x14ac:dyDescent="0.35">
      <c r="A20" s="5" t="s">
        <v>1</v>
      </c>
      <c r="B20" s="5"/>
      <c r="C20" s="5"/>
      <c r="D20" s="5"/>
      <c r="E20" s="21"/>
      <c r="F20" s="23"/>
    </row>
    <row r="21" spans="1:8" x14ac:dyDescent="0.35">
      <c r="A21" s="5"/>
      <c r="B21" s="5"/>
      <c r="C21" s="5"/>
      <c r="D21" s="5"/>
      <c r="E21" s="5"/>
      <c r="F21" s="5"/>
    </row>
    <row r="22" spans="1:8" ht="15" thickBot="1" x14ac:dyDescent="0.4">
      <c r="A22" s="131"/>
      <c r="B22" s="131"/>
      <c r="C22" s="131"/>
      <c r="D22" s="131"/>
      <c r="E22" s="15"/>
      <c r="F22" s="15"/>
    </row>
    <row r="23" spans="1:8" ht="15" thickTop="1" x14ac:dyDescent="0.35">
      <c r="A23" s="113" t="s">
        <v>17</v>
      </c>
      <c r="B23" s="113"/>
      <c r="C23" s="113"/>
      <c r="D23" s="113"/>
      <c r="E23" s="15"/>
      <c r="F23" s="15"/>
    </row>
    <row r="24" spans="1:8" x14ac:dyDescent="0.35">
      <c r="A24" s="114" t="s">
        <v>18</v>
      </c>
      <c r="B24" s="114"/>
      <c r="C24" s="114"/>
      <c r="D24" s="114"/>
      <c r="E24" s="15"/>
      <c r="F24" s="15"/>
    </row>
    <row r="25" spans="1:8" x14ac:dyDescent="0.35">
      <c r="A25" s="14"/>
      <c r="B25" s="14"/>
      <c r="C25" s="14"/>
      <c r="D25" s="14"/>
      <c r="E25" s="15"/>
      <c r="F25" s="15"/>
    </row>
    <row r="26" spans="1:8" ht="15" thickBot="1" x14ac:dyDescent="0.4">
      <c r="B26" s="4"/>
      <c r="C26" s="4"/>
      <c r="D26" s="4"/>
      <c r="E26" s="4"/>
      <c r="F26" s="4"/>
    </row>
    <row r="27" spans="1:8" ht="51" customHeight="1" thickBot="1" x14ac:dyDescent="0.4">
      <c r="A27" s="6"/>
      <c r="B27" s="115" t="s">
        <v>2</v>
      </c>
      <c r="C27" s="116"/>
      <c r="D27" s="116"/>
      <c r="E27" s="116"/>
      <c r="F27" s="117"/>
      <c r="G27" s="118" t="s">
        <v>3</v>
      </c>
      <c r="H27" s="118"/>
    </row>
  </sheetData>
  <mergeCells count="16">
    <mergeCell ref="A1:B3"/>
    <mergeCell ref="G1:H1"/>
    <mergeCell ref="G2:H2"/>
    <mergeCell ref="G3:H3"/>
    <mergeCell ref="C1:F2"/>
    <mergeCell ref="C3:F3"/>
    <mergeCell ref="A24:D24"/>
    <mergeCell ref="G27:H27"/>
    <mergeCell ref="A22:D22"/>
    <mergeCell ref="A23:D23"/>
    <mergeCell ref="B5:F5"/>
    <mergeCell ref="B6:F6"/>
    <mergeCell ref="B27:F27"/>
    <mergeCell ref="G5:H6"/>
    <mergeCell ref="G18:H18"/>
    <mergeCell ref="G16:H17"/>
  </mergeCells>
  <printOptions horizontalCentered="1"/>
  <pageMargins left="0.31496062992125984" right="0.31496062992125984" top="0.74803149606299213" bottom="0.74803149606299213" header="0.31496062992125984" footer="0.31496062992125984"/>
  <pageSetup scale="82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8" t="s">
        <v>119</v>
      </c>
      <c r="B3" s="4" t="s">
        <v>117</v>
      </c>
      <c r="C3" s="4" t="s">
        <v>118</v>
      </c>
    </row>
    <row r="4" spans="1:3" x14ac:dyDescent="0.35">
      <c r="A4" s="49" t="s">
        <v>83</v>
      </c>
      <c r="B4" s="47">
        <v>5</v>
      </c>
      <c r="C4" s="50">
        <v>5944321</v>
      </c>
    </row>
    <row r="5" spans="1:3" x14ac:dyDescent="0.35">
      <c r="A5" s="49" t="s">
        <v>109</v>
      </c>
      <c r="B5" s="47">
        <v>3</v>
      </c>
      <c r="C5" s="50">
        <v>1520587</v>
      </c>
    </row>
    <row r="6" spans="1:3" x14ac:dyDescent="0.35">
      <c r="A6" s="49" t="s">
        <v>100</v>
      </c>
      <c r="B6" s="47">
        <v>2</v>
      </c>
      <c r="C6" s="50">
        <v>1052222</v>
      </c>
    </row>
    <row r="7" spans="1:3" x14ac:dyDescent="0.35">
      <c r="A7" s="49" t="s">
        <v>120</v>
      </c>
      <c r="B7" s="47">
        <v>10</v>
      </c>
      <c r="C7" s="50">
        <v>8517130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"/>
  <sheetViews>
    <sheetView showGridLines="0" workbookViewId="0">
      <selection activeCell="E31" sqref="E31"/>
    </sheetView>
  </sheetViews>
  <sheetFormatPr baseColWidth="10" defaultRowHeight="10" x14ac:dyDescent="0.2"/>
  <cols>
    <col min="1" max="9" width="10.90625" style="43"/>
    <col min="10" max="11" width="11.90625" style="43" bestFit="1" customWidth="1"/>
    <col min="12" max="17" width="10.90625" style="43"/>
    <col min="18" max="18" width="11" style="43" bestFit="1" customWidth="1"/>
    <col min="19" max="23" width="10.90625" style="43"/>
    <col min="24" max="31" width="11" style="43" bestFit="1" customWidth="1"/>
    <col min="32" max="16384" width="10.90625" style="43"/>
  </cols>
  <sheetData>
    <row r="1" spans="1:36" s="46" customFormat="1" x14ac:dyDescent="0.35">
      <c r="I1" s="46">
        <f>+SUBTOTAL(9,I3:I12)</f>
        <v>8517130</v>
      </c>
      <c r="J1" s="46">
        <f>+SUBTOTAL(9,J3:J12)</f>
        <v>8517130</v>
      </c>
      <c r="L1" s="46">
        <f>+SUBTOTAL(9,L3:L12)</f>
        <v>1052222</v>
      </c>
      <c r="R1" s="46">
        <f>+SUBTOTAL(9,R3:R12)</f>
        <v>5944321</v>
      </c>
      <c r="X1" s="46">
        <f t="shared" ref="X1:AD1" si="0">+SUBTOTAL(9,X3:X12)</f>
        <v>0</v>
      </c>
      <c r="Y1" s="46">
        <f t="shared" si="0"/>
        <v>5944321</v>
      </c>
      <c r="Z1" s="46">
        <f t="shared" si="0"/>
        <v>0</v>
      </c>
      <c r="AA1" s="46">
        <f t="shared" si="0"/>
        <v>0</v>
      </c>
      <c r="AB1" s="46">
        <f t="shared" si="0"/>
        <v>0</v>
      </c>
      <c r="AC1" s="46">
        <f t="shared" si="0"/>
        <v>1052222</v>
      </c>
      <c r="AD1" s="46">
        <f t="shared" si="0"/>
        <v>1520587</v>
      </c>
      <c r="AE1" s="46">
        <f t="shared" ref="AE1" si="1">+AD1-SUM(AR1:AX1)</f>
        <v>1520587</v>
      </c>
    </row>
    <row r="2" spans="1:36" ht="30" x14ac:dyDescent="0.2">
      <c r="A2" s="30" t="s">
        <v>42</v>
      </c>
      <c r="B2" s="30" t="s">
        <v>43</v>
      </c>
      <c r="C2" s="30" t="s">
        <v>44</v>
      </c>
      <c r="D2" s="30" t="s">
        <v>45</v>
      </c>
      <c r="E2" s="30" t="s">
        <v>46</v>
      </c>
      <c r="F2" s="30" t="s">
        <v>47</v>
      </c>
      <c r="G2" s="31" t="s">
        <v>48</v>
      </c>
      <c r="H2" s="31" t="s">
        <v>49</v>
      </c>
      <c r="I2" s="32" t="s">
        <v>50</v>
      </c>
      <c r="J2" s="32" t="s">
        <v>51</v>
      </c>
      <c r="K2" s="33" t="s">
        <v>52</v>
      </c>
      <c r="L2" s="34" t="s">
        <v>53</v>
      </c>
      <c r="M2" s="33" t="s">
        <v>54</v>
      </c>
      <c r="N2" s="35" t="s">
        <v>55</v>
      </c>
      <c r="O2" s="35" t="s">
        <v>56</v>
      </c>
      <c r="P2" s="35" t="s">
        <v>57</v>
      </c>
      <c r="Q2" s="35" t="s">
        <v>58</v>
      </c>
      <c r="R2" s="36" t="s">
        <v>61</v>
      </c>
      <c r="S2" s="36" t="s">
        <v>62</v>
      </c>
      <c r="T2" s="36" t="s">
        <v>63</v>
      </c>
      <c r="U2" s="36" t="s">
        <v>64</v>
      </c>
      <c r="V2" s="36" t="s">
        <v>65</v>
      </c>
      <c r="W2" s="36" t="s">
        <v>66</v>
      </c>
      <c r="X2" s="37" t="s">
        <v>67</v>
      </c>
      <c r="Y2" s="37" t="s">
        <v>68</v>
      </c>
      <c r="Z2" s="37" t="s">
        <v>69</v>
      </c>
      <c r="AA2" s="37" t="s">
        <v>70</v>
      </c>
      <c r="AB2" s="37" t="s">
        <v>59</v>
      </c>
      <c r="AC2" s="37" t="s">
        <v>71</v>
      </c>
      <c r="AD2" s="37" t="s">
        <v>72</v>
      </c>
      <c r="AE2" s="38" t="s">
        <v>73</v>
      </c>
      <c r="AF2" s="38" t="s">
        <v>74</v>
      </c>
      <c r="AG2" s="38" t="s">
        <v>75</v>
      </c>
      <c r="AH2" s="38" t="s">
        <v>76</v>
      </c>
      <c r="AI2" s="38" t="s">
        <v>77</v>
      </c>
      <c r="AJ2" s="38" t="s">
        <v>78</v>
      </c>
    </row>
    <row r="3" spans="1:36" x14ac:dyDescent="0.2">
      <c r="A3" s="39">
        <v>891180098</v>
      </c>
      <c r="B3" s="39" t="s">
        <v>79</v>
      </c>
      <c r="C3" s="39" t="s">
        <v>80</v>
      </c>
      <c r="D3" s="39">
        <v>2992</v>
      </c>
      <c r="E3" s="39" t="s">
        <v>81</v>
      </c>
      <c r="F3" s="39" t="s">
        <v>82</v>
      </c>
      <c r="G3" s="40">
        <v>44119</v>
      </c>
      <c r="H3" s="40">
        <v>44141</v>
      </c>
      <c r="I3" s="41">
        <v>310857</v>
      </c>
      <c r="J3" s="41">
        <v>310857</v>
      </c>
      <c r="K3" s="39" t="s">
        <v>83</v>
      </c>
      <c r="L3" s="41">
        <v>0</v>
      </c>
      <c r="M3" s="42"/>
      <c r="N3" s="39" t="s">
        <v>84</v>
      </c>
      <c r="O3" s="40">
        <v>44119</v>
      </c>
      <c r="P3" s="40">
        <v>45391</v>
      </c>
      <c r="Q3" s="40">
        <v>45411</v>
      </c>
      <c r="R3" s="41">
        <v>310857</v>
      </c>
      <c r="S3" s="39" t="s">
        <v>60</v>
      </c>
      <c r="T3" s="39" t="s">
        <v>85</v>
      </c>
      <c r="U3" s="39" t="s">
        <v>86</v>
      </c>
      <c r="V3" s="39" t="s">
        <v>87</v>
      </c>
      <c r="W3" s="39" t="s">
        <v>87</v>
      </c>
      <c r="X3" s="41">
        <v>0</v>
      </c>
      <c r="Y3" s="41">
        <v>310857</v>
      </c>
      <c r="Z3" s="41">
        <v>0</v>
      </c>
      <c r="AA3" s="41">
        <v>0</v>
      </c>
      <c r="AB3" s="41">
        <v>0</v>
      </c>
      <c r="AC3" s="41">
        <v>0</v>
      </c>
      <c r="AD3" s="41">
        <v>0</v>
      </c>
      <c r="AE3" s="41">
        <v>0</v>
      </c>
      <c r="AF3" s="41">
        <v>0</v>
      </c>
      <c r="AG3" s="39"/>
      <c r="AH3" s="39"/>
      <c r="AI3" s="39"/>
      <c r="AJ3" s="41">
        <v>0</v>
      </c>
    </row>
    <row r="4" spans="1:36" x14ac:dyDescent="0.2">
      <c r="A4" s="39">
        <v>891180098</v>
      </c>
      <c r="B4" s="39" t="s">
        <v>79</v>
      </c>
      <c r="C4" s="39" t="s">
        <v>80</v>
      </c>
      <c r="D4" s="39">
        <v>383102</v>
      </c>
      <c r="E4" s="39" t="s">
        <v>88</v>
      </c>
      <c r="F4" s="39" t="s">
        <v>89</v>
      </c>
      <c r="G4" s="40">
        <v>44845</v>
      </c>
      <c r="H4" s="40">
        <v>44856</v>
      </c>
      <c r="I4" s="41">
        <v>177910</v>
      </c>
      <c r="J4" s="41">
        <v>177910</v>
      </c>
      <c r="K4" s="39" t="s">
        <v>83</v>
      </c>
      <c r="L4" s="41">
        <v>0</v>
      </c>
      <c r="M4" s="42"/>
      <c r="N4" s="39" t="s">
        <v>84</v>
      </c>
      <c r="O4" s="40">
        <v>44845</v>
      </c>
      <c r="P4" s="40">
        <v>45392</v>
      </c>
      <c r="Q4" s="40">
        <v>45405</v>
      </c>
      <c r="R4" s="41">
        <v>177910</v>
      </c>
      <c r="S4" s="39" t="s">
        <v>60</v>
      </c>
      <c r="T4" s="39" t="s">
        <v>90</v>
      </c>
      <c r="U4" s="39" t="s">
        <v>91</v>
      </c>
      <c r="V4" s="39" t="s">
        <v>92</v>
      </c>
      <c r="W4" s="39" t="s">
        <v>87</v>
      </c>
      <c r="X4" s="41">
        <v>0</v>
      </c>
      <c r="Y4" s="41">
        <v>177910</v>
      </c>
      <c r="Z4" s="41">
        <v>0</v>
      </c>
      <c r="AA4" s="41">
        <v>0</v>
      </c>
      <c r="AB4" s="41">
        <v>0</v>
      </c>
      <c r="AC4" s="41">
        <v>0</v>
      </c>
      <c r="AD4" s="41">
        <v>0</v>
      </c>
      <c r="AE4" s="41">
        <v>0</v>
      </c>
      <c r="AF4" s="41">
        <v>0</v>
      </c>
      <c r="AG4" s="39"/>
      <c r="AH4" s="39"/>
      <c r="AI4" s="39"/>
      <c r="AJ4" s="41">
        <v>0</v>
      </c>
    </row>
    <row r="5" spans="1:36" x14ac:dyDescent="0.2">
      <c r="A5" s="39">
        <v>891180098</v>
      </c>
      <c r="B5" s="39" t="s">
        <v>79</v>
      </c>
      <c r="C5" s="39" t="s">
        <v>80</v>
      </c>
      <c r="D5" s="39">
        <v>462879</v>
      </c>
      <c r="E5" s="39" t="s">
        <v>93</v>
      </c>
      <c r="F5" s="39" t="s">
        <v>94</v>
      </c>
      <c r="G5" s="40">
        <v>45161</v>
      </c>
      <c r="H5" s="40">
        <v>45184</v>
      </c>
      <c r="I5" s="41">
        <v>2840759</v>
      </c>
      <c r="J5" s="41">
        <v>2840759</v>
      </c>
      <c r="K5" s="39" t="s">
        <v>83</v>
      </c>
      <c r="L5" s="41">
        <v>0</v>
      </c>
      <c r="M5" s="42"/>
      <c r="N5" s="39" t="s">
        <v>84</v>
      </c>
      <c r="O5" s="40">
        <v>45161</v>
      </c>
      <c r="P5" s="40">
        <v>45394</v>
      </c>
      <c r="Q5" s="40">
        <v>45411</v>
      </c>
      <c r="R5" s="41">
        <v>2840759</v>
      </c>
      <c r="S5" s="39" t="s">
        <v>60</v>
      </c>
      <c r="T5" s="39" t="s">
        <v>95</v>
      </c>
      <c r="U5" s="39" t="s">
        <v>86</v>
      </c>
      <c r="V5" s="39" t="s">
        <v>87</v>
      </c>
      <c r="W5" s="39" t="s">
        <v>87</v>
      </c>
      <c r="X5" s="41">
        <v>0</v>
      </c>
      <c r="Y5" s="41">
        <v>2840759</v>
      </c>
      <c r="Z5" s="41">
        <v>0</v>
      </c>
      <c r="AA5" s="41">
        <v>0</v>
      </c>
      <c r="AB5" s="41">
        <v>0</v>
      </c>
      <c r="AC5" s="41">
        <v>0</v>
      </c>
      <c r="AD5" s="41">
        <v>0</v>
      </c>
      <c r="AE5" s="41">
        <v>0</v>
      </c>
      <c r="AF5" s="41">
        <v>0</v>
      </c>
      <c r="AG5" s="39"/>
      <c r="AH5" s="39"/>
      <c r="AI5" s="39"/>
      <c r="AJ5" s="41">
        <v>0</v>
      </c>
    </row>
    <row r="6" spans="1:36" x14ac:dyDescent="0.2">
      <c r="A6" s="39">
        <v>891180098</v>
      </c>
      <c r="B6" s="39" t="s">
        <v>79</v>
      </c>
      <c r="C6" s="39" t="s">
        <v>80</v>
      </c>
      <c r="D6" s="39">
        <v>530235</v>
      </c>
      <c r="E6" s="39" t="s">
        <v>96</v>
      </c>
      <c r="F6" s="39" t="s">
        <v>97</v>
      </c>
      <c r="G6" s="40">
        <v>45436</v>
      </c>
      <c r="H6" s="40">
        <v>45439</v>
      </c>
      <c r="I6" s="41">
        <v>412437</v>
      </c>
      <c r="J6" s="41">
        <v>412437</v>
      </c>
      <c r="K6" s="39" t="s">
        <v>83</v>
      </c>
      <c r="L6" s="41">
        <v>0</v>
      </c>
      <c r="M6" s="42"/>
      <c r="N6" s="39" t="s">
        <v>84</v>
      </c>
      <c r="O6" s="40">
        <v>45436</v>
      </c>
      <c r="P6" s="40">
        <v>45449</v>
      </c>
      <c r="Q6" s="40">
        <v>45468</v>
      </c>
      <c r="R6" s="41">
        <v>412437</v>
      </c>
      <c r="S6" s="39" t="s">
        <v>60</v>
      </c>
      <c r="T6" s="39" t="s">
        <v>90</v>
      </c>
      <c r="U6" s="39" t="s">
        <v>91</v>
      </c>
      <c r="V6" s="39" t="s">
        <v>87</v>
      </c>
      <c r="W6" s="39" t="s">
        <v>87</v>
      </c>
      <c r="X6" s="41">
        <v>0</v>
      </c>
      <c r="Y6" s="41">
        <v>412437</v>
      </c>
      <c r="Z6" s="41">
        <v>0</v>
      </c>
      <c r="AA6" s="41">
        <v>0</v>
      </c>
      <c r="AB6" s="41">
        <v>0</v>
      </c>
      <c r="AC6" s="41">
        <v>0</v>
      </c>
      <c r="AD6" s="41">
        <v>0</v>
      </c>
      <c r="AE6" s="41">
        <v>0</v>
      </c>
      <c r="AF6" s="41">
        <v>0</v>
      </c>
      <c r="AG6" s="39"/>
      <c r="AH6" s="39"/>
      <c r="AI6" s="39"/>
      <c r="AJ6" s="41">
        <v>0</v>
      </c>
    </row>
    <row r="7" spans="1:36" x14ac:dyDescent="0.2">
      <c r="A7" s="39">
        <v>891180098</v>
      </c>
      <c r="B7" s="39" t="s">
        <v>79</v>
      </c>
      <c r="C7" s="39" t="s">
        <v>80</v>
      </c>
      <c r="D7" s="39">
        <v>555407</v>
      </c>
      <c r="E7" s="39" t="s">
        <v>102</v>
      </c>
      <c r="F7" s="39" t="s">
        <v>103</v>
      </c>
      <c r="G7" s="40">
        <v>45518</v>
      </c>
      <c r="H7" s="40">
        <v>45519</v>
      </c>
      <c r="I7" s="41">
        <v>2202358</v>
      </c>
      <c r="J7" s="41">
        <v>2202358</v>
      </c>
      <c r="K7" s="39" t="s">
        <v>83</v>
      </c>
      <c r="L7" s="41">
        <v>0</v>
      </c>
      <c r="M7" s="42"/>
      <c r="N7" s="39" t="s">
        <v>84</v>
      </c>
      <c r="O7" s="40">
        <v>45518</v>
      </c>
      <c r="P7" s="40">
        <v>45519</v>
      </c>
      <c r="Q7" s="40">
        <v>45540</v>
      </c>
      <c r="R7" s="41">
        <v>2202358</v>
      </c>
      <c r="S7" s="39" t="s">
        <v>60</v>
      </c>
      <c r="T7" s="39" t="s">
        <v>104</v>
      </c>
      <c r="U7" s="39" t="s">
        <v>86</v>
      </c>
      <c r="V7" s="39" t="s">
        <v>105</v>
      </c>
      <c r="W7" s="39" t="s">
        <v>106</v>
      </c>
      <c r="X7" s="41">
        <v>0</v>
      </c>
      <c r="Y7" s="41">
        <v>2202358</v>
      </c>
      <c r="Z7" s="41">
        <v>0</v>
      </c>
      <c r="AA7" s="41">
        <v>0</v>
      </c>
      <c r="AB7" s="41">
        <v>0</v>
      </c>
      <c r="AC7" s="41">
        <v>0</v>
      </c>
      <c r="AD7" s="41">
        <v>0</v>
      </c>
      <c r="AE7" s="41">
        <v>0</v>
      </c>
      <c r="AF7" s="41">
        <v>0</v>
      </c>
      <c r="AG7" s="39"/>
      <c r="AH7" s="39"/>
      <c r="AI7" s="39"/>
      <c r="AJ7" s="41">
        <v>0</v>
      </c>
    </row>
    <row r="8" spans="1:36" x14ac:dyDescent="0.2">
      <c r="A8" s="39">
        <v>891180098</v>
      </c>
      <c r="B8" s="39" t="s">
        <v>79</v>
      </c>
      <c r="C8" s="39" t="s">
        <v>80</v>
      </c>
      <c r="D8" s="39">
        <v>555434</v>
      </c>
      <c r="E8" s="39" t="s">
        <v>107</v>
      </c>
      <c r="F8" s="39" t="s">
        <v>108</v>
      </c>
      <c r="G8" s="40">
        <v>45518</v>
      </c>
      <c r="H8" s="40">
        <v>45519</v>
      </c>
      <c r="I8" s="41">
        <v>133849</v>
      </c>
      <c r="J8" s="41">
        <v>133849</v>
      </c>
      <c r="K8" s="39" t="s">
        <v>109</v>
      </c>
      <c r="L8" s="41">
        <v>0</v>
      </c>
      <c r="M8" s="42"/>
      <c r="N8" s="39" t="s">
        <v>110</v>
      </c>
      <c r="O8" s="40">
        <v>45518</v>
      </c>
      <c r="P8" s="40">
        <v>45540</v>
      </c>
      <c r="Q8" s="40"/>
      <c r="R8" s="41">
        <v>0</v>
      </c>
      <c r="S8" s="39"/>
      <c r="T8" s="39"/>
      <c r="U8" s="39"/>
      <c r="V8" s="39"/>
      <c r="W8" s="39"/>
      <c r="X8" s="41">
        <v>0</v>
      </c>
      <c r="Y8" s="41">
        <v>0</v>
      </c>
      <c r="Z8" s="41">
        <v>0</v>
      </c>
      <c r="AA8" s="41">
        <v>0</v>
      </c>
      <c r="AB8" s="41">
        <v>0</v>
      </c>
      <c r="AC8" s="41">
        <v>0</v>
      </c>
      <c r="AD8" s="41">
        <v>133849</v>
      </c>
      <c r="AE8" s="41">
        <v>0</v>
      </c>
      <c r="AF8" s="41">
        <v>0</v>
      </c>
      <c r="AG8" s="39"/>
      <c r="AH8" s="39"/>
      <c r="AI8" s="39"/>
      <c r="AJ8" s="41">
        <v>0</v>
      </c>
    </row>
    <row r="9" spans="1:36" x14ac:dyDescent="0.2">
      <c r="A9" s="39">
        <v>891180098</v>
      </c>
      <c r="B9" s="39" t="s">
        <v>79</v>
      </c>
      <c r="C9" s="39" t="s">
        <v>80</v>
      </c>
      <c r="D9" s="39">
        <v>562447</v>
      </c>
      <c r="E9" s="39" t="s">
        <v>113</v>
      </c>
      <c r="F9" s="39" t="s">
        <v>114</v>
      </c>
      <c r="G9" s="40">
        <v>45543</v>
      </c>
      <c r="H9" s="40"/>
      <c r="I9" s="41">
        <v>472970</v>
      </c>
      <c r="J9" s="41">
        <v>472970</v>
      </c>
      <c r="K9" s="39" t="s">
        <v>109</v>
      </c>
      <c r="L9" s="41">
        <v>0</v>
      </c>
      <c r="M9" s="42"/>
      <c r="N9" s="39" t="s">
        <v>110</v>
      </c>
      <c r="O9" s="40">
        <v>45543</v>
      </c>
      <c r="P9" s="40">
        <v>45604</v>
      </c>
      <c r="Q9" s="40"/>
      <c r="R9" s="41">
        <v>0</v>
      </c>
      <c r="S9" s="39"/>
      <c r="T9" s="39"/>
      <c r="U9" s="39"/>
      <c r="V9" s="39"/>
      <c r="W9" s="39"/>
      <c r="X9" s="41">
        <v>0</v>
      </c>
      <c r="Y9" s="41">
        <v>0</v>
      </c>
      <c r="Z9" s="41">
        <v>0</v>
      </c>
      <c r="AA9" s="41">
        <v>0</v>
      </c>
      <c r="AB9" s="41">
        <v>0</v>
      </c>
      <c r="AC9" s="41">
        <v>0</v>
      </c>
      <c r="AD9" s="41">
        <v>472970</v>
      </c>
      <c r="AE9" s="41">
        <v>0</v>
      </c>
      <c r="AF9" s="41">
        <v>0</v>
      </c>
      <c r="AG9" s="39"/>
      <c r="AH9" s="39"/>
      <c r="AI9" s="39"/>
      <c r="AJ9" s="41">
        <v>0</v>
      </c>
    </row>
    <row r="10" spans="1:36" x14ac:dyDescent="0.2">
      <c r="A10" s="39">
        <v>891180098</v>
      </c>
      <c r="B10" s="39" t="s">
        <v>79</v>
      </c>
      <c r="C10" s="39" t="s">
        <v>80</v>
      </c>
      <c r="D10" s="39">
        <v>562704</v>
      </c>
      <c r="E10" s="39" t="s">
        <v>115</v>
      </c>
      <c r="F10" s="39" t="s">
        <v>116</v>
      </c>
      <c r="G10" s="40">
        <v>45544</v>
      </c>
      <c r="H10" s="40"/>
      <c r="I10" s="41">
        <v>913768</v>
      </c>
      <c r="J10" s="41">
        <v>913768</v>
      </c>
      <c r="K10" s="39" t="s">
        <v>109</v>
      </c>
      <c r="L10" s="41">
        <v>0</v>
      </c>
      <c r="M10" s="42"/>
      <c r="N10" s="39" t="s">
        <v>110</v>
      </c>
      <c r="O10" s="40">
        <v>45544</v>
      </c>
      <c r="P10" s="40">
        <v>45604</v>
      </c>
      <c r="Q10" s="40"/>
      <c r="R10" s="41">
        <v>0</v>
      </c>
      <c r="S10" s="39"/>
      <c r="T10" s="39"/>
      <c r="U10" s="39"/>
      <c r="V10" s="39"/>
      <c r="W10" s="39"/>
      <c r="X10" s="41">
        <v>0</v>
      </c>
      <c r="Y10" s="41">
        <v>0</v>
      </c>
      <c r="Z10" s="41">
        <v>0</v>
      </c>
      <c r="AA10" s="41">
        <v>0</v>
      </c>
      <c r="AB10" s="41">
        <v>0</v>
      </c>
      <c r="AC10" s="41">
        <v>0</v>
      </c>
      <c r="AD10" s="41">
        <v>913768</v>
      </c>
      <c r="AE10" s="41">
        <v>0</v>
      </c>
      <c r="AF10" s="41">
        <v>0</v>
      </c>
      <c r="AG10" s="39"/>
      <c r="AH10" s="39"/>
      <c r="AI10" s="39"/>
      <c r="AJ10" s="41">
        <v>0</v>
      </c>
    </row>
    <row r="11" spans="1:36" x14ac:dyDescent="0.2">
      <c r="A11" s="39">
        <v>891180098</v>
      </c>
      <c r="B11" s="39" t="s">
        <v>79</v>
      </c>
      <c r="C11" s="39" t="s">
        <v>80</v>
      </c>
      <c r="D11" s="39">
        <v>535113</v>
      </c>
      <c r="E11" s="39" t="s">
        <v>98</v>
      </c>
      <c r="F11" s="39" t="s">
        <v>99</v>
      </c>
      <c r="G11" s="40">
        <v>45453</v>
      </c>
      <c r="H11" s="40">
        <v>45512</v>
      </c>
      <c r="I11" s="41">
        <v>401444</v>
      </c>
      <c r="J11" s="41">
        <v>401444</v>
      </c>
      <c r="K11" s="39" t="s">
        <v>100</v>
      </c>
      <c r="L11" s="41">
        <v>401444</v>
      </c>
      <c r="M11" s="42">
        <v>1222511911</v>
      </c>
      <c r="N11" s="39" t="s">
        <v>101</v>
      </c>
      <c r="O11" s="40">
        <v>45453</v>
      </c>
      <c r="P11" s="40">
        <v>45519</v>
      </c>
      <c r="Q11" s="40"/>
      <c r="R11" s="41">
        <v>0</v>
      </c>
      <c r="S11" s="39"/>
      <c r="T11" s="39"/>
      <c r="U11" s="39"/>
      <c r="V11" s="39"/>
      <c r="W11" s="39"/>
      <c r="X11" s="41">
        <v>0</v>
      </c>
      <c r="Y11" s="41">
        <v>0</v>
      </c>
      <c r="Z11" s="41">
        <v>0</v>
      </c>
      <c r="AA11" s="41">
        <v>0</v>
      </c>
      <c r="AB11" s="41">
        <v>0</v>
      </c>
      <c r="AC11" s="41">
        <v>401444</v>
      </c>
      <c r="AD11" s="41">
        <v>0</v>
      </c>
      <c r="AE11" s="41">
        <v>0</v>
      </c>
      <c r="AF11" s="41">
        <v>0</v>
      </c>
      <c r="AG11" s="39"/>
      <c r="AH11" s="39"/>
      <c r="AI11" s="39"/>
      <c r="AJ11" s="41">
        <v>0</v>
      </c>
    </row>
    <row r="12" spans="1:36" x14ac:dyDescent="0.2">
      <c r="A12" s="39">
        <v>891180098</v>
      </c>
      <c r="B12" s="39" t="s">
        <v>79</v>
      </c>
      <c r="C12" s="39" t="s">
        <v>80</v>
      </c>
      <c r="D12" s="39">
        <v>558960</v>
      </c>
      <c r="E12" s="39" t="s">
        <v>111</v>
      </c>
      <c r="F12" s="39" t="s">
        <v>112</v>
      </c>
      <c r="G12" s="40">
        <v>45530</v>
      </c>
      <c r="H12" s="40">
        <v>45538</v>
      </c>
      <c r="I12" s="41">
        <v>650778</v>
      </c>
      <c r="J12" s="41">
        <v>650778</v>
      </c>
      <c r="K12" s="39" t="s">
        <v>100</v>
      </c>
      <c r="L12" s="41">
        <v>650778</v>
      </c>
      <c r="M12" s="42">
        <v>1222532346</v>
      </c>
      <c r="N12" s="39" t="s">
        <v>101</v>
      </c>
      <c r="O12" s="40">
        <v>45530</v>
      </c>
      <c r="P12" s="40">
        <v>45566</v>
      </c>
      <c r="Q12" s="40"/>
      <c r="R12" s="41">
        <v>0</v>
      </c>
      <c r="S12" s="39"/>
      <c r="T12" s="39"/>
      <c r="U12" s="39"/>
      <c r="V12" s="39"/>
      <c r="W12" s="39"/>
      <c r="X12" s="41">
        <v>0</v>
      </c>
      <c r="Y12" s="41">
        <v>0</v>
      </c>
      <c r="Z12" s="41">
        <v>0</v>
      </c>
      <c r="AA12" s="41">
        <v>0</v>
      </c>
      <c r="AB12" s="41">
        <v>0</v>
      </c>
      <c r="AC12" s="41">
        <v>650778</v>
      </c>
      <c r="AD12" s="41">
        <v>0</v>
      </c>
      <c r="AE12" s="41">
        <v>0</v>
      </c>
      <c r="AF12" s="41">
        <v>0</v>
      </c>
      <c r="AG12" s="39"/>
      <c r="AH12" s="39"/>
      <c r="AI12" s="39"/>
      <c r="AJ12" s="41">
        <v>0</v>
      </c>
    </row>
    <row r="13" spans="1:36" x14ac:dyDescent="0.2">
      <c r="G13" s="44"/>
      <c r="H13" s="44"/>
      <c r="I13" s="45"/>
      <c r="J13" s="45"/>
    </row>
  </sheetData>
  <autoFilter ref="A2:AZ12">
    <sortState ref="A3:AZ12">
      <sortCondition ref="K2"/>
    </sortState>
  </autoFilter>
  <dataValidations count="1">
    <dataValidation operator="greaterThan" allowBlank="1" showInputMessage="1" showErrorMessage="1" errorTitle="DATO ERRADO" error="El valor debe ser diferente de cero" sqref="A2:J13"/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O14" sqref="O14"/>
    </sheetView>
  </sheetViews>
  <sheetFormatPr baseColWidth="10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6384" width="10.90625" style="51"/>
  </cols>
  <sheetData>
    <row r="1" spans="2:10" ht="6" customHeight="1" thickBot="1" x14ac:dyDescent="0.3"/>
    <row r="2" spans="2:10" ht="19.5" customHeight="1" x14ac:dyDescent="0.25">
      <c r="B2" s="52"/>
      <c r="C2" s="53"/>
      <c r="D2" s="136" t="s">
        <v>121</v>
      </c>
      <c r="E2" s="137"/>
      <c r="F2" s="137"/>
      <c r="G2" s="137"/>
      <c r="H2" s="137"/>
      <c r="I2" s="138"/>
      <c r="J2" s="142" t="s">
        <v>122</v>
      </c>
    </row>
    <row r="3" spans="2:10" ht="15.75" customHeight="1" thickBot="1" x14ac:dyDescent="0.3">
      <c r="B3" s="54"/>
      <c r="C3" s="55"/>
      <c r="D3" s="139"/>
      <c r="E3" s="140"/>
      <c r="F3" s="140"/>
      <c r="G3" s="140"/>
      <c r="H3" s="140"/>
      <c r="I3" s="141"/>
      <c r="J3" s="143"/>
    </row>
    <row r="4" spans="2:10" ht="13" x14ac:dyDescent="0.25">
      <c r="B4" s="54"/>
      <c r="C4" s="55"/>
      <c r="D4" s="56"/>
      <c r="E4" s="57"/>
      <c r="F4" s="57"/>
      <c r="G4" s="57"/>
      <c r="H4" s="57"/>
      <c r="I4" s="58"/>
      <c r="J4" s="59"/>
    </row>
    <row r="5" spans="2:10" ht="13" x14ac:dyDescent="0.25">
      <c r="B5" s="54"/>
      <c r="C5" s="55"/>
      <c r="D5" s="60" t="s">
        <v>123</v>
      </c>
      <c r="E5" s="61"/>
      <c r="F5" s="61"/>
      <c r="G5" s="61"/>
      <c r="H5" s="61"/>
      <c r="I5" s="62"/>
      <c r="J5" s="62" t="s">
        <v>124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51" t="s">
        <v>156</v>
      </c>
      <c r="J9" s="70"/>
    </row>
    <row r="10" spans="2:10" ht="13" x14ac:dyDescent="0.3">
      <c r="B10" s="69"/>
      <c r="C10" s="71"/>
      <c r="E10" s="72"/>
      <c r="H10" s="73"/>
      <c r="J10" s="70"/>
    </row>
    <row r="11" spans="2:10" x14ac:dyDescent="0.25">
      <c r="B11" s="69"/>
      <c r="J11" s="70"/>
    </row>
    <row r="12" spans="2:10" ht="13" x14ac:dyDescent="0.3">
      <c r="B12" s="69"/>
      <c r="C12" s="71" t="s">
        <v>154</v>
      </c>
      <c r="J12" s="70"/>
    </row>
    <row r="13" spans="2:10" ht="13" x14ac:dyDescent="0.3">
      <c r="B13" s="69"/>
      <c r="C13" s="71" t="s">
        <v>155</v>
      </c>
      <c r="J13" s="70"/>
    </row>
    <row r="14" spans="2:10" x14ac:dyDescent="0.25">
      <c r="B14" s="69"/>
      <c r="J14" s="70"/>
    </row>
    <row r="15" spans="2:10" x14ac:dyDescent="0.25">
      <c r="B15" s="69"/>
      <c r="C15" s="51" t="s">
        <v>125</v>
      </c>
      <c r="J15" s="70"/>
    </row>
    <row r="16" spans="2:10" x14ac:dyDescent="0.25">
      <c r="B16" s="69"/>
      <c r="C16" s="74"/>
      <c r="J16" s="70"/>
    </row>
    <row r="17" spans="2:10" ht="13" x14ac:dyDescent="0.3">
      <c r="B17" s="69"/>
      <c r="C17" s="51" t="s">
        <v>126</v>
      </c>
      <c r="D17" s="72"/>
      <c r="H17" s="75"/>
      <c r="I17" s="76"/>
      <c r="J17" s="70"/>
    </row>
    <row r="18" spans="2:10" ht="13" x14ac:dyDescent="0.3">
      <c r="B18" s="69"/>
      <c r="C18" s="71" t="s">
        <v>127</v>
      </c>
      <c r="D18" s="71"/>
      <c r="E18" s="71"/>
      <c r="F18" s="71"/>
      <c r="H18" s="77">
        <v>10</v>
      </c>
      <c r="I18" s="78">
        <v>8517130</v>
      </c>
      <c r="J18" s="70"/>
    </row>
    <row r="19" spans="2:10" x14ac:dyDescent="0.25">
      <c r="B19" s="69"/>
      <c r="C19" s="51" t="s">
        <v>128</v>
      </c>
      <c r="H19" s="79">
        <v>0</v>
      </c>
      <c r="I19" s="80">
        <v>0</v>
      </c>
      <c r="J19" s="70"/>
    </row>
    <row r="20" spans="2:10" x14ac:dyDescent="0.25">
      <c r="B20" s="69"/>
      <c r="C20" s="51" t="s">
        <v>129</v>
      </c>
      <c r="H20" s="79">
        <v>5</v>
      </c>
      <c r="I20" s="80">
        <v>5944321</v>
      </c>
      <c r="J20" s="70"/>
    </row>
    <row r="21" spans="2:10" x14ac:dyDescent="0.25">
      <c r="B21" s="69"/>
      <c r="C21" s="51" t="s">
        <v>130</v>
      </c>
      <c r="H21" s="79">
        <v>0</v>
      </c>
      <c r="I21" s="80">
        <v>0</v>
      </c>
      <c r="J21" s="70"/>
    </row>
    <row r="22" spans="2:10" x14ac:dyDescent="0.25">
      <c r="B22" s="69"/>
      <c r="C22" s="51" t="s">
        <v>131</v>
      </c>
      <c r="H22" s="79">
        <v>0</v>
      </c>
      <c r="I22" s="80">
        <v>0</v>
      </c>
      <c r="J22" s="70"/>
    </row>
    <row r="23" spans="2:10" x14ac:dyDescent="0.25">
      <c r="B23" s="69"/>
      <c r="C23" s="51" t="s">
        <v>132</v>
      </c>
      <c r="H23" s="79">
        <v>0</v>
      </c>
      <c r="I23" s="80">
        <v>0</v>
      </c>
      <c r="J23" s="70"/>
    </row>
    <row r="24" spans="2:10" ht="13" thickBot="1" x14ac:dyDescent="0.3">
      <c r="B24" s="69"/>
      <c r="C24" s="51" t="s">
        <v>133</v>
      </c>
      <c r="H24" s="81">
        <v>0</v>
      </c>
      <c r="I24" s="82">
        <v>0</v>
      </c>
      <c r="J24" s="70"/>
    </row>
    <row r="25" spans="2:10" ht="13" x14ac:dyDescent="0.3">
      <c r="B25" s="69"/>
      <c r="C25" s="71" t="s">
        <v>134</v>
      </c>
      <c r="D25" s="71"/>
      <c r="E25" s="71"/>
      <c r="F25" s="71"/>
      <c r="H25" s="77">
        <f>H19+H20+H21+H22+H24+H23</f>
        <v>5</v>
      </c>
      <c r="I25" s="78">
        <f>I19+I20+I21+I22+I24+I23</f>
        <v>5944321</v>
      </c>
      <c r="J25" s="70"/>
    </row>
    <row r="26" spans="2:10" x14ac:dyDescent="0.25">
      <c r="B26" s="69"/>
      <c r="C26" s="51" t="s">
        <v>135</v>
      </c>
      <c r="H26" s="79">
        <v>2</v>
      </c>
      <c r="I26" s="80">
        <v>1052222</v>
      </c>
      <c r="J26" s="70"/>
    </row>
    <row r="27" spans="2:10" ht="13" thickBot="1" x14ac:dyDescent="0.3">
      <c r="B27" s="69"/>
      <c r="C27" s="51" t="s">
        <v>72</v>
      </c>
      <c r="H27" s="81">
        <v>3</v>
      </c>
      <c r="I27" s="82">
        <v>1520587</v>
      </c>
      <c r="J27" s="70"/>
    </row>
    <row r="28" spans="2:10" ht="13" x14ac:dyDescent="0.3">
      <c r="B28" s="69"/>
      <c r="C28" s="71" t="s">
        <v>136</v>
      </c>
      <c r="D28" s="71"/>
      <c r="E28" s="71"/>
      <c r="F28" s="71"/>
      <c r="H28" s="77">
        <f>H26+H27</f>
        <v>5</v>
      </c>
      <c r="I28" s="78">
        <f>I26+I27</f>
        <v>2572809</v>
      </c>
      <c r="J28" s="70"/>
    </row>
    <row r="29" spans="2:10" ht="13.5" thickBot="1" x14ac:dyDescent="0.35">
      <c r="B29" s="69"/>
      <c r="C29" s="51" t="s">
        <v>137</v>
      </c>
      <c r="D29" s="71"/>
      <c r="E29" s="71"/>
      <c r="F29" s="71"/>
      <c r="H29" s="81">
        <v>0</v>
      </c>
      <c r="I29" s="82">
        <v>0</v>
      </c>
      <c r="J29" s="70"/>
    </row>
    <row r="30" spans="2:10" ht="13" x14ac:dyDescent="0.3">
      <c r="B30" s="69"/>
      <c r="C30" s="71" t="s">
        <v>138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139</v>
      </c>
      <c r="D32" s="71"/>
      <c r="H32" s="84">
        <f>H25+H28+H30</f>
        <v>10</v>
      </c>
      <c r="I32" s="85">
        <f>I25+I28+I30</f>
        <v>8517130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G36" s="86"/>
      <c r="H36" s="86"/>
      <c r="I36" s="86"/>
      <c r="J36" s="70"/>
    </row>
    <row r="37" spans="2:10" ht="13.5" thickBot="1" x14ac:dyDescent="0.35">
      <c r="B37" s="69"/>
      <c r="C37" s="87" t="s">
        <v>140</v>
      </c>
      <c r="D37" s="88"/>
      <c r="H37" s="87" t="s">
        <v>141</v>
      </c>
      <c r="I37" s="88"/>
      <c r="J37" s="70"/>
    </row>
    <row r="38" spans="2:10" ht="13" x14ac:dyDescent="0.3">
      <c r="B38" s="69"/>
      <c r="C38" s="71" t="s">
        <v>157</v>
      </c>
      <c r="D38" s="86"/>
      <c r="H38" s="89" t="s">
        <v>142</v>
      </c>
      <c r="I38" s="86"/>
      <c r="J38" s="70"/>
    </row>
    <row r="39" spans="2:10" ht="13" x14ac:dyDescent="0.3">
      <c r="B39" s="69"/>
      <c r="C39" s="71" t="s">
        <v>158</v>
      </c>
      <c r="H39" s="71" t="s">
        <v>143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144" t="s">
        <v>144</v>
      </c>
      <c r="D41" s="144"/>
      <c r="E41" s="144"/>
      <c r="F41" s="144"/>
      <c r="G41" s="144"/>
      <c r="H41" s="144"/>
      <c r="I41" s="144"/>
      <c r="J41" s="70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L45" sqref="L45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136" t="s">
        <v>145</v>
      </c>
      <c r="E2" s="137"/>
      <c r="F2" s="137"/>
      <c r="G2" s="137"/>
      <c r="H2" s="137"/>
      <c r="I2" s="138"/>
      <c r="J2" s="142" t="s">
        <v>122</v>
      </c>
    </row>
    <row r="3" spans="2:10" ht="15.75" customHeight="1" thickBot="1" x14ac:dyDescent="0.3">
      <c r="B3" s="54"/>
      <c r="C3" s="55"/>
      <c r="D3" s="139"/>
      <c r="E3" s="140"/>
      <c r="F3" s="140"/>
      <c r="G3" s="140"/>
      <c r="H3" s="140"/>
      <c r="I3" s="141"/>
      <c r="J3" s="143"/>
    </row>
    <row r="4" spans="2:10" ht="13" x14ac:dyDescent="0.25">
      <c r="B4" s="54"/>
      <c r="C4" s="55"/>
      <c r="E4" s="57"/>
      <c r="F4" s="57"/>
      <c r="G4" s="57"/>
      <c r="H4" s="57"/>
      <c r="I4" s="58"/>
      <c r="J4" s="59"/>
    </row>
    <row r="5" spans="2:10" ht="13" x14ac:dyDescent="0.25">
      <c r="B5" s="54"/>
      <c r="C5" s="55"/>
      <c r="D5" s="145" t="s">
        <v>146</v>
      </c>
      <c r="E5" s="146"/>
      <c r="F5" s="146"/>
      <c r="G5" s="146"/>
      <c r="H5" s="146"/>
      <c r="I5" s="147"/>
      <c r="J5" s="62" t="s">
        <v>147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ht="13" x14ac:dyDescent="0.3">
      <c r="B9" s="69"/>
      <c r="C9" s="71" t="str">
        <f ca="1">+CONCATENATE("Santiago de Cali, ",TEXT(TODAY(),"MMMM DD YYYY"))</f>
        <v>Santiago de Cali, noviembre 26 2024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tr">
        <f>+'FOR-CSA-018'!C12</f>
        <v>Señores : HOSP DEPTAL MARIA INMACULADA E.S.E</v>
      </c>
      <c r="J11" s="70"/>
    </row>
    <row r="12" spans="2:10" ht="13" x14ac:dyDescent="0.3">
      <c r="B12" s="69"/>
      <c r="C12" s="71" t="str">
        <f>+'FOR-CSA-018'!C13</f>
        <v>NIT: 891180098</v>
      </c>
      <c r="J12" s="70"/>
    </row>
    <row r="13" spans="2:10" x14ac:dyDescent="0.25">
      <c r="B13" s="69"/>
      <c r="J13" s="70"/>
    </row>
    <row r="14" spans="2:10" x14ac:dyDescent="0.25">
      <c r="B14" s="69"/>
      <c r="C14" s="51" t="s">
        <v>148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3"/>
      <c r="D16" s="72"/>
      <c r="H16" s="94" t="s">
        <v>149</v>
      </c>
      <c r="I16" s="94" t="s">
        <v>150</v>
      </c>
      <c r="J16" s="70"/>
    </row>
    <row r="17" spans="2:10" ht="13" x14ac:dyDescent="0.3">
      <c r="B17" s="69"/>
      <c r="C17" s="71" t="s">
        <v>126</v>
      </c>
      <c r="D17" s="71"/>
      <c r="E17" s="71"/>
      <c r="F17" s="71"/>
      <c r="H17" s="75">
        <f>+SUM(H18:H21)</f>
        <v>5</v>
      </c>
      <c r="I17" s="95">
        <f>+SUM(I18:I21)</f>
        <v>5944321</v>
      </c>
      <c r="J17" s="70"/>
    </row>
    <row r="18" spans="2:10" x14ac:dyDescent="0.25">
      <c r="B18" s="69"/>
      <c r="C18" s="51" t="s">
        <v>128</v>
      </c>
      <c r="H18" s="96">
        <f>+'FOR-CSA-018'!H19</f>
        <v>0</v>
      </c>
      <c r="I18" s="97">
        <f>+'FOR-CSA-018'!I19</f>
        <v>0</v>
      </c>
      <c r="J18" s="70"/>
    </row>
    <row r="19" spans="2:10" x14ac:dyDescent="0.25">
      <c r="B19" s="69"/>
      <c r="C19" s="51" t="s">
        <v>129</v>
      </c>
      <c r="H19" s="96">
        <f>+'FOR-CSA-018'!H20</f>
        <v>5</v>
      </c>
      <c r="I19" s="97">
        <f>+'FOR-CSA-018'!I20</f>
        <v>5944321</v>
      </c>
      <c r="J19" s="70"/>
    </row>
    <row r="20" spans="2:10" x14ac:dyDescent="0.25">
      <c r="B20" s="69"/>
      <c r="C20" s="51" t="s">
        <v>131</v>
      </c>
      <c r="H20" s="96">
        <f>+'FOR-CSA-018'!H22</f>
        <v>0</v>
      </c>
      <c r="I20" s="97">
        <f>+'FOR-CSA-018'!I22</f>
        <v>0</v>
      </c>
      <c r="J20" s="70"/>
    </row>
    <row r="21" spans="2:10" x14ac:dyDescent="0.25">
      <c r="B21" s="69"/>
      <c r="C21" s="51" t="s">
        <v>151</v>
      </c>
      <c r="H21" s="96">
        <f>+'FOR-CSA-018'!H24</f>
        <v>0</v>
      </c>
      <c r="I21" s="97">
        <f>+'FOR-CSA-018'!I24</f>
        <v>0</v>
      </c>
      <c r="J21" s="70"/>
    </row>
    <row r="22" spans="2:10" ht="13" x14ac:dyDescent="0.3">
      <c r="B22" s="69"/>
      <c r="C22" s="71" t="s">
        <v>152</v>
      </c>
      <c r="D22" s="71"/>
      <c r="E22" s="71"/>
      <c r="F22" s="71"/>
      <c r="H22" s="75">
        <f>SUM(H18:H21)</f>
        <v>5</v>
      </c>
      <c r="I22" s="95">
        <f>+SUBTOTAL(9,I18:I21)</f>
        <v>5944321</v>
      </c>
      <c r="J22" s="70"/>
    </row>
    <row r="23" spans="2:10" ht="13.5" thickBot="1" x14ac:dyDescent="0.35">
      <c r="B23" s="69"/>
      <c r="C23" s="71"/>
      <c r="D23" s="71"/>
      <c r="H23" s="98"/>
      <c r="I23" s="99"/>
      <c r="J23" s="70"/>
    </row>
    <row r="24" spans="2:10" ht="13.5" thickTop="1" x14ac:dyDescent="0.3">
      <c r="B24" s="69"/>
      <c r="C24" s="71"/>
      <c r="D24" s="71"/>
      <c r="H24" s="86"/>
      <c r="I24" s="80"/>
      <c r="J24" s="70"/>
    </row>
    <row r="25" spans="2:10" ht="13" x14ac:dyDescent="0.3">
      <c r="B25" s="69"/>
      <c r="C25" s="71"/>
      <c r="D25" s="71"/>
      <c r="H25" s="86"/>
      <c r="I25" s="80"/>
      <c r="J25" s="70"/>
    </row>
    <row r="26" spans="2:10" ht="13" x14ac:dyDescent="0.3">
      <c r="B26" s="69"/>
      <c r="C26" s="71"/>
      <c r="D26" s="71"/>
      <c r="H26" s="86"/>
      <c r="I26" s="80"/>
      <c r="J26" s="70"/>
    </row>
    <row r="27" spans="2:10" x14ac:dyDescent="0.25">
      <c r="B27" s="69"/>
      <c r="G27" s="86"/>
      <c r="H27" s="86"/>
      <c r="I27" s="86"/>
      <c r="J27" s="70"/>
    </row>
    <row r="28" spans="2:10" ht="13.5" thickBot="1" x14ac:dyDescent="0.35">
      <c r="B28" s="69"/>
      <c r="C28" s="87" t="str">
        <f>+'FOR-CSA-018'!C37</f>
        <v>Nombre</v>
      </c>
      <c r="D28" s="87"/>
      <c r="G28" s="87" t="s">
        <v>141</v>
      </c>
      <c r="H28" s="88"/>
      <c r="I28" s="86"/>
      <c r="J28" s="70"/>
    </row>
    <row r="29" spans="2:10" ht="13" x14ac:dyDescent="0.3">
      <c r="B29" s="69"/>
      <c r="C29" s="89" t="str">
        <f>+'FOR-CSA-018'!C38</f>
        <v>CARTERA</v>
      </c>
      <c r="D29" s="89"/>
      <c r="G29" s="89" t="s">
        <v>153</v>
      </c>
      <c r="H29" s="86"/>
      <c r="I29" s="86"/>
      <c r="J29" s="70"/>
    </row>
    <row r="30" spans="2:10" ht="18.75" customHeight="1" thickBot="1" x14ac:dyDescent="0.3">
      <c r="B30" s="90"/>
      <c r="C30" s="91"/>
      <c r="D30" s="91"/>
      <c r="E30" s="91"/>
      <c r="F30" s="91"/>
      <c r="G30" s="88"/>
      <c r="H30" s="88"/>
      <c r="I30" s="88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2</vt:i4>
      </vt:variant>
    </vt:vector>
  </HeadingPairs>
  <TitlesOfParts>
    <vt:vector size="8" baseType="lpstr">
      <vt:lpstr>COMFENALCO VALLE CARTERA</vt:lpstr>
      <vt:lpstr>INFO IPS</vt:lpstr>
      <vt:lpstr>TD</vt:lpstr>
      <vt:lpstr>ESTADO DE CADA FACTURA</vt:lpstr>
      <vt:lpstr>FOR-CSA-018</vt:lpstr>
      <vt:lpstr>CIRCULAR 030</vt:lpstr>
      <vt:lpstr>'COMFENALCO VALLE CARTERA'!Área_de_impresión</vt:lpstr>
      <vt:lpstr>'INFO IPS'!Área_de_impresión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cafi</dc:creator>
  <cp:lastModifiedBy>Juan Camilo Paez Ramirez</cp:lastModifiedBy>
  <cp:lastPrinted>2024-11-26T18:34:53Z</cp:lastPrinted>
  <dcterms:created xsi:type="dcterms:W3CDTF">2017-03-08T03:21:00Z</dcterms:created>
  <dcterms:modified xsi:type="dcterms:W3CDTF">2024-11-26T18:35:40Z</dcterms:modified>
</cp:coreProperties>
</file>