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200032_CLINICA NUESTRA SENORA DE FATIMA S. A. (PASTO-NAR)\"/>
    </mc:Choice>
  </mc:AlternateContent>
  <bookViews>
    <workbookView xWindow="0" yWindow="0" windowWidth="19200" windowHeight="7310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FACTURA'!$A$2:$AY$2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" r:id="rId9"/>
  </pivotCaches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H25" i="5"/>
  <c r="AD1" i="2"/>
  <c r="AC1" i="2"/>
  <c r="AB1" i="2"/>
  <c r="AA1" i="2"/>
  <c r="Z1" i="2"/>
  <c r="Y1" i="2"/>
  <c r="X1" i="2"/>
  <c r="AC6" i="2"/>
  <c r="H32" i="5" l="1"/>
  <c r="H33" i="5" s="1"/>
  <c r="I32" i="5"/>
  <c r="I33" i="5" s="1"/>
  <c r="G13" i="1" l="1"/>
  <c r="F13" i="1"/>
  <c r="E13" i="1"/>
</calcChain>
</file>

<file path=xl/sharedStrings.xml><?xml version="1.0" encoding="utf-8"?>
<sst xmlns="http://schemas.openxmlformats.org/spreadsheetml/2006/main" count="142" uniqueCount="119">
  <si>
    <t>COMFENALCO VALLE EPS</t>
  </si>
  <si>
    <t>890303093</t>
  </si>
  <si>
    <t>Fecha de corte a 31/10/2024</t>
  </si>
  <si>
    <t>Factura</t>
  </si>
  <si>
    <t>F_Factura</t>
  </si>
  <si>
    <t>Documento</t>
  </si>
  <si>
    <t>Paciente</t>
  </si>
  <si>
    <t>Total Facturado</t>
  </si>
  <si>
    <t>Valor Entidad</t>
  </si>
  <si>
    <t>Saldo Factura</t>
  </si>
  <si>
    <t>Rad/estado</t>
  </si>
  <si>
    <t>F_Radica</t>
  </si>
  <si>
    <t>1082748646</t>
  </si>
  <si>
    <t>FABRICIO ALEXANDER CHAVES VILLOTA</t>
  </si>
  <si>
    <t>1193432364</t>
  </si>
  <si>
    <t>ANGELA MARIA MARTINEZ MUÑOZ</t>
  </si>
  <si>
    <t>12980810</t>
  </si>
  <si>
    <t>JESUS EDUARDO DIAZ GUERRERO</t>
  </si>
  <si>
    <t>14440819</t>
  </si>
  <si>
    <t>ANTONIO JOSE RIOS SANCHEZ</t>
  </si>
  <si>
    <t>TOTAL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</si>
  <si>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</si>
  <si>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</si>
  <si>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</si>
  <si>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</si>
  <si>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</si>
  <si>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</si>
  <si>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</si>
  <si>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</si>
  <si>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</si>
  <si>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</si>
  <si>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CARTERA ANTERIOR</t>
  </si>
  <si>
    <t>ESTADO EPS 19-11-2024</t>
  </si>
  <si>
    <t>POR PAGAR SAP</t>
  </si>
  <si>
    <t>DOC CONTA</t>
  </si>
  <si>
    <t>ESTADO BOX</t>
  </si>
  <si>
    <t>FECHA FACT</t>
  </si>
  <si>
    <t>FECHA RAD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</si>
  <si>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</si>
  <si>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</si>
  <si>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</si>
  <si>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</si>
  <si>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</si>
  <si>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</si>
  <si>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</si>
  <si>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</si>
  <si>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</si>
  <si>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</si>
  <si>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</si>
  <si>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</si>
  <si>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</si>
  <si>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</si>
  <si>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</si>
  <si>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</si>
  <si>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</si>
  <si>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</si>
  <si>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</si>
  <si>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CLINICA NUESTRA SENORA DE FATIMA S. A. (PASTO-NAR)</t>
  </si>
  <si>
    <t>1102153</t>
  </si>
  <si>
    <t>891200032_1102153</t>
  </si>
  <si>
    <t>Para respuesta prestador</t>
  </si>
  <si>
    <t>GLOSA</t>
  </si>
  <si>
    <t>SE REALIZA GLOSA A CUPS: 898201-ESTUDIO DE COLORACION BASICA EN ESPECIMEN DE RECON, CANT: 1, VLR UNITARIO: $ 169.000, VLR TOTAL $ 169.000, NO ADJUNTA REPORTE O RESULTADO DE ESTUDIO. VALOR GLOSA $ 169.000</t>
  </si>
  <si>
    <t>SOPORTE</t>
  </si>
  <si>
    <t>Urgencias</t>
  </si>
  <si>
    <t>1103697</t>
  </si>
  <si>
    <t>891200032_1103697</t>
  </si>
  <si>
    <t>Factura pendiente en programacion de pago</t>
  </si>
  <si>
    <t>Finalizada</t>
  </si>
  <si>
    <t>1105451</t>
  </si>
  <si>
    <t>891200032_1105451</t>
  </si>
  <si>
    <t>1116883</t>
  </si>
  <si>
    <t>891200032_1116883</t>
  </si>
  <si>
    <t>Factura no radicada</t>
  </si>
  <si>
    <t>Para cargar RIPS o soportes</t>
  </si>
  <si>
    <t>Factura en proceso interno</t>
  </si>
  <si>
    <t>Factura pendiente en programacion de pago - Glosa por contestar IPS</t>
  </si>
  <si>
    <t>Cuenta de FACT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</si>
  <si>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</si>
  <si>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</si>
  <si>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</si>
  <si>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</si>
  <si>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</si>
  <si>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</si>
  <si>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</si>
  <si>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</si>
  <si>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</si>
  <si>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</si>
  <si>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</si>
  <si>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</si>
  <si>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</si>
  <si>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</si>
  <si>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</si>
  <si>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</si>
  <si>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</si>
  <si>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</si>
  <si>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</si>
  <si>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</si>
  <si>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</si>
  <si>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</si>
  <si>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</si>
  <si>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</si>
  <si>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</si>
  <si>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</si>
  <si>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</si>
  <si>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</si>
  <si>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</si>
  <si>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</si>
  <si>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</si>
  <si>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</si>
  <si>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</si>
  <si>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</si>
  <si>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CLINICA NUESTRA SEÑORA DE FATIMA S.A</t>
  </si>
  <si>
    <t>NIT: 891200032</t>
  </si>
  <si>
    <t>Bregeeth Arteaga</t>
  </si>
  <si>
    <t>CARTERA</t>
  </si>
  <si>
    <t>CLINICA NUESTRA SEÑORA DE FATIMA S.A</t>
  </si>
  <si>
    <t>A continuacion me permito remitir nuestra respuesta al estado de cartera presentado en la fecha: 12/11/2024</t>
  </si>
  <si>
    <t>Santiago de Cali, noviembre 19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</si>
</sst>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/mm/yyyy"/>
    <numFmt numFmtId="165" formatCode="#,###"/>
    <numFmt numFmtId="166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6"/>
      <color rgb="FF000000"/>
      <name val="Brush Script MT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b/>
      <sz val="9"/>
      <color rgb="FF000000"/>
      <name val="Tahoma"/>
      <family val="2"/>
    </font>
    <font>
      <b/>
      <sz val="8"/>
      <color rgb="FF000000"/>
      <name val="Tahoma"/>
      <family val="2"/>
    </font>
    <font>
      <sz val="8"/>
      <color rgb="FF000000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8" fillId="0" borderId="0" applyFont="0" applyFill="0" applyBorder="0" applyAlignment="0" applyProtection="0"/>
    <xf numFmtId="0" fontId="11" fillId="0" borderId="0"/>
    <xf numFmtId="169" fontId="8" fillId="0" borderId="0" applyFont="0" applyFill="0" applyBorder="0" applyAlignment="0" applyProtection="0"/>
    <xf numFmtId="43" fontId="8" fillId="0" borderId="0" applyFont="0" applyFill="0" applyBorder="0" applyAlignment="0" applyProtection="0"/>
  </cellStyleXfs>
  <cellXfs count="100">
    <xf numFmtId="0" fontId="0" fillId="0" borderId="0" xfId="0"/>
    <xf numFmtId="0" fontId="0" fillId="0" borderId="0" xfId="0" applyBorder="1"/>
    <xf numFmtId="0" fontId="2" fillId="0" borderId="0" xfId="0" applyNumberFormat="1" applyFont="1" applyBorder="1" applyAlignment="1" applyProtection="1">
      <alignment horizontal="center" vertical="center" wrapText="1" shrinkToFit="1" readingOrder="1"/>
    </xf>
    <xf numFmtId="0" fontId="3" fillId="0" borderId="0" xfId="0" applyNumberFormat="1" applyFont="1" applyBorder="1" applyAlignment="1" applyProtection="1">
      <alignment horizontal="left" vertical="center" wrapText="1" shrinkToFit="1" readingOrder="1"/>
    </xf>
    <xf numFmtId="0" fontId="4" fillId="0" borderId="0" xfId="0" applyNumberFormat="1" applyFont="1" applyBorder="1" applyAlignment="1" applyProtection="1">
      <alignment horizontal="center" vertical="center" wrapText="1" shrinkToFit="1" readingOrder="1"/>
    </xf>
    <xf numFmtId="0" fontId="6" fillId="0" borderId="1" xfId="0" applyNumberFormat="1" applyFont="1" applyBorder="1" applyAlignment="1" applyProtection="1">
      <alignment horizontal="center" vertical="center" wrapText="1" shrinkToFit="1" readingOrder="1"/>
    </xf>
    <xf numFmtId="0" fontId="7" fillId="0" borderId="1" xfId="0" applyNumberFormat="1" applyFont="1" applyBorder="1" applyAlignment="1" applyProtection="1">
      <alignment vertical="top" wrapText="1" shrinkToFit="1" readingOrder="1"/>
    </xf>
    <xf numFmtId="164" fontId="7" fillId="0" borderId="1" xfId="0" applyNumberFormat="1" applyFont="1" applyBorder="1" applyAlignment="1" applyProtection="1">
      <alignment vertical="top" wrapText="1" shrinkToFit="1" readingOrder="1"/>
    </xf>
    <xf numFmtId="49" fontId="7" fillId="0" borderId="1" xfId="0" applyNumberFormat="1" applyFont="1" applyBorder="1" applyAlignment="1" applyProtection="1">
      <alignment horizontal="left" vertical="top" wrapText="1" shrinkToFit="1" readingOrder="1"/>
    </xf>
    <xf numFmtId="49" fontId="7" fillId="0" borderId="1" xfId="0" applyNumberFormat="1" applyFont="1" applyBorder="1" applyAlignment="1" applyProtection="1">
      <alignment horizontal="left" vertical="top" readingOrder="1"/>
    </xf>
    <xf numFmtId="165" fontId="7" fillId="0" borderId="1" xfId="0" applyNumberFormat="1" applyFont="1" applyBorder="1" applyAlignment="1" applyProtection="1">
      <alignment vertical="top" wrapText="1" shrinkToFit="1" readingOrder="1"/>
    </xf>
    <xf numFmtId="49" fontId="7" fillId="0" borderId="1" xfId="0" applyNumberFormat="1" applyFont="1" applyBorder="1" applyAlignment="1" applyProtection="1">
      <alignment horizontal="right" vertical="top" readingOrder="1"/>
    </xf>
    <xf numFmtId="165" fontId="1" fillId="0" borderId="1" xfId="0" applyNumberFormat="1" applyFont="1" applyBorder="1"/>
    <xf numFmtId="0" fontId="0" fillId="0" borderId="0" xfId="0" applyAlignment="1">
      <alignment horizontal="center"/>
    </xf>
    <xf numFmtId="49" fontId="5" fillId="0" borderId="0" xfId="0" applyNumberFormat="1" applyFont="1" applyAlignment="1" applyProtection="1">
      <alignment horizontal="center" vertical="top" wrapText="1" shrinkToFit="1" readingOrder="1"/>
    </xf>
    <xf numFmtId="49" fontId="5" fillId="0" borderId="0" xfId="0" applyNumberFormat="1" applyFont="1" applyBorder="1" applyAlignment="1" applyProtection="1">
      <alignment horizontal="center" vertical="top" wrapText="1" shrinkToFit="1" readingOrder="1"/>
    </xf>
    <xf numFmtId="0" fontId="1" fillId="0" borderId="1" xfId="0" applyFont="1" applyBorder="1" applyAlignment="1">
      <alignment horizontal="center"/>
    </xf>
    <xf numFmtId="0" fontId="9" fillId="0" borderId="1" xfId="0" applyFont="1" applyBorder="1" applyAlignment="1">
      <alignment horizontal="center" vertical="center" wrapText="1"/>
    </xf>
    <xf numFmtId="14" fontId="9" fillId="0" borderId="1" xfId="0" applyNumberFormat="1" applyFont="1" applyBorder="1" applyAlignment="1">
      <alignment horizontal="center" vertical="center" wrapText="1"/>
    </xf>
    <xf numFmtId="166" fontId="9" fillId="0" borderId="1" xfId="1" applyNumberFormat="1" applyFont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166" fontId="9" fillId="3" borderId="1" xfId="1" applyNumberFormat="1" applyFont="1" applyFill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 wrapText="1"/>
    </xf>
    <xf numFmtId="166" fontId="9" fillId="6" borderId="1" xfId="1" applyNumberFormat="1" applyFont="1" applyFill="1" applyBorder="1" applyAlignment="1">
      <alignment horizontal="center" vertical="center" wrapText="1"/>
    </xf>
    <xf numFmtId="0" fontId="9" fillId="7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/>
    <xf numFmtId="14" fontId="10" fillId="0" borderId="1" xfId="0" applyNumberFormat="1" applyFont="1" applyBorder="1" applyAlignment="1"/>
    <xf numFmtId="166" fontId="10" fillId="0" borderId="1" xfId="1" applyNumberFormat="1" applyFont="1" applyBorder="1" applyAlignment="1"/>
    <xf numFmtId="0" fontId="10" fillId="8" borderId="1" xfId="0" applyFont="1" applyFill="1" applyBorder="1" applyAlignment="1">
      <alignment vertical="center"/>
    </xf>
    <xf numFmtId="0" fontId="10" fillId="0" borderId="1" xfId="1" applyNumberFormat="1" applyFont="1" applyBorder="1" applyAlignment="1"/>
    <xf numFmtId="0" fontId="10" fillId="0" borderId="0" xfId="0" applyFont="1"/>
    <xf numFmtId="14" fontId="10" fillId="0" borderId="0" xfId="0" applyNumberFormat="1" applyFont="1"/>
    <xf numFmtId="166" fontId="10" fillId="0" borderId="0" xfId="1" applyNumberFormat="1" applyFont="1"/>
    <xf numFmtId="0" fontId="10" fillId="0" borderId="0" xfId="0" applyFont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2" fillId="0" borderId="0" xfId="2" applyFont="1"/>
    <xf numFmtId="0" fontId="12" fillId="0" borderId="2" xfId="2" applyFont="1" applyBorder="1" applyAlignment="1">
      <alignment horizontal="centerContinuous"/>
    </xf>
    <xf numFmtId="0" fontId="12" fillId="0" borderId="3" xfId="2" applyFont="1" applyBorder="1" applyAlignment="1">
      <alignment horizontal="centerContinuous"/>
    </xf>
    <xf numFmtId="0" fontId="13" fillId="0" borderId="2" xfId="2" applyFont="1" applyBorder="1" applyAlignment="1">
      <alignment horizontal="center" vertical="center"/>
    </xf>
    <xf numFmtId="0" fontId="13" fillId="0" borderId="4" xfId="2" applyFont="1" applyBorder="1" applyAlignment="1">
      <alignment horizontal="center" vertical="center"/>
    </xf>
    <xf numFmtId="0" fontId="13" fillId="0" borderId="3" xfId="2" applyFont="1" applyBorder="1" applyAlignment="1">
      <alignment horizontal="center" vertical="center"/>
    </xf>
    <xf numFmtId="0" fontId="13" fillId="0" borderId="5" xfId="2" applyFont="1" applyBorder="1" applyAlignment="1">
      <alignment horizontal="center" vertical="center"/>
    </xf>
    <xf numFmtId="0" fontId="12" fillId="0" borderId="6" xfId="2" applyFont="1" applyBorder="1" applyAlignment="1">
      <alignment horizontal="centerContinuous"/>
    </xf>
    <xf numFmtId="0" fontId="12" fillId="0" borderId="7" xfId="2" applyFont="1" applyBorder="1" applyAlignment="1">
      <alignment horizontal="centerContinuous"/>
    </xf>
    <xf numFmtId="0" fontId="13" fillId="0" borderId="8" xfId="2" applyFont="1" applyBorder="1" applyAlignment="1">
      <alignment horizontal="center" vertical="center"/>
    </xf>
    <xf numFmtId="0" fontId="13" fillId="0" borderId="9" xfId="2" applyFont="1" applyBorder="1" applyAlignment="1">
      <alignment horizontal="center" vertical="center"/>
    </xf>
    <xf numFmtId="0" fontId="13" fillId="0" borderId="10" xfId="2" applyFont="1" applyBorder="1" applyAlignment="1">
      <alignment horizontal="center" vertical="center"/>
    </xf>
    <xf numFmtId="0" fontId="13" fillId="0" borderId="11" xfId="2" applyFont="1" applyBorder="1" applyAlignment="1">
      <alignment horizontal="center" vertical="center"/>
    </xf>
    <xf numFmtId="0" fontId="13" fillId="0" borderId="2" xfId="2" applyFont="1" applyBorder="1" applyAlignment="1">
      <alignment horizontal="centerContinuous" vertical="center"/>
    </xf>
    <xf numFmtId="0" fontId="13" fillId="0" borderId="4" xfId="2" applyFont="1" applyBorder="1" applyAlignment="1">
      <alignment horizontal="centerContinuous" vertical="center"/>
    </xf>
    <xf numFmtId="0" fontId="13" fillId="0" borderId="3" xfId="2" applyFont="1" applyBorder="1" applyAlignment="1">
      <alignment horizontal="centerContinuous" vertical="center"/>
    </xf>
    <xf numFmtId="0" fontId="13" fillId="0" borderId="5" xfId="2" applyFont="1" applyBorder="1" applyAlignment="1">
      <alignment horizontal="centerContinuous" vertical="center"/>
    </xf>
    <xf numFmtId="0" fontId="13" fillId="0" borderId="6" xfId="2" applyFont="1" applyBorder="1" applyAlignment="1">
      <alignment horizontal="centerContinuous" vertical="center"/>
    </xf>
    <xf numFmtId="0" fontId="13" fillId="0" borderId="0" xfId="2" applyFont="1" applyAlignment="1">
      <alignment horizontal="centerContinuous" vertical="center"/>
    </xf>
    <xf numFmtId="0" fontId="13" fillId="0" borderId="12" xfId="2" applyFont="1" applyBorder="1" applyAlignment="1">
      <alignment horizontal="centerContinuous" vertical="center"/>
    </xf>
    <xf numFmtId="0" fontId="12" fillId="0" borderId="8" xfId="2" applyFont="1" applyBorder="1" applyAlignment="1">
      <alignment horizontal="centerContinuous"/>
    </xf>
    <xf numFmtId="0" fontId="12" fillId="0" borderId="10" xfId="2" applyFont="1" applyBorder="1" applyAlignment="1">
      <alignment horizontal="centerContinuous"/>
    </xf>
    <xf numFmtId="0" fontId="13" fillId="0" borderId="8" xfId="2" applyFont="1" applyBorder="1" applyAlignment="1">
      <alignment horizontal="centerContinuous" vertical="center"/>
    </xf>
    <xf numFmtId="0" fontId="13" fillId="0" borderId="9" xfId="2" applyFont="1" applyBorder="1" applyAlignment="1">
      <alignment horizontal="centerContinuous" vertical="center"/>
    </xf>
    <xf numFmtId="0" fontId="13" fillId="0" borderId="10" xfId="2" applyFont="1" applyBorder="1" applyAlignment="1">
      <alignment horizontal="centerContinuous" vertical="center"/>
    </xf>
    <xf numFmtId="0" fontId="13" fillId="0" borderId="11" xfId="2" applyFont="1" applyBorder="1" applyAlignment="1">
      <alignment horizontal="centerContinuous" vertical="center"/>
    </xf>
    <xf numFmtId="0" fontId="12" fillId="0" borderId="6" xfId="2" applyFont="1" applyBorder="1"/>
    <xf numFmtId="0" fontId="12" fillId="0" borderId="7" xfId="2" applyFont="1" applyBorder="1"/>
    <xf numFmtId="0" fontId="13" fillId="0" borderId="0" xfId="2" applyFont="1"/>
    <xf numFmtId="14" fontId="12" fillId="0" borderId="0" xfId="2" applyNumberFormat="1" applyFont="1"/>
    <xf numFmtId="168" fontId="12" fillId="0" borderId="0" xfId="2" applyNumberFormat="1" applyFont="1"/>
    <xf numFmtId="14" fontId="12" fillId="0" borderId="0" xfId="2" applyNumberFormat="1" applyFont="1" applyAlignment="1">
      <alignment horizontal="left"/>
    </xf>
    <xf numFmtId="1" fontId="13" fillId="0" borderId="0" xfId="3" applyNumberFormat="1" applyFont="1" applyAlignment="1">
      <alignment horizontal="right"/>
    </xf>
    <xf numFmtId="170" fontId="13" fillId="0" borderId="0" xfId="2" applyNumberFormat="1" applyFont="1" applyAlignment="1">
      <alignment horizontal="right"/>
    </xf>
    <xf numFmtId="1" fontId="13" fillId="0" borderId="0" xfId="2" applyNumberFormat="1" applyFont="1" applyAlignment="1">
      <alignment horizontal="center"/>
    </xf>
    <xf numFmtId="171" fontId="13" fillId="0" borderId="0" xfId="2" applyNumberFormat="1" applyFont="1" applyAlignment="1">
      <alignment horizontal="right"/>
    </xf>
    <xf numFmtId="1" fontId="12" fillId="0" borderId="0" xfId="2" applyNumberFormat="1" applyFont="1" applyAlignment="1">
      <alignment horizontal="center"/>
    </xf>
    <xf numFmtId="171" fontId="12" fillId="0" borderId="0" xfId="2" applyNumberFormat="1" applyFont="1" applyAlignment="1">
      <alignment horizontal="right"/>
    </xf>
    <xf numFmtId="1" fontId="12" fillId="0" borderId="9" xfId="2" applyNumberFormat="1" applyFont="1" applyBorder="1" applyAlignment="1">
      <alignment horizontal="center"/>
    </xf>
    <xf numFmtId="171" fontId="12" fillId="0" borderId="9" xfId="2" applyNumberFormat="1" applyFont="1" applyBorder="1" applyAlignment="1">
      <alignment horizontal="right"/>
    </xf>
    <xf numFmtId="0" fontId="12" fillId="0" borderId="0" xfId="2" applyFont="1" applyAlignment="1">
      <alignment horizontal="center"/>
    </xf>
    <xf numFmtId="1" fontId="13" fillId="0" borderId="13" xfId="2" applyNumberFormat="1" applyFont="1" applyBorder="1" applyAlignment="1">
      <alignment horizontal="center"/>
    </xf>
    <xf numFmtId="171" fontId="13" fillId="0" borderId="13" xfId="2" applyNumberFormat="1" applyFont="1" applyBorder="1" applyAlignment="1">
      <alignment horizontal="right"/>
    </xf>
    <xf numFmtId="171" fontId="12" fillId="0" borderId="0" xfId="2" applyNumberFormat="1" applyFont="1"/>
    <xf numFmtId="171" fontId="13" fillId="0" borderId="9" xfId="2" applyNumberFormat="1" applyFont="1" applyBorder="1"/>
    <xf numFmtId="171" fontId="12" fillId="0" borderId="9" xfId="2" applyNumberFormat="1" applyFont="1" applyBorder="1"/>
    <xf numFmtId="171" fontId="13" fillId="0" borderId="0" xfId="2" applyNumberFormat="1" applyFont="1"/>
    <xf numFmtId="0" fontId="14" fillId="0" borderId="0" xfId="2" applyFont="1" applyAlignment="1">
      <alignment horizontal="center" vertical="center" wrapText="1"/>
    </xf>
    <xf numFmtId="0" fontId="12" fillId="0" borderId="8" xfId="2" applyFont="1" applyBorder="1"/>
    <xf numFmtId="0" fontId="12" fillId="0" borderId="9" xfId="2" applyFont="1" applyBorder="1"/>
    <xf numFmtId="0" fontId="12" fillId="0" borderId="10" xfId="2" applyFont="1" applyBorder="1"/>
    <xf numFmtId="0" fontId="13" fillId="0" borderId="6" xfId="2" applyFont="1" applyBorder="1" applyAlignment="1">
      <alignment horizontal="center" vertical="center" wrapText="1"/>
    </xf>
    <xf numFmtId="0" fontId="13" fillId="0" borderId="0" xfId="2" applyFont="1" applyAlignment="1">
      <alignment horizontal="center" vertical="center" wrapText="1"/>
    </xf>
    <xf numFmtId="0" fontId="13" fillId="0" borderId="7" xfId="2" applyFont="1" applyBorder="1" applyAlignment="1">
      <alignment horizontal="center" vertical="center" wrapText="1"/>
    </xf>
    <xf numFmtId="0" fontId="12" fillId="8" borderId="0" xfId="2" applyFont="1" applyFill="1"/>
    <xf numFmtId="0" fontId="13" fillId="0" borderId="0" xfId="2" applyFont="1" applyAlignment="1">
      <alignment horizontal="center"/>
    </xf>
    <xf numFmtId="172" fontId="13" fillId="0" borderId="0" xfId="4" applyNumberFormat="1" applyFont="1" applyAlignment="1">
      <alignment horizontal="right"/>
    </xf>
    <xf numFmtId="1" fontId="12" fillId="0" borderId="0" xfId="3" applyNumberFormat="1" applyFont="1" applyAlignment="1">
      <alignment horizontal="right"/>
    </xf>
    <xf numFmtId="172" fontId="12" fillId="0" borderId="0" xfId="4" applyNumberFormat="1" applyFont="1" applyAlignment="1">
      <alignment horizontal="right"/>
    </xf>
    <xf numFmtId="173" fontId="12" fillId="0" borderId="13" xfId="4" applyNumberFormat="1" applyFont="1" applyBorder="1" applyAlignment="1">
      <alignment horizontal="center"/>
    </xf>
    <xf numFmtId="172" fontId="12" fillId="0" borderId="13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552450</xdr:colOff>
      <xdr:row>0</xdr:row>
      <xdr:rowOff>114300</xdr:rowOff>
    </xdr:from>
    <xdr:to>
      <xdr:col>7</xdr:col>
      <xdr:colOff>656425</xdr:colOff>
      <xdr:row>3</xdr:row>
      <xdr:rowOff>76099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0" y="114300"/>
          <a:ext cx="6400000" cy="80952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1.%20MACRO%20NOV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NOV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15.342017939816" createdVersion="5" refreshedVersion="5" minRefreshableVersion="3" recordCount="4">
  <cacheSource type="worksheet">
    <worksheetSource ref="A2:AJ6" sheet="ESTADO DE CADA FACTURA"/>
  </cacheSource>
  <cacheFields count="36">
    <cacheField name="NIT IPS" numFmtId="0">
      <sharedItems containsSemiMixedTypes="0" containsString="0" containsNumber="1" containsInteger="1" minValue="891200032" maxValue="891200032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1102153" maxValue="111688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7-10T00:00:00" maxDate="2024-10-31T00:00:00"/>
    </cacheField>
    <cacheField name="IPS Fecha radicado" numFmtId="14">
      <sharedItems containsSemiMixedTypes="0" containsNonDate="0" containsDate="1" containsString="0" minDate="2024-08-06T00:00:00" maxDate="2024-11-13T00:00:00"/>
    </cacheField>
    <cacheField name="IPS Valor Factura" numFmtId="166">
      <sharedItems containsSemiMixedTypes="0" containsString="0" containsNumber="1" containsInteger="1" minValue="110241" maxValue="9647541"/>
    </cacheField>
    <cacheField name="IPS Saldo Factura" numFmtId="166">
      <sharedItems containsSemiMixedTypes="0" containsString="0" containsNumber="1" containsInteger="1" minValue="110241" maxValue="8293141"/>
    </cacheField>
    <cacheField name="ESTADO CARTERA ANTERIOR" numFmtId="0">
      <sharedItems/>
    </cacheField>
    <cacheField name="ESTADO EPS 19-11-2024" numFmtId="0">
      <sharedItems count="3">
        <s v="Factura no radicada"/>
        <s v="Factura pendiente en programacion de pago"/>
        <s v="Factura pendiente en programacion de pago - Glosa por contestar IPS"/>
      </sharedItems>
    </cacheField>
    <cacheField name="POR PAGAR SAP" numFmtId="166">
      <sharedItems containsSemiMixedTypes="0" containsString="0" containsNumber="1" containsInteger="1" minValue="0" maxValue="110241"/>
    </cacheField>
    <cacheField name="DOC CONTA" numFmtId="0">
      <sharedItems containsString="0" containsBlank="1" containsNumber="1" containsInteger="1" minValue="1222514188" maxValue="1222514188"/>
    </cacheField>
    <cacheField name="ESTADO BOX" numFmtId="0">
      <sharedItems/>
    </cacheField>
    <cacheField name="FECHA FACT" numFmtId="14">
      <sharedItems containsSemiMixedTypes="0" containsNonDate="0" containsDate="1" containsString="0" minDate="2024-07-10T00:00:00" maxDate="2024-10-31T00:00:00"/>
    </cacheField>
    <cacheField name="FECHA RAD" numFmtId="14">
      <sharedItems containsNonDate="0" containsDate="1" containsString="0" containsBlank="1" minDate="2024-09-02T00:00:00" maxDate="2024-09-12T00:00:00"/>
    </cacheField>
    <cacheField name="Valor_Glosa y Devolución" numFmtId="166">
      <sharedItems containsSemiMixedTypes="0" containsString="0" containsNumber="1" containsInteger="1" minValue="0" maxValue="1690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6">
      <sharedItems containsSemiMixedTypes="0" containsString="0" containsNumber="1" containsInteger="1" minValue="0" maxValue="0"/>
    </cacheField>
    <cacheField name="FACTURA DEVUELTA" numFmtId="166">
      <sharedItems containsSemiMixedTypes="0" containsString="0" containsNumber="1" containsInteger="1" minValue="0" maxValue="0"/>
    </cacheField>
    <cacheField name="FACTURA NO RADICADA" numFmtId="166">
      <sharedItems containsSemiMixedTypes="0" containsString="0" containsNumber="1" containsInteger="1" minValue="0" maxValue="8293141"/>
    </cacheField>
    <cacheField name="VALOR ACEPTADA" numFmtId="166">
      <sharedItems containsSemiMixedTypes="0" containsString="0" containsNumber="1" containsInteger="1" minValue="0" maxValue="0"/>
    </cacheField>
    <cacheField name="GLOSA PDTE" numFmtId="166">
      <sharedItems containsSemiMixedTypes="0" containsString="0" containsNumber="1" containsInteger="1" minValue="0" maxValue="169000"/>
    </cacheField>
    <cacheField name="FACTURA EN PROGRAMACION DE PAGO" numFmtId="166">
      <sharedItems containsSemiMixedTypes="0" containsString="0" containsNumber="1" containsInteger="1" minValue="0" maxValue="5921135"/>
    </cacheField>
    <cacheField name="FACTURA EN PROCESO INTERNO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91200032"/>
    <s v="CLINICA NUESTRA SENORA DE FATIMA S. A. (PASTO-NAR)"/>
    <m/>
    <n v="1116883"/>
    <s v="1116883"/>
    <s v="891200032_1116883"/>
    <d v="2024-10-30T00:00:00"/>
    <d v="2024-11-12T00:00:00"/>
    <n v="9647541"/>
    <n v="8293141"/>
    <e v="#N/A"/>
    <x v="0"/>
    <n v="0"/>
    <m/>
    <s v="Para cargar RIPS o soportes"/>
    <d v="2024-10-30T00:00:00"/>
    <m/>
    <n v="0"/>
    <m/>
    <m/>
    <m/>
    <m/>
    <m/>
    <n v="0"/>
    <n v="0"/>
    <n v="8293141"/>
    <n v="0"/>
    <n v="0"/>
    <n v="0"/>
    <n v="0"/>
    <n v="0"/>
    <n v="0"/>
    <m/>
    <m/>
    <m/>
    <n v="0"/>
  </r>
  <r>
    <n v="891200032"/>
    <s v="CLINICA NUESTRA SENORA DE FATIMA S. A. (PASTO-NAR)"/>
    <m/>
    <n v="1103697"/>
    <s v="1103697"/>
    <s v="891200032_1103697"/>
    <d v="2024-07-25T00:00:00"/>
    <d v="2024-08-06T00:00:00"/>
    <n v="110241"/>
    <n v="110241"/>
    <s v="Factura en proceso interno"/>
    <x v="1"/>
    <n v="110241"/>
    <n v="1222514188"/>
    <s v="Finalizada"/>
    <d v="2024-07-25T00:00:00"/>
    <d v="2024-09-02T00:00:00"/>
    <n v="0"/>
    <m/>
    <m/>
    <m/>
    <m/>
    <m/>
    <n v="0"/>
    <n v="0"/>
    <n v="0"/>
    <n v="0"/>
    <n v="0"/>
    <n v="110241"/>
    <n v="0"/>
    <n v="0"/>
    <n v="0"/>
    <m/>
    <m/>
    <m/>
    <n v="0"/>
  </r>
  <r>
    <n v="891200032"/>
    <s v="CLINICA NUESTRA SENORA DE FATIMA S. A. (PASTO-NAR)"/>
    <m/>
    <n v="1105451"/>
    <s v="1105451"/>
    <s v="891200032_1105451"/>
    <d v="2024-08-11T00:00:00"/>
    <d v="2024-09-11T00:00:00"/>
    <n v="333936"/>
    <n v="333936"/>
    <s v="Factura no radicada"/>
    <x v="1"/>
    <n v="0"/>
    <m/>
    <s v="Finalizada"/>
    <d v="2024-08-11T00:00:00"/>
    <d v="2024-09-11T00:00:00"/>
    <n v="0"/>
    <m/>
    <m/>
    <m/>
    <m/>
    <m/>
    <n v="0"/>
    <n v="0"/>
    <n v="0"/>
    <n v="0"/>
    <n v="0"/>
    <n v="333936"/>
    <n v="0"/>
    <n v="0"/>
    <n v="0"/>
    <m/>
    <m/>
    <m/>
    <n v="0"/>
  </r>
  <r>
    <n v="891200032"/>
    <s v="CLINICA NUESTRA SENORA DE FATIMA S. A. (PASTO-NAR)"/>
    <m/>
    <n v="1102153"/>
    <s v="1102153"/>
    <s v="891200032_1102153"/>
    <d v="2024-07-10T00:00:00"/>
    <d v="2024-08-15T00:00:00"/>
    <n v="6090135"/>
    <n v="6090135"/>
    <s v="Factura en proceso interno"/>
    <x v="2"/>
    <n v="0"/>
    <m/>
    <s v="Para respuesta prestador"/>
    <d v="2024-07-10T00:00:00"/>
    <d v="2024-09-02T00:00:00"/>
    <n v="169000"/>
    <s v="GLOSA"/>
    <s v="SE REALIZA GLOSA A CUPS: 898201-ESTUDIO DE COLORACION BASICA EN ESPECIMEN DE RECON, CANT: 1, VLR UNITARIO: $ 169.000, VLR TOTAL $ 169.000, NO ADJUNTA REPORTE O RESULTADO DE ESTUDIO. VALOR GLOSA $ 169.000"/>
    <s v="SOPORTE"/>
    <s v="Urgencias"/>
    <s v="Urgencias"/>
    <n v="0"/>
    <n v="0"/>
    <n v="0"/>
    <n v="0"/>
    <n v="169000"/>
    <n v="5921135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6"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6" showAll="0"/>
    <pivotField dataField="1" numFmtId="166" showAll="0"/>
    <pivotField showAll="0"/>
    <pivotField axis="axisRow" showAll="0">
      <items count="4">
        <item x="0"/>
        <item x="1"/>
        <item x="2"/>
        <item t="default"/>
      </items>
    </pivotField>
    <pivotField numFmtId="166" showAll="0"/>
    <pivotField showAll="0"/>
    <pivotField showAll="0"/>
    <pivotField numFmtId="14" showAll="0"/>
    <pivotField showAll="0"/>
    <pivotField numFmtId="166"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1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4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"/>
  <sheetViews>
    <sheetView workbookViewId="0">
      <selection activeCell="I16" sqref="I16"/>
    </sheetView>
  </sheetViews>
  <sheetFormatPr baseColWidth="10" defaultRowHeight="14.5" x14ac:dyDescent="0.35"/>
  <cols>
    <col min="1" max="1" width="8.1796875" customWidth="1"/>
  </cols>
  <sheetData>
    <row r="1" spans="1:9" ht="22" x14ac:dyDescent="0.35">
      <c r="A1" s="1"/>
      <c r="B1" s="1"/>
      <c r="C1" s="2"/>
      <c r="D1" s="2"/>
      <c r="E1" s="2"/>
      <c r="F1" s="2"/>
      <c r="G1" s="3"/>
      <c r="H1" s="1"/>
      <c r="I1" s="1"/>
    </row>
    <row r="2" spans="1:9" ht="22" x14ac:dyDescent="0.35">
      <c r="A2" s="1"/>
      <c r="B2" s="1"/>
      <c r="C2" s="2"/>
      <c r="D2" s="2"/>
      <c r="E2" s="2"/>
      <c r="F2" s="2"/>
      <c r="G2" s="3"/>
      <c r="H2" s="1"/>
      <c r="I2" s="1"/>
    </row>
    <row r="3" spans="1:9" ht="22" x14ac:dyDescent="0.35">
      <c r="A3" s="1"/>
      <c r="B3" s="1"/>
      <c r="C3" s="2"/>
      <c r="D3" s="2"/>
      <c r="E3" s="2"/>
      <c r="F3" s="2"/>
      <c r="G3" s="3"/>
      <c r="H3" s="1"/>
      <c r="I3" s="1"/>
    </row>
    <row r="4" spans="1:9" x14ac:dyDescent="0.35">
      <c r="A4" s="1"/>
      <c r="B4" s="1"/>
      <c r="C4" s="4"/>
      <c r="D4" s="4"/>
      <c r="E4" s="4"/>
      <c r="F4" s="4"/>
      <c r="G4" s="3"/>
      <c r="H4" s="1"/>
      <c r="I4" s="1"/>
    </row>
    <row r="5" spans="1:9" x14ac:dyDescent="0.35">
      <c r="A5" s="14" t="s">
        <v>0</v>
      </c>
      <c r="B5" s="14"/>
      <c r="C5" s="14"/>
      <c r="D5" s="14"/>
      <c r="E5" s="14"/>
      <c r="F5" s="14"/>
      <c r="G5" s="14"/>
      <c r="H5" s="14"/>
      <c r="I5" s="14"/>
    </row>
    <row r="6" spans="1:9" x14ac:dyDescent="0.35">
      <c r="A6" s="15" t="s">
        <v>1</v>
      </c>
      <c r="B6" s="15"/>
      <c r="C6" s="15"/>
      <c r="D6" s="15"/>
      <c r="E6" s="15"/>
      <c r="F6" s="15"/>
      <c r="G6" s="15"/>
      <c r="H6" s="15"/>
      <c r="I6" s="15"/>
    </row>
    <row r="7" spans="1:9" x14ac:dyDescent="0.35">
      <c r="A7" s="15" t="s">
        <v>2</v>
      </c>
      <c r="B7" s="15"/>
      <c r="C7" s="15"/>
      <c r="D7" s="15"/>
      <c r="E7" s="15"/>
      <c r="F7" s="15"/>
      <c r="G7" s="15"/>
      <c r="H7" s="15"/>
      <c r="I7" s="15"/>
    </row>
    <row r="8" spans="1:9" s="13" customFormat="1" ht="20" x14ac:dyDescent="0.35">
      <c r="A8" s="5" t="s">
        <v>3</v>
      </c>
      <c r="B8" s="5" t="s">
        <v>4</v>
      </c>
      <c r="C8" s="5" t="s">
        <v>5</v>
      </c>
      <c r="D8" s="5" t="s">
        <v>6</v>
      </c>
      <c r="E8" s="5" t="s">
        <v>7</v>
      </c>
      <c r="F8" s="5" t="s">
        <v>8</v>
      </c>
      <c r="G8" s="5" t="s">
        <v>9</v>
      </c>
      <c r="H8" s="5" t="s">
        <v>10</v>
      </c>
      <c r="I8" s="5" t="s">
        <v>11</v>
      </c>
    </row>
    <row r="9" spans="1:9" x14ac:dyDescent="0.35">
      <c r="A9" s="6">
        <v>1102153</v>
      </c>
      <c r="B9" s="7">
        <v>45483.419087881943</v>
      </c>
      <c r="C9" s="8" t="s">
        <v>12</v>
      </c>
      <c r="D9" s="9" t="s">
        <v>13</v>
      </c>
      <c r="E9" s="10">
        <v>6090135</v>
      </c>
      <c r="F9" s="10">
        <v>6090135</v>
      </c>
      <c r="G9" s="10">
        <v>6090135</v>
      </c>
      <c r="H9" s="11">
        <v>16288</v>
      </c>
      <c r="I9" s="7">
        <v>45519.672825844907</v>
      </c>
    </row>
    <row r="10" spans="1:9" x14ac:dyDescent="0.35">
      <c r="A10" s="6">
        <v>1103697</v>
      </c>
      <c r="B10" s="7">
        <v>45498.861715706014</v>
      </c>
      <c r="C10" s="8" t="s">
        <v>14</v>
      </c>
      <c r="D10" s="9" t="s">
        <v>15</v>
      </c>
      <c r="E10" s="10">
        <v>110241</v>
      </c>
      <c r="F10" s="10">
        <v>110241</v>
      </c>
      <c r="G10" s="10">
        <v>110241</v>
      </c>
      <c r="H10" s="11">
        <v>16257</v>
      </c>
      <c r="I10" s="7">
        <v>45510.372542476849</v>
      </c>
    </row>
    <row r="11" spans="1:9" x14ac:dyDescent="0.35">
      <c r="A11" s="6">
        <v>1105451</v>
      </c>
      <c r="B11" s="7">
        <v>45515.347230520834</v>
      </c>
      <c r="C11" s="8" t="s">
        <v>16</v>
      </c>
      <c r="D11" s="9" t="s">
        <v>17</v>
      </c>
      <c r="E11" s="10">
        <v>333936</v>
      </c>
      <c r="F11" s="10">
        <v>333936</v>
      </c>
      <c r="G11" s="10">
        <v>333936</v>
      </c>
      <c r="H11" s="11">
        <v>16338</v>
      </c>
      <c r="I11" s="7">
        <v>45546.449548923607</v>
      </c>
    </row>
    <row r="12" spans="1:9" x14ac:dyDescent="0.35">
      <c r="A12" s="6">
        <v>1116883</v>
      </c>
      <c r="B12" s="7">
        <v>45595.737636076388</v>
      </c>
      <c r="C12" s="8" t="s">
        <v>18</v>
      </c>
      <c r="D12" s="9" t="s">
        <v>19</v>
      </c>
      <c r="E12" s="10">
        <v>9647541</v>
      </c>
      <c r="F12" s="10">
        <v>8293141</v>
      </c>
      <c r="G12" s="10">
        <v>8293141</v>
      </c>
      <c r="H12" s="11">
        <v>16416</v>
      </c>
      <c r="I12" s="7">
        <v>45608.469225347224</v>
      </c>
    </row>
    <row r="13" spans="1:9" x14ac:dyDescent="0.35">
      <c r="A13" s="16" t="s">
        <v>20</v>
      </c>
      <c r="B13" s="16"/>
      <c r="C13" s="16"/>
      <c r="D13" s="16"/>
      <c r="E13" s="12">
        <f t="shared" ref="E13:G13" si="0">SUM(E9:E12)</f>
        <v>16181853</v>
      </c>
      <c r="F13" s="12">
        <f t="shared" si="0"/>
        <v>14827453</v>
      </c>
      <c r="G13" s="12">
        <f t="shared" si="0"/>
        <v>14827453</v>
      </c>
    </row>
  </sheetData>
  <mergeCells count="4">
    <mergeCell ref="A5:I5"/>
    <mergeCell ref="A6:I6"/>
    <mergeCell ref="A7:I7"/>
    <mergeCell ref="A13:D13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59.1796875" bestFit="1" customWidth="1"/>
    <col min="2" max="2" width="14" customWidth="1"/>
    <col min="3" max="3" width="22.90625" bestFit="1" customWidth="1"/>
  </cols>
  <sheetData>
    <row r="3" spans="1:3" x14ac:dyDescent="0.35">
      <c r="A3" s="37" t="s">
        <v>79</v>
      </c>
      <c r="B3" t="s">
        <v>77</v>
      </c>
      <c r="C3" t="s">
        <v>78</v>
      </c>
    </row>
    <row r="4" spans="1:3" x14ac:dyDescent="0.35">
      <c r="A4" s="38" t="s">
        <v>73</v>
      </c>
      <c r="B4" s="36">
        <v>1</v>
      </c>
      <c r="C4" s="36">
        <v>8293141</v>
      </c>
    </row>
    <row r="5" spans="1:3" x14ac:dyDescent="0.35">
      <c r="A5" s="38" t="s">
        <v>67</v>
      </c>
      <c r="B5" s="36">
        <v>2</v>
      </c>
      <c r="C5" s="36">
        <v>444177</v>
      </c>
    </row>
    <row r="6" spans="1:3" x14ac:dyDescent="0.35">
      <c r="A6" s="38" t="s">
        <v>76</v>
      </c>
      <c r="B6" s="36">
        <v>1</v>
      </c>
      <c r="C6" s="36">
        <v>6090135</v>
      </c>
    </row>
    <row r="7" spans="1:3" x14ac:dyDescent="0.35">
      <c r="A7" s="38" t="s">
        <v>80</v>
      </c>
      <c r="B7" s="36">
        <v>4</v>
      </c>
      <c r="C7" s="36">
        <v>14827453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"/>
  <sheetViews>
    <sheetView showGridLines="0" topLeftCell="P1" workbookViewId="0">
      <selection activeCell="AC1" sqref="AC1"/>
    </sheetView>
  </sheetViews>
  <sheetFormatPr baseColWidth="10" defaultRowHeight="10" x14ac:dyDescent="0.2"/>
  <cols>
    <col min="1" max="16384" width="10.90625" style="32"/>
  </cols>
  <sheetData>
    <row r="1" spans="1:36" s="34" customFormat="1" x14ac:dyDescent="0.2">
      <c r="X1" s="34">
        <f>+SUBTOTAL(9,X3:X6)</f>
        <v>0</v>
      </c>
      <c r="Y1" s="34">
        <f t="shared" ref="Y1:AD1" si="0">+SUBTOTAL(9,Y3:Y6)</f>
        <v>0</v>
      </c>
      <c r="Z1" s="34">
        <f t="shared" si="0"/>
        <v>8293141</v>
      </c>
      <c r="AA1" s="34">
        <f t="shared" si="0"/>
        <v>0</v>
      </c>
      <c r="AB1" s="34">
        <f t="shared" si="0"/>
        <v>169000</v>
      </c>
      <c r="AC1" s="34">
        <f t="shared" si="0"/>
        <v>6365312</v>
      </c>
      <c r="AD1" s="34">
        <f t="shared" si="0"/>
        <v>0</v>
      </c>
    </row>
    <row r="2" spans="1:36" ht="30" x14ac:dyDescent="0.2">
      <c r="A2" s="17" t="s">
        <v>21</v>
      </c>
      <c r="B2" s="17" t="s">
        <v>22</v>
      </c>
      <c r="C2" s="17" t="s">
        <v>23</v>
      </c>
      <c r="D2" s="17" t="s">
        <v>24</v>
      </c>
      <c r="E2" s="17" t="s">
        <v>25</v>
      </c>
      <c r="F2" s="17" t="s">
        <v>26</v>
      </c>
      <c r="G2" s="18" t="s">
        <v>27</v>
      </c>
      <c r="H2" s="18" t="s">
        <v>28</v>
      </c>
      <c r="I2" s="19" t="s">
        <v>29</v>
      </c>
      <c r="J2" s="19" t="s">
        <v>30</v>
      </c>
      <c r="K2" s="20" t="s">
        <v>31</v>
      </c>
      <c r="L2" s="21" t="s">
        <v>32</v>
      </c>
      <c r="M2" s="22" t="s">
        <v>33</v>
      </c>
      <c r="N2" s="21" t="s">
        <v>34</v>
      </c>
      <c r="O2" s="23" t="s">
        <v>35</v>
      </c>
      <c r="P2" s="23" t="s">
        <v>36</v>
      </c>
      <c r="Q2" s="23" t="s">
        <v>37</v>
      </c>
      <c r="R2" s="24" t="s">
        <v>39</v>
      </c>
      <c r="S2" s="24" t="s">
        <v>40</v>
      </c>
      <c r="T2" s="24" t="s">
        <v>41</v>
      </c>
      <c r="U2" s="24" t="s">
        <v>42</v>
      </c>
      <c r="V2" s="24" t="s">
        <v>43</v>
      </c>
      <c r="W2" s="24" t="s">
        <v>44</v>
      </c>
      <c r="X2" s="25" t="s">
        <v>45</v>
      </c>
      <c r="Y2" s="25" t="s">
        <v>46</v>
      </c>
      <c r="Z2" s="25" t="s">
        <v>47</v>
      </c>
      <c r="AA2" s="25" t="s">
        <v>48</v>
      </c>
      <c r="AB2" s="25" t="s">
        <v>38</v>
      </c>
      <c r="AC2" s="25" t="s">
        <v>49</v>
      </c>
      <c r="AD2" s="25" t="s">
        <v>50</v>
      </c>
      <c r="AE2" s="26" t="s">
        <v>51</v>
      </c>
      <c r="AF2" s="26" t="s">
        <v>52</v>
      </c>
      <c r="AG2" s="26" t="s">
        <v>53</v>
      </c>
      <c r="AH2" s="26" t="s">
        <v>54</v>
      </c>
      <c r="AI2" s="26" t="s">
        <v>55</v>
      </c>
      <c r="AJ2" s="26" t="s">
        <v>56</v>
      </c>
    </row>
    <row r="3" spans="1:36" x14ac:dyDescent="0.2">
      <c r="A3" s="27">
        <v>891200032</v>
      </c>
      <c r="B3" s="27" t="s">
        <v>57</v>
      </c>
      <c r="C3" s="27"/>
      <c r="D3" s="27">
        <v>1116883</v>
      </c>
      <c r="E3" s="27" t="s">
        <v>71</v>
      </c>
      <c r="F3" s="27" t="s">
        <v>72</v>
      </c>
      <c r="G3" s="28">
        <v>45595</v>
      </c>
      <c r="H3" s="28">
        <v>45608</v>
      </c>
      <c r="I3" s="29">
        <v>9647541</v>
      </c>
      <c r="J3" s="29">
        <v>8293141</v>
      </c>
      <c r="K3" s="30" t="e">
        <v>#N/A</v>
      </c>
      <c r="L3" s="27" t="s">
        <v>73</v>
      </c>
      <c r="M3" s="29">
        <v>0</v>
      </c>
      <c r="N3" s="31"/>
      <c r="O3" s="27" t="s">
        <v>74</v>
      </c>
      <c r="P3" s="28">
        <v>45595</v>
      </c>
      <c r="Q3" s="28"/>
      <c r="R3" s="29">
        <v>0</v>
      </c>
      <c r="S3" s="27"/>
      <c r="T3" s="27"/>
      <c r="U3" s="27"/>
      <c r="V3" s="27"/>
      <c r="W3" s="27"/>
      <c r="X3" s="29">
        <v>0</v>
      </c>
      <c r="Y3" s="29">
        <v>0</v>
      </c>
      <c r="Z3" s="29">
        <v>8293141</v>
      </c>
      <c r="AA3" s="29">
        <v>0</v>
      </c>
      <c r="AB3" s="29">
        <v>0</v>
      </c>
      <c r="AC3" s="29">
        <v>0</v>
      </c>
      <c r="AD3" s="29">
        <v>0</v>
      </c>
      <c r="AE3" s="29">
        <v>0</v>
      </c>
      <c r="AF3" s="29">
        <v>0</v>
      </c>
      <c r="AG3" s="27"/>
      <c r="AH3" s="27"/>
      <c r="AI3" s="27"/>
      <c r="AJ3" s="29">
        <v>0</v>
      </c>
    </row>
    <row r="4" spans="1:36" x14ac:dyDescent="0.2">
      <c r="A4" s="27">
        <v>891200032</v>
      </c>
      <c r="B4" s="27" t="s">
        <v>57</v>
      </c>
      <c r="C4" s="27"/>
      <c r="D4" s="27">
        <v>1103697</v>
      </c>
      <c r="E4" s="27" t="s">
        <v>65</v>
      </c>
      <c r="F4" s="27" t="s">
        <v>66</v>
      </c>
      <c r="G4" s="28">
        <v>45498</v>
      </c>
      <c r="H4" s="28">
        <v>45510</v>
      </c>
      <c r="I4" s="29">
        <v>110241</v>
      </c>
      <c r="J4" s="29">
        <v>110241</v>
      </c>
      <c r="K4" s="30" t="s">
        <v>75</v>
      </c>
      <c r="L4" s="27" t="s">
        <v>67</v>
      </c>
      <c r="M4" s="29">
        <v>110241</v>
      </c>
      <c r="N4" s="31">
        <v>1222514188</v>
      </c>
      <c r="O4" s="27" t="s">
        <v>68</v>
      </c>
      <c r="P4" s="28">
        <v>45498</v>
      </c>
      <c r="Q4" s="28">
        <v>45537</v>
      </c>
      <c r="R4" s="29">
        <v>0</v>
      </c>
      <c r="S4" s="27"/>
      <c r="T4" s="27"/>
      <c r="U4" s="27"/>
      <c r="V4" s="27"/>
      <c r="W4" s="27"/>
      <c r="X4" s="29">
        <v>0</v>
      </c>
      <c r="Y4" s="29">
        <v>0</v>
      </c>
      <c r="Z4" s="29">
        <v>0</v>
      </c>
      <c r="AA4" s="29">
        <v>0</v>
      </c>
      <c r="AB4" s="29">
        <v>0</v>
      </c>
      <c r="AC4" s="29">
        <v>110241</v>
      </c>
      <c r="AD4" s="29">
        <v>0</v>
      </c>
      <c r="AE4" s="29">
        <v>0</v>
      </c>
      <c r="AF4" s="29">
        <v>0</v>
      </c>
      <c r="AG4" s="27"/>
      <c r="AH4" s="27"/>
      <c r="AI4" s="27"/>
      <c r="AJ4" s="29">
        <v>0</v>
      </c>
    </row>
    <row r="5" spans="1:36" x14ac:dyDescent="0.2">
      <c r="A5" s="27">
        <v>891200032</v>
      </c>
      <c r="B5" s="27" t="s">
        <v>57</v>
      </c>
      <c r="C5" s="27"/>
      <c r="D5" s="27">
        <v>1105451</v>
      </c>
      <c r="E5" s="27" t="s">
        <v>69</v>
      </c>
      <c r="F5" s="27" t="s">
        <v>70</v>
      </c>
      <c r="G5" s="28">
        <v>45515</v>
      </c>
      <c r="H5" s="28">
        <v>45546</v>
      </c>
      <c r="I5" s="29">
        <v>333936</v>
      </c>
      <c r="J5" s="29">
        <v>333936</v>
      </c>
      <c r="K5" s="30" t="s">
        <v>73</v>
      </c>
      <c r="L5" s="27" t="s">
        <v>67</v>
      </c>
      <c r="M5" s="29">
        <v>0</v>
      </c>
      <c r="N5" s="31"/>
      <c r="O5" s="27" t="s">
        <v>68</v>
      </c>
      <c r="P5" s="28">
        <v>45515</v>
      </c>
      <c r="Q5" s="28">
        <v>45546</v>
      </c>
      <c r="R5" s="29">
        <v>0</v>
      </c>
      <c r="S5" s="27"/>
      <c r="T5" s="27"/>
      <c r="U5" s="27"/>
      <c r="V5" s="27"/>
      <c r="W5" s="27"/>
      <c r="X5" s="29">
        <v>0</v>
      </c>
      <c r="Y5" s="29">
        <v>0</v>
      </c>
      <c r="Z5" s="29">
        <v>0</v>
      </c>
      <c r="AA5" s="29">
        <v>0</v>
      </c>
      <c r="AB5" s="29">
        <v>0</v>
      </c>
      <c r="AC5" s="29">
        <v>333936</v>
      </c>
      <c r="AD5" s="29">
        <v>0</v>
      </c>
      <c r="AE5" s="29">
        <v>0</v>
      </c>
      <c r="AF5" s="29">
        <v>0</v>
      </c>
      <c r="AG5" s="27"/>
      <c r="AH5" s="27"/>
      <c r="AI5" s="27"/>
      <c r="AJ5" s="29">
        <v>0</v>
      </c>
    </row>
    <row r="6" spans="1:36" x14ac:dyDescent="0.2">
      <c r="A6" s="27">
        <v>891200032</v>
      </c>
      <c r="B6" s="27" t="s">
        <v>57</v>
      </c>
      <c r="C6" s="27"/>
      <c r="D6" s="27">
        <v>1102153</v>
      </c>
      <c r="E6" s="27" t="s">
        <v>58</v>
      </c>
      <c r="F6" s="27" t="s">
        <v>59</v>
      </c>
      <c r="G6" s="28">
        <v>45483</v>
      </c>
      <c r="H6" s="28">
        <v>45519</v>
      </c>
      <c r="I6" s="29">
        <v>6090135</v>
      </c>
      <c r="J6" s="29">
        <v>6090135</v>
      </c>
      <c r="K6" s="30" t="s">
        <v>75</v>
      </c>
      <c r="L6" s="27" t="s">
        <v>76</v>
      </c>
      <c r="M6" s="29">
        <v>0</v>
      </c>
      <c r="N6" s="31"/>
      <c r="O6" s="27" t="s">
        <v>60</v>
      </c>
      <c r="P6" s="28">
        <v>45483</v>
      </c>
      <c r="Q6" s="28">
        <v>45537</v>
      </c>
      <c r="R6" s="29">
        <v>169000</v>
      </c>
      <c r="S6" s="27" t="s">
        <v>61</v>
      </c>
      <c r="T6" s="27" t="s">
        <v>62</v>
      </c>
      <c r="U6" s="27" t="s">
        <v>63</v>
      </c>
      <c r="V6" s="27" t="s">
        <v>64</v>
      </c>
      <c r="W6" s="27" t="s">
        <v>64</v>
      </c>
      <c r="X6" s="29">
        <v>0</v>
      </c>
      <c r="Y6" s="29">
        <v>0</v>
      </c>
      <c r="Z6" s="29">
        <v>0</v>
      </c>
      <c r="AA6" s="29">
        <v>0</v>
      </c>
      <c r="AB6" s="29">
        <v>169000</v>
      </c>
      <c r="AC6" s="29">
        <f>+J6-AB6</f>
        <v>5921135</v>
      </c>
      <c r="AD6" s="29">
        <v>0</v>
      </c>
      <c r="AE6" s="29">
        <v>0</v>
      </c>
      <c r="AF6" s="29">
        <v>0</v>
      </c>
      <c r="AG6" s="27"/>
      <c r="AH6" s="27"/>
      <c r="AI6" s="27"/>
      <c r="AJ6" s="29">
        <v>0</v>
      </c>
    </row>
    <row r="7" spans="1:36" x14ac:dyDescent="0.2">
      <c r="G7" s="33"/>
      <c r="H7" s="33"/>
      <c r="I7" s="34"/>
      <c r="J7" s="34"/>
      <c r="K7" s="35"/>
    </row>
  </sheetData>
  <autoFilter ref="A2:AY2">
    <sortState ref="A2:AY5">
      <sortCondition ref="L1"/>
    </sortState>
  </autoFilter>
  <dataValidations count="1">
    <dataValidation operator="greaterThan" allowBlank="1" showInputMessage="1" showErrorMessage="1" errorTitle="DATO ERRADO" error="El valor debe ser diferente de cero" sqref="A2:K7"/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I16" sqref="I16"/>
    </sheetView>
  </sheetViews>
  <sheetFormatPr baseColWidth="10" defaultRowHeight="12.5" x14ac:dyDescent="0.25"/>
  <cols>
    <col min="1" max="1" width="1" style="39" customWidth="1"/>
    <col min="2" max="2" width="10.90625" style="39"/>
    <col min="3" max="3" width="17.54296875" style="39" customWidth="1"/>
    <col min="4" max="4" width="11.54296875" style="39" customWidth="1"/>
    <col min="5" max="8" width="10.90625" style="39"/>
    <col min="9" max="9" width="22.54296875" style="39" customWidth="1"/>
    <col min="10" max="10" width="14" style="39" customWidth="1"/>
    <col min="11" max="11" width="1.7265625" style="39" customWidth="1"/>
    <col min="12" max="16384" width="10.90625" style="39"/>
  </cols>
  <sheetData>
    <row r="1" spans="2:10" ht="6" customHeight="1" thickBot="1" x14ac:dyDescent="0.3"/>
    <row r="2" spans="2:10" ht="19.5" customHeight="1" x14ac:dyDescent="0.25">
      <c r="B2" s="40"/>
      <c r="C2" s="41"/>
      <c r="D2" s="42" t="s">
        <v>81</v>
      </c>
      <c r="E2" s="43"/>
      <c r="F2" s="43"/>
      <c r="G2" s="43"/>
      <c r="H2" s="43"/>
      <c r="I2" s="44"/>
      <c r="J2" s="45" t="s">
        <v>82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D4" s="52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56" t="s">
        <v>83</v>
      </c>
      <c r="E5" s="57"/>
      <c r="F5" s="57"/>
      <c r="G5" s="57"/>
      <c r="H5" s="57"/>
      <c r="I5" s="58"/>
      <c r="J5" s="58" t="s">
        <v>84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C9" s="39" t="s">
        <v>118</v>
      </c>
      <c r="J9" s="66"/>
    </row>
    <row r="10" spans="2:10" ht="13" x14ac:dyDescent="0.3">
      <c r="B10" s="65"/>
      <c r="C10" s="67"/>
      <c r="E10" s="68"/>
      <c r="H10" s="69"/>
      <c r="J10" s="66"/>
    </row>
    <row r="11" spans="2:10" x14ac:dyDescent="0.25">
      <c r="B11" s="65"/>
      <c r="J11" s="66"/>
    </row>
    <row r="12" spans="2:10" ht="13" x14ac:dyDescent="0.3">
      <c r="B12" s="65"/>
      <c r="C12" s="67" t="s">
        <v>112</v>
      </c>
      <c r="J12" s="66"/>
    </row>
    <row r="13" spans="2:10" ht="13" x14ac:dyDescent="0.3">
      <c r="B13" s="65"/>
      <c r="C13" s="67" t="s">
        <v>113</v>
      </c>
      <c r="J13" s="66"/>
    </row>
    <row r="14" spans="2:10" x14ac:dyDescent="0.25">
      <c r="B14" s="65"/>
      <c r="J14" s="66"/>
    </row>
    <row r="15" spans="2:10" x14ac:dyDescent="0.25">
      <c r="B15" s="65"/>
      <c r="C15" s="39" t="s">
        <v>117</v>
      </c>
      <c r="J15" s="66"/>
    </row>
    <row r="16" spans="2:10" x14ac:dyDescent="0.25">
      <c r="B16" s="65"/>
      <c r="C16" s="70"/>
      <c r="J16" s="66"/>
    </row>
    <row r="17" spans="2:10" ht="13" x14ac:dyDescent="0.3">
      <c r="B17" s="65"/>
      <c r="C17" s="39" t="s">
        <v>85</v>
      </c>
      <c r="D17" s="68"/>
      <c r="H17" s="71"/>
      <c r="I17" s="72"/>
      <c r="J17" s="66"/>
    </row>
    <row r="18" spans="2:10" ht="13" x14ac:dyDescent="0.3">
      <c r="B18" s="65"/>
      <c r="C18" s="67" t="s">
        <v>86</v>
      </c>
      <c r="D18" s="67"/>
      <c r="E18" s="67"/>
      <c r="F18" s="67"/>
      <c r="H18" s="73">
        <v>4</v>
      </c>
      <c r="I18" s="74">
        <v>14827453</v>
      </c>
      <c r="J18" s="66"/>
    </row>
    <row r="19" spans="2:10" x14ac:dyDescent="0.25">
      <c r="B19" s="65"/>
      <c r="C19" s="39" t="s">
        <v>87</v>
      </c>
      <c r="H19" s="75">
        <v>0</v>
      </c>
      <c r="I19" s="76">
        <v>0</v>
      </c>
      <c r="J19" s="66"/>
    </row>
    <row r="20" spans="2:10" x14ac:dyDescent="0.25">
      <c r="B20" s="65"/>
      <c r="C20" s="39" t="s">
        <v>88</v>
      </c>
      <c r="H20" s="75">
        <v>0</v>
      </c>
      <c r="I20" s="76">
        <v>0</v>
      </c>
      <c r="J20" s="66"/>
    </row>
    <row r="21" spans="2:10" x14ac:dyDescent="0.25">
      <c r="B21" s="65"/>
      <c r="C21" s="39" t="s">
        <v>89</v>
      </c>
      <c r="H21" s="75">
        <v>1</v>
      </c>
      <c r="I21" s="76">
        <v>8293141</v>
      </c>
      <c r="J21" s="66"/>
    </row>
    <row r="22" spans="2:10" x14ac:dyDescent="0.25">
      <c r="B22" s="65"/>
      <c r="C22" s="39" t="s">
        <v>90</v>
      </c>
      <c r="H22" s="75">
        <v>0</v>
      </c>
      <c r="I22" s="76">
        <v>0</v>
      </c>
      <c r="J22" s="66"/>
    </row>
    <row r="23" spans="2:10" x14ac:dyDescent="0.25">
      <c r="B23" s="65"/>
      <c r="C23" s="39" t="s">
        <v>91</v>
      </c>
      <c r="H23" s="75">
        <v>0</v>
      </c>
      <c r="I23" s="76">
        <v>0</v>
      </c>
      <c r="J23" s="66"/>
    </row>
    <row r="24" spans="2:10" ht="13" thickBot="1" x14ac:dyDescent="0.3">
      <c r="B24" s="65"/>
      <c r="C24" s="39" t="s">
        <v>92</v>
      </c>
      <c r="H24" s="77">
        <v>1</v>
      </c>
      <c r="I24" s="78">
        <v>169000</v>
      </c>
      <c r="J24" s="66"/>
    </row>
    <row r="25" spans="2:10" ht="13" x14ac:dyDescent="0.3">
      <c r="B25" s="65"/>
      <c r="C25" s="67" t="s">
        <v>93</v>
      </c>
      <c r="D25" s="67"/>
      <c r="E25" s="67"/>
      <c r="F25" s="67"/>
      <c r="H25" s="73">
        <f>H19+H20+H21+H22+H24+H23</f>
        <v>2</v>
      </c>
      <c r="I25" s="74">
        <f>I19+I20+I21+I22+I24+I23</f>
        <v>8462141</v>
      </c>
      <c r="J25" s="66"/>
    </row>
    <row r="26" spans="2:10" x14ac:dyDescent="0.25">
      <c r="B26" s="65"/>
      <c r="C26" s="39" t="s">
        <v>94</v>
      </c>
      <c r="H26" s="75">
        <v>2</v>
      </c>
      <c r="I26" s="76">
        <v>6365312</v>
      </c>
      <c r="J26" s="66"/>
    </row>
    <row r="27" spans="2:10" ht="13" thickBot="1" x14ac:dyDescent="0.3">
      <c r="B27" s="65"/>
      <c r="C27" s="39" t="s">
        <v>50</v>
      </c>
      <c r="H27" s="77">
        <v>0</v>
      </c>
      <c r="I27" s="78">
        <v>0</v>
      </c>
      <c r="J27" s="66"/>
    </row>
    <row r="28" spans="2:10" ht="13" x14ac:dyDescent="0.3">
      <c r="B28" s="65"/>
      <c r="C28" s="67" t="s">
        <v>95</v>
      </c>
      <c r="D28" s="67"/>
      <c r="E28" s="67"/>
      <c r="F28" s="67"/>
      <c r="H28" s="73">
        <f>H26+H27</f>
        <v>2</v>
      </c>
      <c r="I28" s="74">
        <f>I26+I27</f>
        <v>6365312</v>
      </c>
      <c r="J28" s="66"/>
    </row>
    <row r="29" spans="2:10" ht="13.5" thickBot="1" x14ac:dyDescent="0.35">
      <c r="B29" s="65"/>
      <c r="C29" s="39" t="s">
        <v>96</v>
      </c>
      <c r="D29" s="67"/>
      <c r="E29" s="67"/>
      <c r="F29" s="67"/>
      <c r="H29" s="77">
        <v>0</v>
      </c>
      <c r="I29" s="78">
        <v>0</v>
      </c>
      <c r="J29" s="66"/>
    </row>
    <row r="30" spans="2:10" ht="13" x14ac:dyDescent="0.3">
      <c r="B30" s="65"/>
      <c r="C30" s="67" t="s">
        <v>97</v>
      </c>
      <c r="D30" s="67"/>
      <c r="E30" s="67"/>
      <c r="F30" s="67"/>
      <c r="H30" s="75">
        <f>H29</f>
        <v>0</v>
      </c>
      <c r="I30" s="76">
        <f>I29</f>
        <v>0</v>
      </c>
      <c r="J30" s="66"/>
    </row>
    <row r="31" spans="2:10" ht="13" x14ac:dyDescent="0.3">
      <c r="B31" s="65"/>
      <c r="C31" s="67"/>
      <c r="D31" s="67"/>
      <c r="E31" s="67"/>
      <c r="F31" s="67"/>
      <c r="H31" s="79"/>
      <c r="I31" s="74"/>
      <c r="J31" s="66"/>
    </row>
    <row r="32" spans="2:10" ht="13.5" thickBot="1" x14ac:dyDescent="0.35">
      <c r="B32" s="65"/>
      <c r="C32" s="67" t="s">
        <v>98</v>
      </c>
      <c r="D32" s="67"/>
      <c r="H32" s="80">
        <f>H25+H28+H30</f>
        <v>4</v>
      </c>
      <c r="I32" s="81">
        <f>I25+I28+I30</f>
        <v>14827453</v>
      </c>
      <c r="J32" s="66"/>
    </row>
    <row r="33" spans="2:10" ht="13.5" thickTop="1" x14ac:dyDescent="0.3">
      <c r="B33" s="65"/>
      <c r="C33" s="67"/>
      <c r="D33" s="67"/>
      <c r="H33" s="82">
        <f>+H18-H32</f>
        <v>0</v>
      </c>
      <c r="I33" s="76">
        <f>+I18-I32</f>
        <v>0</v>
      </c>
      <c r="J33" s="66"/>
    </row>
    <row r="34" spans="2:10" x14ac:dyDescent="0.25">
      <c r="B34" s="65"/>
      <c r="G34" s="82"/>
      <c r="H34" s="82"/>
      <c r="I34" s="82"/>
      <c r="J34" s="66"/>
    </row>
    <row r="35" spans="2:10" x14ac:dyDescent="0.25">
      <c r="B35" s="65"/>
      <c r="G35" s="82"/>
      <c r="H35" s="82"/>
      <c r="I35" s="82"/>
      <c r="J35" s="66"/>
    </row>
    <row r="36" spans="2:10" ht="13" x14ac:dyDescent="0.3">
      <c r="B36" s="65"/>
      <c r="C36" s="67"/>
      <c r="G36" s="82"/>
      <c r="H36" s="82"/>
      <c r="I36" s="82"/>
      <c r="J36" s="66"/>
    </row>
    <row r="37" spans="2:10" ht="13.5" thickBot="1" x14ac:dyDescent="0.35">
      <c r="B37" s="65"/>
      <c r="C37" s="83" t="s">
        <v>114</v>
      </c>
      <c r="D37" s="84"/>
      <c r="H37" s="83" t="s">
        <v>99</v>
      </c>
      <c r="I37" s="84"/>
      <c r="J37" s="66"/>
    </row>
    <row r="38" spans="2:10" ht="13" x14ac:dyDescent="0.3">
      <c r="B38" s="65"/>
      <c r="C38" s="67" t="s">
        <v>115</v>
      </c>
      <c r="D38" s="82"/>
      <c r="H38" s="85" t="s">
        <v>100</v>
      </c>
      <c r="I38" s="82"/>
      <c r="J38" s="66"/>
    </row>
    <row r="39" spans="2:10" ht="13" x14ac:dyDescent="0.3">
      <c r="B39" s="65"/>
      <c r="C39" s="67" t="s">
        <v>116</v>
      </c>
      <c r="H39" s="67" t="s">
        <v>101</v>
      </c>
      <c r="I39" s="82"/>
      <c r="J39" s="66"/>
    </row>
    <row r="40" spans="2:10" x14ac:dyDescent="0.25">
      <c r="B40" s="65"/>
      <c r="G40" s="82"/>
      <c r="H40" s="82"/>
      <c r="I40" s="82"/>
      <c r="J40" s="66"/>
    </row>
    <row r="41" spans="2:10" ht="12.75" customHeight="1" x14ac:dyDescent="0.25">
      <c r="B41" s="65"/>
      <c r="C41" s="86" t="s">
        <v>102</v>
      </c>
      <c r="D41" s="86"/>
      <c r="E41" s="86"/>
      <c r="F41" s="86"/>
      <c r="G41" s="86"/>
      <c r="H41" s="86"/>
      <c r="I41" s="86"/>
      <c r="J41" s="66"/>
    </row>
    <row r="42" spans="2:10" ht="18.75" customHeight="1" thickBot="1" x14ac:dyDescent="0.3">
      <c r="B42" s="87"/>
      <c r="C42" s="88"/>
      <c r="D42" s="88"/>
      <c r="E42" s="88"/>
      <c r="F42" s="88"/>
      <c r="G42" s="88"/>
      <c r="H42" s="88"/>
      <c r="I42" s="88"/>
      <c r="J42" s="8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C29" sqref="C29"/>
    </sheetView>
  </sheetViews>
  <sheetFormatPr baseColWidth="10" defaultColWidth="11.453125" defaultRowHeight="12.5" x14ac:dyDescent="0.25"/>
  <cols>
    <col min="1" max="1" width="4.453125" style="39" customWidth="1"/>
    <col min="2" max="2" width="11.453125" style="39"/>
    <col min="3" max="3" width="12.81640625" style="39" customWidth="1"/>
    <col min="4" max="4" width="22" style="39" customWidth="1"/>
    <col min="5" max="8" width="11.453125" style="39"/>
    <col min="9" max="9" width="24.7265625" style="39" customWidth="1"/>
    <col min="10" max="10" width="12.54296875" style="39" customWidth="1"/>
    <col min="11" max="11" width="1.7265625" style="39" customWidth="1"/>
    <col min="12" max="16384" width="11.453125" style="39"/>
  </cols>
  <sheetData>
    <row r="1" spans="2:10" ht="18" customHeight="1" thickBot="1" x14ac:dyDescent="0.3"/>
    <row r="2" spans="2:10" ht="19.5" customHeight="1" x14ac:dyDescent="0.25">
      <c r="B2" s="40"/>
      <c r="C2" s="41"/>
      <c r="D2" s="42" t="s">
        <v>103</v>
      </c>
      <c r="E2" s="43"/>
      <c r="F2" s="43"/>
      <c r="G2" s="43"/>
      <c r="H2" s="43"/>
      <c r="I2" s="44"/>
      <c r="J2" s="45" t="s">
        <v>82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90" t="s">
        <v>104</v>
      </c>
      <c r="E5" s="91"/>
      <c r="F5" s="91"/>
      <c r="G5" s="91"/>
      <c r="H5" s="91"/>
      <c r="I5" s="92"/>
      <c r="J5" s="58" t="s">
        <v>105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ht="13" x14ac:dyDescent="0.3">
      <c r="B9" s="65"/>
      <c r="C9" s="67" t="s">
        <v>118</v>
      </c>
      <c r="D9" s="69"/>
      <c r="E9" s="68"/>
      <c r="J9" s="66"/>
    </row>
    <row r="10" spans="2:10" ht="13" x14ac:dyDescent="0.3">
      <c r="B10" s="65"/>
      <c r="C10" s="67"/>
      <c r="J10" s="66"/>
    </row>
    <row r="11" spans="2:10" ht="13" x14ac:dyDescent="0.3">
      <c r="B11" s="65"/>
      <c r="C11" s="67" t="s">
        <v>112</v>
      </c>
      <c r="J11" s="66"/>
    </row>
    <row r="12" spans="2:10" ht="13" x14ac:dyDescent="0.3">
      <c r="B12" s="65"/>
      <c r="C12" s="67" t="s">
        <v>113</v>
      </c>
      <c r="J12" s="66"/>
    </row>
    <row r="13" spans="2:10" x14ac:dyDescent="0.25">
      <c r="B13" s="65"/>
      <c r="J13" s="66"/>
    </row>
    <row r="14" spans="2:10" x14ac:dyDescent="0.25">
      <c r="B14" s="65"/>
      <c r="C14" s="39" t="s">
        <v>106</v>
      </c>
      <c r="J14" s="66"/>
    </row>
    <row r="15" spans="2:10" x14ac:dyDescent="0.25">
      <c r="B15" s="65"/>
      <c r="C15" s="70"/>
      <c r="J15" s="66"/>
    </row>
    <row r="16" spans="2:10" ht="13" x14ac:dyDescent="0.3">
      <c r="B16" s="65"/>
      <c r="C16" s="93"/>
      <c r="D16" s="68"/>
      <c r="H16" s="94" t="s">
        <v>107</v>
      </c>
      <c r="I16" s="94" t="s">
        <v>108</v>
      </c>
      <c r="J16" s="66"/>
    </row>
    <row r="17" spans="2:10" ht="13" x14ac:dyDescent="0.3">
      <c r="B17" s="65"/>
      <c r="C17" s="67" t="s">
        <v>85</v>
      </c>
      <c r="D17" s="67"/>
      <c r="E17" s="67"/>
      <c r="F17" s="67"/>
      <c r="H17" s="71">
        <v>1</v>
      </c>
      <c r="I17" s="95">
        <v>169000</v>
      </c>
      <c r="J17" s="66"/>
    </row>
    <row r="18" spans="2:10" x14ac:dyDescent="0.25">
      <c r="B18" s="65"/>
      <c r="C18" s="39" t="s">
        <v>87</v>
      </c>
      <c r="H18" s="96">
        <v>0</v>
      </c>
      <c r="I18" s="97">
        <v>0</v>
      </c>
      <c r="J18" s="66"/>
    </row>
    <row r="19" spans="2:10" x14ac:dyDescent="0.25">
      <c r="B19" s="65"/>
      <c r="C19" s="39" t="s">
        <v>88</v>
      </c>
      <c r="H19" s="96">
        <v>0</v>
      </c>
      <c r="I19" s="97">
        <v>0</v>
      </c>
      <c r="J19" s="66"/>
    </row>
    <row r="20" spans="2:10" x14ac:dyDescent="0.25">
      <c r="B20" s="65"/>
      <c r="C20" s="39" t="s">
        <v>90</v>
      </c>
      <c r="H20" s="96">
        <v>0</v>
      </c>
      <c r="I20" s="97">
        <v>0</v>
      </c>
      <c r="J20" s="66"/>
    </row>
    <row r="21" spans="2:10" x14ac:dyDescent="0.25">
      <c r="B21" s="65"/>
      <c r="C21" s="39" t="s">
        <v>109</v>
      </c>
      <c r="H21" s="96">
        <v>1</v>
      </c>
      <c r="I21" s="97">
        <v>169000</v>
      </c>
      <c r="J21" s="66"/>
    </row>
    <row r="22" spans="2:10" ht="13" x14ac:dyDescent="0.3">
      <c r="B22" s="65"/>
      <c r="C22" s="67" t="s">
        <v>110</v>
      </c>
      <c r="D22" s="67"/>
      <c r="E22" s="67"/>
      <c r="F22" s="67"/>
      <c r="H22" s="71">
        <v>1</v>
      </c>
      <c r="I22" s="95">
        <v>169000</v>
      </c>
      <c r="J22" s="66"/>
    </row>
    <row r="23" spans="2:10" ht="13.5" thickBot="1" x14ac:dyDescent="0.35">
      <c r="B23" s="65"/>
      <c r="C23" s="67"/>
      <c r="D23" s="67"/>
      <c r="H23" s="98"/>
      <c r="I23" s="99"/>
      <c r="J23" s="66"/>
    </row>
    <row r="24" spans="2:10" ht="13.5" thickTop="1" x14ac:dyDescent="0.3">
      <c r="B24" s="65"/>
      <c r="C24" s="67"/>
      <c r="D24" s="67"/>
      <c r="H24" s="82"/>
      <c r="I24" s="76"/>
      <c r="J24" s="66"/>
    </row>
    <row r="25" spans="2:10" ht="13" x14ac:dyDescent="0.3">
      <c r="B25" s="65"/>
      <c r="C25" s="67"/>
      <c r="D25" s="67"/>
      <c r="H25" s="82"/>
      <c r="I25" s="76"/>
      <c r="J25" s="66"/>
    </row>
    <row r="26" spans="2:10" ht="13" x14ac:dyDescent="0.3">
      <c r="B26" s="65"/>
      <c r="C26" s="67"/>
      <c r="D26" s="67"/>
      <c r="H26" s="82"/>
      <c r="I26" s="76"/>
      <c r="J26" s="66"/>
    </row>
    <row r="27" spans="2:10" x14ac:dyDescent="0.25">
      <c r="B27" s="65"/>
      <c r="G27" s="82"/>
      <c r="H27" s="82"/>
      <c r="I27" s="82"/>
      <c r="J27" s="66"/>
    </row>
    <row r="28" spans="2:10" ht="13.5" thickBot="1" x14ac:dyDescent="0.35">
      <c r="B28" s="65"/>
      <c r="C28" s="83" t="s">
        <v>114</v>
      </c>
      <c r="D28" s="83"/>
      <c r="G28" s="83" t="s">
        <v>99</v>
      </c>
      <c r="H28" s="84"/>
      <c r="I28" s="82"/>
      <c r="J28" s="66"/>
    </row>
    <row r="29" spans="2:10" ht="13" x14ac:dyDescent="0.3">
      <c r="B29" s="65"/>
      <c r="C29" s="85" t="s">
        <v>115</v>
      </c>
      <c r="D29" s="85"/>
      <c r="G29" s="85" t="s">
        <v>111</v>
      </c>
      <c r="H29" s="82"/>
      <c r="I29" s="82"/>
      <c r="J29" s="66"/>
    </row>
    <row r="30" spans="2:10" ht="18.75" customHeight="1" thickBot="1" x14ac:dyDescent="0.3">
      <c r="B30" s="87"/>
      <c r="C30" s="88"/>
      <c r="D30" s="88"/>
      <c r="E30" s="88"/>
      <c r="F30" s="88"/>
      <c r="G30" s="84"/>
      <c r="H30" s="84"/>
      <c r="I30" s="84"/>
      <c r="J30" s="8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Juan Camilo Paez Ramirez</cp:lastModifiedBy>
  <cp:lastPrinted>2024-11-19T13:16:06Z</cp:lastPrinted>
  <dcterms:created xsi:type="dcterms:W3CDTF">2024-11-14T18:35:26Z</dcterms:created>
  <dcterms:modified xsi:type="dcterms:W3CDTF">2024-11-19T16:11:51Z</dcterms:modified>
</cp:coreProperties>
</file>