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91180117_E.S.E HOSP DEPARTAMENTAL SAN ANTONIO DE PADUA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Hoja1" sheetId="6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2" hidden="1">'ESTADO DE CADA FACTURA'!$A$1:$AQ$7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1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" i="6" l="1"/>
  <c r="B3" i="6"/>
  <c r="L24" i="4"/>
  <c r="J24" i="4"/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H25" i="4"/>
  <c r="H32" i="4" s="1"/>
  <c r="H33" i="4" s="1"/>
  <c r="C9" i="4"/>
  <c r="I32" i="4" l="1"/>
  <c r="I33" i="4" s="1"/>
  <c r="N17" i="1"/>
  <c r="M17" i="1"/>
  <c r="L17" i="1"/>
  <c r="K17" i="1"/>
  <c r="J17" i="1"/>
  <c r="I17" i="1"/>
  <c r="H17" i="1"/>
  <c r="G17" i="1"/>
  <c r="H4" i="1"/>
  <c r="G2" i="1"/>
</calcChain>
</file>

<file path=xl/sharedStrings.xml><?xml version="1.0" encoding="utf-8"?>
<sst xmlns="http://schemas.openxmlformats.org/spreadsheetml/2006/main" count="168" uniqueCount="134">
  <si>
    <t>NIT:</t>
  </si>
  <si>
    <t>SALDO DE CARTERA RADICADA A 30 DE SEPTIEMBRE 2024</t>
  </si>
  <si>
    <t>Numero
Factura</t>
  </si>
  <si>
    <t>Fecha
Factura</t>
  </si>
  <si>
    <t>Fecha
Radicación</t>
  </si>
  <si>
    <t>Numero 
Radicado</t>
  </si>
  <si>
    <t>Tercero</t>
  </si>
  <si>
    <t>Entidad</t>
  </si>
  <si>
    <t>Valor 
Inicial</t>
  </si>
  <si>
    <t>1 A 30</t>
  </si>
  <si>
    <t>31 A 60</t>
  </si>
  <si>
    <t>61 A 90</t>
  </si>
  <si>
    <t>91 A 180</t>
  </si>
  <si>
    <t>181 A 360</t>
  </si>
  <si>
    <t>MAYOR A 360</t>
  </si>
  <si>
    <t>SALDO</t>
  </si>
  <si>
    <t>FE0000093981</t>
  </si>
  <si>
    <t>COMFENALCO VALLE</t>
  </si>
  <si>
    <t>FE0000198660</t>
  </si>
  <si>
    <t>FE0000218893</t>
  </si>
  <si>
    <t>FE0000267904</t>
  </si>
  <si>
    <t>FE0000268285</t>
  </si>
  <si>
    <t>FE0000283690</t>
  </si>
  <si>
    <t>TOTAL CARTERA RADICADA A 30 SE SEPTIEMBRE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</si>
  <si>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</si>
  <si>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</si>
  <si>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</si>
  <si>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</si>
  <si>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</si>
  <si>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</si>
  <si>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</si>
  <si>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</si>
  <si>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</si>
  <si>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</si>
  <si>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19-11-2024</t>
  </si>
  <si>
    <t>POR PAGAR SAP</t>
  </si>
  <si>
    <t>DOC CONTA</t>
  </si>
  <si>
    <t>ESTADO COVID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</si>
  <si>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</si>
  <si>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</si>
  <si>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</si>
  <si>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</si>
  <si>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</si>
  <si>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</si>
  <si>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</si>
  <si>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</si>
  <si>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</si>
  <si>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</si>
  <si>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</si>
  <si>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</si>
  <si>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</si>
  <si>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</si>
  <si>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</si>
  <si>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</si>
  <si>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</si>
  <si>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</si>
  <si>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</si>
  <si>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</si>
  <si>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</si>
  <si>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</si>
  <si>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</si>
  <si>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</si>
  <si>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</si>
  <si>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</si>
  <si>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</si>
  <si>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</si>
  <si>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 DEPARTAMENTAL SAN ANTONIO DE PADUA</t>
  </si>
  <si>
    <t>FE</t>
  </si>
  <si>
    <t>FE93981</t>
  </si>
  <si>
    <t>891180117_FE93981</t>
  </si>
  <si>
    <t>Factura pendiente en programacion de pago</t>
  </si>
  <si>
    <t>ESTADO DOS</t>
  </si>
  <si>
    <t>Finalizada</t>
  </si>
  <si>
    <t>FE198660</t>
  </si>
  <si>
    <t>891180117_FE198660</t>
  </si>
  <si>
    <t>Glosa por contestar IPS</t>
  </si>
  <si>
    <t>Para respuesta prestador</t>
  </si>
  <si>
    <t>GLOSA</t>
  </si>
  <si>
    <t xml:space="preserve">.facturacion:Facturación procedimientos quirúrgicos: Factura 3 procedimientos quirúrgicos por la misma vía, se aceptan 2Además facturan la Lisis de adherencias y la resección del Omento adherido a la pared abdominal, se acepta sólo la Lisi de adherencias, pues un procedimiento es inherente al otro.  Se objeta la Resección de lesión benigna.                  CODIGO110:Interconsulta Ginecologia y Obstetricia (Prequirur                                                            No facturable, paciente llevada a procedimiento quirúrgico incluida en Honorarios Cirujano. Se anexa soporte dela glosa  angela campaz                                                                                                          </t>
  </si>
  <si>
    <t>FACTURACION</t>
  </si>
  <si>
    <t>NULL</t>
  </si>
  <si>
    <t>Ambulatorio</t>
  </si>
  <si>
    <t>FE218893</t>
  </si>
  <si>
    <t>891180117_FE218893</t>
  </si>
  <si>
    <t>FE267904</t>
  </si>
  <si>
    <t>891180117_FE267904</t>
  </si>
  <si>
    <t>FE268285</t>
  </si>
  <si>
    <t>891180117_FE268285</t>
  </si>
  <si>
    <t>FE283690</t>
  </si>
  <si>
    <t>891180117_FE283690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</si>
  <si>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</si>
  <si>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</si>
  <si>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</si>
  <si>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</si>
  <si>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</si>
  <si>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</si>
  <si>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</si>
  <si>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</si>
  <si>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</si>
  <si>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</si>
  <si>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</si>
  <si>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</si>
  <si>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</si>
  <si>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</si>
  <si>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</si>
  <si>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</si>
  <si>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</si>
  <si>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</si>
  <si>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</si>
  <si>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</si>
  <si>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</si>
  <si>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</si>
  <si>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</si>
  <si>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</si>
  <si>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</si>
  <si>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</si>
  <si>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</si>
  <si>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</si>
  <si>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</si>
  <si>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</si>
  <si>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</si>
  <si>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</si>
  <si>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</si>
  <si>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</si>
  <si>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</si>
  <si>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</si>
  <si>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Martha Liliana Vargas Falla</t>
  </si>
  <si>
    <t>Auxiliar administrativo</t>
  </si>
  <si>
    <t>Señores : E.S.E HOSP DEPARTAMENTAL SAN ANTONIO DE PADUA</t>
  </si>
  <si>
    <t>NIT: 891180117</t>
  </si>
  <si>
    <t>Con Corte al dia: 30/09/2024</t>
  </si>
  <si>
    <t>VALOR GLOSA</t>
  </si>
  <si>
    <t>ACEPTA IPS</t>
  </si>
  <si>
    <t>ACEPTA 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</si>
</sst>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Tahoma"/>
      <family val="2"/>
    </font>
    <font>
      <sz val="10"/>
      <name val="Tahoma"/>
      <family val="2"/>
    </font>
    <font>
      <b/>
      <sz val="10"/>
      <color theme="1"/>
      <name val="Tahoma"/>
      <family val="2"/>
    </font>
    <font>
      <b/>
      <sz val="1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0" fontId="2" fillId="0" borderId="0" xfId="0" applyFont="1"/>
    <xf numFmtId="14" fontId="2" fillId="0" borderId="0" xfId="0" applyNumberFormat="1" applyFont="1"/>
    <xf numFmtId="164" fontId="3" fillId="0" borderId="0" xfId="1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right"/>
    </xf>
    <xf numFmtId="14" fontId="4" fillId="0" borderId="0" xfId="0" applyNumberFormat="1" applyFont="1"/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2" fillId="0" borderId="4" xfId="0" applyFont="1" applyBorder="1"/>
    <xf numFmtId="14" fontId="2" fillId="0" borderId="4" xfId="0" applyNumberFormat="1" applyFont="1" applyBorder="1"/>
    <xf numFmtId="164" fontId="3" fillId="0" borderId="4" xfId="1" applyNumberFormat="1" applyFont="1" applyFill="1" applyBorder="1" applyAlignment="1">
      <alignment horizontal="right" vertical="center" wrapText="1"/>
    </xf>
    <xf numFmtId="164" fontId="5" fillId="0" borderId="7" xfId="1" applyNumberFormat="1" applyFont="1" applyFill="1" applyBorder="1" applyAlignment="1">
      <alignment horizontal="right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right" vertical="center" wrapText="1"/>
    </xf>
    <xf numFmtId="0" fontId="6" fillId="0" borderId="4" xfId="0" applyFont="1" applyBorder="1" applyAlignment="1">
      <alignment horizontal="center" vertical="center" wrapText="1"/>
    </xf>
    <xf numFmtId="14" fontId="6" fillId="0" borderId="4" xfId="0" applyNumberFormat="1" applyFont="1" applyBorder="1" applyAlignment="1">
      <alignment horizontal="center" vertical="center" wrapText="1"/>
    </xf>
    <xf numFmtId="165" fontId="6" fillId="0" borderId="4" xfId="2" applyNumberFormat="1" applyFont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165" fontId="6" fillId="2" borderId="4" xfId="2" applyNumberFormat="1" applyFont="1" applyFill="1" applyBorder="1" applyAlignment="1">
      <alignment horizontal="center" vertical="center" wrapText="1"/>
    </xf>
    <xf numFmtId="2" fontId="6" fillId="2" borderId="4" xfId="0" applyNumberFormat="1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6" fillId="4" borderId="4" xfId="0" applyFont="1" applyFill="1" applyBorder="1" applyAlignment="1">
      <alignment horizontal="center" vertical="center" wrapText="1"/>
    </xf>
    <xf numFmtId="165" fontId="6" fillId="5" borderId="4" xfId="2" applyNumberFormat="1" applyFont="1" applyFill="1" applyBorder="1" applyAlignment="1">
      <alignment horizontal="center" vertical="center" wrapText="1"/>
    </xf>
    <xf numFmtId="0" fontId="6" fillId="6" borderId="4" xfId="0" applyFont="1" applyFill="1" applyBorder="1" applyAlignment="1">
      <alignment horizontal="center" vertical="center" wrapText="1"/>
    </xf>
    <xf numFmtId="0" fontId="7" fillId="0" borderId="4" xfId="0" applyFont="1" applyBorder="1" applyAlignment="1"/>
    <xf numFmtId="14" fontId="7" fillId="0" borderId="4" xfId="0" applyNumberFormat="1" applyFont="1" applyBorder="1" applyAlignment="1"/>
    <xf numFmtId="165" fontId="7" fillId="0" borderId="4" xfId="2" applyNumberFormat="1" applyFont="1" applyBorder="1" applyAlignment="1"/>
    <xf numFmtId="0" fontId="7" fillId="0" borderId="4" xfId="2" applyNumberFormat="1" applyFont="1" applyBorder="1" applyAlignment="1"/>
    <xf numFmtId="0" fontId="7" fillId="0" borderId="0" xfId="0" applyFont="1"/>
    <xf numFmtId="14" fontId="7" fillId="0" borderId="0" xfId="0" applyNumberFormat="1" applyFont="1"/>
    <xf numFmtId="165" fontId="7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8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/>
    </xf>
    <xf numFmtId="0" fontId="9" fillId="0" borderId="16" xfId="3" applyFont="1" applyBorder="1" applyAlignment="1">
      <alignment horizontal="centerContinuous"/>
    </xf>
    <xf numFmtId="0" fontId="10" fillId="0" borderId="14" xfId="3" applyFont="1" applyBorder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10" fillId="0" borderId="16" xfId="3" applyFont="1" applyBorder="1" applyAlignment="1">
      <alignment horizontal="centerContinuous" vertical="center"/>
    </xf>
    <xf numFmtId="0" fontId="10" fillId="0" borderId="17" xfId="3" applyFont="1" applyBorder="1" applyAlignment="1">
      <alignment horizontal="centerContinuous" vertical="center"/>
    </xf>
    <xf numFmtId="0" fontId="9" fillId="0" borderId="12" xfId="3" applyFont="1" applyBorder="1"/>
    <xf numFmtId="0" fontId="9" fillId="0" borderId="13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5" xfId="3" applyNumberFormat="1" applyFont="1" applyBorder="1" applyAlignment="1">
      <alignment horizontal="center"/>
    </xf>
    <xf numFmtId="169" fontId="9" fillId="0" borderId="15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9" xfId="3" applyNumberFormat="1" applyFont="1" applyBorder="1" applyAlignment="1">
      <alignment horizontal="center"/>
    </xf>
    <xf numFmtId="169" fontId="10" fillId="0" borderId="19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5" xfId="3" applyNumberFormat="1" applyFont="1" applyBorder="1"/>
    <xf numFmtId="169" fontId="9" fillId="0" borderId="15" xfId="3" applyNumberFormat="1" applyFont="1" applyBorder="1"/>
    <xf numFmtId="169" fontId="10" fillId="0" borderId="0" xfId="3" applyNumberFormat="1" applyFont="1"/>
    <xf numFmtId="0" fontId="9" fillId="0" borderId="14" xfId="3" applyFont="1" applyBorder="1"/>
    <xf numFmtId="0" fontId="9" fillId="0" borderId="15" xfId="3" applyFont="1" applyBorder="1"/>
    <xf numFmtId="0" fontId="9" fillId="0" borderId="16" xfId="3" applyFont="1" applyBorder="1"/>
    <xf numFmtId="0" fontId="9" fillId="7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64" fontId="9" fillId="0" borderId="19" xfId="5" applyNumberFormat="1" applyFont="1" applyBorder="1" applyAlignment="1">
      <alignment horizontal="center"/>
    </xf>
    <xf numFmtId="170" fontId="9" fillId="0" borderId="19" xfId="5" applyNumberFormat="1" applyFont="1" applyBorder="1" applyAlignment="1">
      <alignment horizontal="right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10" fillId="0" borderId="8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15" xfId="3" applyFont="1" applyBorder="1" applyAlignment="1">
      <alignment horizontal="center" vertical="center"/>
    </xf>
    <xf numFmtId="0" fontId="10" fillId="0" borderId="16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12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3" xfId="3" applyFont="1" applyBorder="1" applyAlignment="1">
      <alignment horizontal="center" vertical="center" wrapText="1"/>
    </xf>
    <xf numFmtId="165" fontId="9" fillId="0" borderId="13" xfId="2" applyNumberFormat="1" applyFont="1" applyBorder="1"/>
    <xf numFmtId="165" fontId="9" fillId="0" borderId="0" xfId="2" applyNumberFormat="1" applyFont="1"/>
    <xf numFmtId="9" fontId="7" fillId="0" borderId="0" xfId="0" applyNumberFormat="1" applyFont="1"/>
    <xf numFmtId="6" fontId="7" fillId="0" borderId="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28575</xdr:rowOff>
    </xdr:from>
    <xdr:to>
      <xdr:col>4</xdr:col>
      <xdr:colOff>708025</xdr:colOff>
      <xdr:row>5</xdr:row>
      <xdr:rowOff>34926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E2661C7D-7F4A-4641-BB35-D3522D695B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7691" t="34490" r="24308" b="32902"/>
        <a:stretch/>
      </xdr:blipFill>
      <xdr:spPr bwMode="auto">
        <a:xfrm>
          <a:off x="190500" y="28575"/>
          <a:ext cx="4016375" cy="87630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5.623513310187" createdVersion="5" refreshedVersion="5" minRefreshableVersion="3" recordCount="6">
  <cacheSource type="worksheet">
    <worksheetSource ref="A1:AQ7" sheet="ESTADO DE CADA FACTURA"/>
  </cacheSource>
  <cacheFields count="43">
    <cacheField name="NIT IPS" numFmtId="0">
      <sharedItems containsSemiMixedTypes="0" containsString="0" containsNumber="1" containsInteger="1" minValue="891180117" maxValue="89118011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3981" maxValue="28369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11-27T00:00:00" maxDate="2023-10-15T00:00:00"/>
    </cacheField>
    <cacheField name="IPS Fecha radicado" numFmtId="14">
      <sharedItems containsSemiMixedTypes="0" containsNonDate="0" containsDate="1" containsString="0" minDate="2021-12-16T00:00:00" maxDate="2023-11-09T00:00:00"/>
    </cacheField>
    <cacheField name="IPS Valor Factura" numFmtId="165">
      <sharedItems containsSemiMixedTypes="0" containsString="0" containsNumber="1" containsInteger="1" minValue="80800" maxValue="4677728"/>
    </cacheField>
    <cacheField name="IPS Saldo Factura" numFmtId="165">
      <sharedItems containsSemiMixedTypes="0" containsString="0" containsNumber="1" containsInteger="1" minValue="26800" maxValue="2192387"/>
    </cacheField>
    <cacheField name="ESTADO EPS 19-11-2024" numFmtId="0">
      <sharedItems count="2">
        <s v="Factura pendiente en programacion de pago"/>
        <s v="Glosa por contestar IPS"/>
      </sharedItems>
    </cacheField>
    <cacheField name="POR PAGAR SAP" numFmtId="165">
      <sharedItems containsSemiMixedTypes="0" containsString="0" containsNumber="1" containsInteger="1" minValue="0" maxValue="2192387"/>
    </cacheField>
    <cacheField name="DOC CONTA" numFmtId="0">
      <sharedItems containsString="0" containsBlank="1" containsNumber="1" containsInteger="1" minValue="1222275062" maxValue="1222514975"/>
    </cacheField>
    <cacheField name="ESTADO COVID" numFmtId="0">
      <sharedItems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11-27T00:00:00" maxDate="2023-10-15T00:00:00"/>
    </cacheField>
    <cacheField name="FECHA RAD" numFmtId="14">
      <sharedItems containsSemiMixedTypes="0" containsNonDate="0" containsDate="1" containsString="0" minDate="2022-02-21T00:00:00" maxDate="2024-09-12T00:00:00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80800" maxValue="4677728"/>
    </cacheField>
    <cacheField name="GLOSA PDTE" numFmtId="165">
      <sharedItems containsSemiMixedTypes="0" containsString="0" containsNumber="1" containsInteger="1" minValue="0" maxValue="441813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44181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441813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1180117"/>
    <s v="E.S.E HOSP DEPARTAMENTAL SAN ANTONIO DE PADUA"/>
    <s v="FE"/>
    <n v="93981"/>
    <s v="FE93981"/>
    <s v="891180117_FE93981"/>
    <d v="2021-11-27T00:00:00"/>
    <d v="2021-12-16T00:00:00"/>
    <n v="80800"/>
    <n v="26800"/>
    <x v="0"/>
    <n v="80800"/>
    <n v="1222275062"/>
    <s v="ESTADO DOS"/>
    <s v="Finalizada"/>
    <d v="2021-11-27T00:00:00"/>
    <d v="2022-02-21T00:00:00"/>
    <m/>
    <n v="808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1180117"/>
    <s v="E.S.E HOSP DEPARTAMENTAL SAN ANTONIO DE PADUA"/>
    <s v="FE"/>
    <n v="198660"/>
    <s v="FE198660"/>
    <s v="891180117_FE198660"/>
    <d v="2022-12-21T00:00:00"/>
    <d v="2023-01-10T00:00:00"/>
    <n v="4677728"/>
    <n v="441813"/>
    <x v="1"/>
    <n v="0"/>
    <m/>
    <m/>
    <s v="Para respuesta prestador"/>
    <d v="2022-12-21T00:00:00"/>
    <d v="2023-01-11T00:00:00"/>
    <m/>
    <n v="4677728"/>
    <n v="441813"/>
    <n v="0"/>
    <n v="0"/>
    <n v="0"/>
    <m/>
    <n v="441813"/>
    <s v="GLOSA"/>
    <s v=".facturacion:Facturación procedimientos quirúrgicos: Factura 3 procedimientos quirúrgicos por la misma vía, se aceptan 2Además facturan la Lisis de adherencias y la resección del Omento adherido a la pared abdominal, se acepta sólo la Lisi de adherencias, pues un procedimiento es inherente al otro.  Se objeta la Resección de lesión benigna.                  CODIGO110:Interconsulta Ginecologia y Obstetricia (Prequirur                                                            No facturable, paciente llevada a procedimiento quirúrgico incluida en Honorarios Cirujano. Se anexa soporte dela glosa  angela campaz                                                                                                          "/>
    <s v="FACTURACION"/>
    <s v="NULL"/>
    <s v="Ambulatorio"/>
    <n v="0"/>
    <n v="0"/>
    <n v="0"/>
    <n v="0"/>
    <n v="441813"/>
    <n v="0"/>
    <n v="0"/>
    <n v="0"/>
    <n v="0"/>
    <m/>
    <m/>
    <m/>
    <n v="0"/>
  </r>
  <r>
    <n v="891180117"/>
    <s v="E.S.E HOSP DEPARTAMENTAL SAN ANTONIO DE PADUA"/>
    <s v="FE"/>
    <n v="218893"/>
    <s v="FE218893"/>
    <s v="891180117_FE218893"/>
    <d v="2023-03-03T00:00:00"/>
    <d v="2023-04-14T00:00:00"/>
    <n v="2192387"/>
    <n v="2192387"/>
    <x v="0"/>
    <n v="2192387"/>
    <n v="1222514972"/>
    <m/>
    <s v="Finalizada"/>
    <d v="2023-03-03T00:00:00"/>
    <d v="2024-09-11T00:00:00"/>
    <m/>
    <n v="2467387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1180117"/>
    <s v="E.S.E HOSP DEPARTAMENTAL SAN ANTONIO DE PADUA"/>
    <s v="FE"/>
    <n v="267904"/>
    <s v="FE267904"/>
    <s v="891180117_FE267904"/>
    <d v="2023-08-19T00:00:00"/>
    <d v="2023-09-12T00:00:00"/>
    <n v="540273"/>
    <n v="540273"/>
    <x v="0"/>
    <n v="540273"/>
    <n v="1222514974"/>
    <m/>
    <s v="Finalizada"/>
    <d v="2023-08-19T00:00:00"/>
    <d v="2024-09-11T00:00:00"/>
    <m/>
    <n v="540273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1180117"/>
    <s v="E.S.E HOSP DEPARTAMENTAL SAN ANTONIO DE PADUA"/>
    <s v="FE"/>
    <n v="268285"/>
    <s v="FE268285"/>
    <s v="891180117_FE268285"/>
    <d v="2023-08-22T00:00:00"/>
    <d v="2023-09-12T00:00:00"/>
    <n v="970200"/>
    <n v="970200"/>
    <x v="0"/>
    <n v="970200"/>
    <n v="1222514973"/>
    <m/>
    <s v="Finalizada"/>
    <d v="2023-08-22T00:00:00"/>
    <d v="2024-09-11T00:00:00"/>
    <m/>
    <n v="1037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1180117"/>
    <s v="E.S.E HOSP DEPARTAMENTAL SAN ANTONIO DE PADUA"/>
    <s v="FE"/>
    <n v="283690"/>
    <s v="FE283690"/>
    <s v="891180117_FE283690"/>
    <d v="2023-10-14T00:00:00"/>
    <d v="2023-11-08T00:00:00"/>
    <n v="488485"/>
    <n v="488485"/>
    <x v="0"/>
    <n v="488485"/>
    <n v="1222514975"/>
    <m/>
    <s v="Finalizada"/>
    <d v="2023-10-14T00:00:00"/>
    <d v="2024-09-11T00:00:00"/>
    <m/>
    <n v="488485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0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73"/>
  <sheetViews>
    <sheetView topLeftCell="D6" workbookViewId="0">
      <selection activeCell="I23" sqref="I23"/>
    </sheetView>
  </sheetViews>
  <sheetFormatPr baseColWidth="10" defaultColWidth="10.81640625" defaultRowHeight="12.5" x14ac:dyDescent="0.25"/>
  <cols>
    <col min="1" max="1" width="13.1796875" style="1" customWidth="1"/>
    <col min="2" max="2" width="11" style="2" bestFit="1" customWidth="1"/>
    <col min="3" max="3" width="11.7265625" style="2" customWidth="1"/>
    <col min="4" max="4" width="13.7265625" style="1" customWidth="1"/>
    <col min="5" max="5" width="11" style="1" customWidth="1"/>
    <col min="6" max="6" width="31.36328125" style="1" customWidth="1"/>
    <col min="7" max="7" width="17.6328125" style="3" customWidth="1"/>
    <col min="8" max="12" width="10.36328125" style="3" customWidth="1"/>
    <col min="13" max="14" width="15.7265625" style="3" customWidth="1"/>
    <col min="15" max="16384" width="10.81640625" style="1"/>
  </cols>
  <sheetData>
    <row r="2" spans="1:14" x14ac:dyDescent="0.25">
      <c r="G2" s="84" t="str">
        <f>+F11</f>
        <v>COMFENALCO VALLE</v>
      </c>
      <c r="H2" s="84"/>
      <c r="I2" s="84"/>
      <c r="J2" s="84"/>
      <c r="K2" s="84"/>
      <c r="L2" s="84"/>
      <c r="M2" s="84"/>
    </row>
    <row r="3" spans="1:14" x14ac:dyDescent="0.25">
      <c r="H3" s="85"/>
      <c r="I3" s="85"/>
    </row>
    <row r="4" spans="1:14" x14ac:dyDescent="0.25">
      <c r="G4" s="4" t="s">
        <v>0</v>
      </c>
      <c r="H4" s="84">
        <f>+E11</f>
        <v>890303093</v>
      </c>
      <c r="I4" s="84"/>
      <c r="J4" s="84"/>
      <c r="K4" s="84"/>
      <c r="L4" s="84"/>
      <c r="M4" s="1"/>
    </row>
    <row r="6" spans="1:14" x14ac:dyDescent="0.25">
      <c r="G6" s="85" t="s">
        <v>1</v>
      </c>
      <c r="H6" s="85"/>
      <c r="I6" s="85"/>
      <c r="J6" s="85"/>
      <c r="K6" s="85"/>
      <c r="L6" s="85"/>
      <c r="M6" s="85"/>
    </row>
    <row r="7" spans="1:14" x14ac:dyDescent="0.25">
      <c r="B7" s="5" t="s">
        <v>0</v>
      </c>
      <c r="C7" s="86">
        <v>891180117</v>
      </c>
      <c r="D7" s="86"/>
    </row>
    <row r="9" spans="1:14" ht="13" thickBot="1" x14ac:dyDescent="0.3"/>
    <row r="10" spans="1:14" s="13" customFormat="1" ht="25" x14ac:dyDescent="0.35">
      <c r="A10" s="6" t="s">
        <v>2</v>
      </c>
      <c r="B10" s="7" t="s">
        <v>3</v>
      </c>
      <c r="C10" s="7" t="s">
        <v>4</v>
      </c>
      <c r="D10" s="7" t="s">
        <v>5</v>
      </c>
      <c r="E10" s="7" t="s">
        <v>6</v>
      </c>
      <c r="F10" s="7" t="s">
        <v>7</v>
      </c>
      <c r="G10" s="7" t="s">
        <v>8</v>
      </c>
      <c r="H10" s="7" t="s">
        <v>9</v>
      </c>
      <c r="I10" s="7" t="s">
        <v>10</v>
      </c>
      <c r="J10" s="7" t="s">
        <v>11</v>
      </c>
      <c r="K10" s="7" t="s">
        <v>12</v>
      </c>
      <c r="L10" s="7" t="s">
        <v>13</v>
      </c>
      <c r="M10" s="7" t="s">
        <v>14</v>
      </c>
      <c r="N10" s="8" t="s">
        <v>15</v>
      </c>
    </row>
    <row r="11" spans="1:14" x14ac:dyDescent="0.25">
      <c r="A11" s="9" t="s">
        <v>16</v>
      </c>
      <c r="B11" s="10">
        <v>44527</v>
      </c>
      <c r="C11" s="10">
        <v>44546</v>
      </c>
      <c r="D11" s="9">
        <v>49558</v>
      </c>
      <c r="E11" s="9">
        <v>890303093</v>
      </c>
      <c r="F11" s="9" t="s">
        <v>17</v>
      </c>
      <c r="G11" s="11">
        <v>80800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26800</v>
      </c>
      <c r="N11" s="11">
        <v>26800</v>
      </c>
    </row>
    <row r="12" spans="1:14" x14ac:dyDescent="0.25">
      <c r="A12" s="9" t="s">
        <v>18</v>
      </c>
      <c r="B12" s="10">
        <v>44916</v>
      </c>
      <c r="C12" s="10">
        <v>44936</v>
      </c>
      <c r="D12" s="9">
        <v>50695</v>
      </c>
      <c r="E12" s="9">
        <v>890303093</v>
      </c>
      <c r="F12" s="9" t="s">
        <v>17</v>
      </c>
      <c r="G12" s="11">
        <v>4677728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441813</v>
      </c>
      <c r="N12" s="11">
        <v>441813</v>
      </c>
    </row>
    <row r="13" spans="1:14" x14ac:dyDescent="0.25">
      <c r="A13" s="9" t="s">
        <v>19</v>
      </c>
      <c r="B13" s="10">
        <v>44988</v>
      </c>
      <c r="C13" s="10">
        <v>45030</v>
      </c>
      <c r="D13" s="9">
        <v>50938</v>
      </c>
      <c r="E13" s="9">
        <v>890303093</v>
      </c>
      <c r="F13" s="9" t="s">
        <v>17</v>
      </c>
      <c r="G13" s="11">
        <v>2192387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2192387</v>
      </c>
      <c r="N13" s="11">
        <v>2192387</v>
      </c>
    </row>
    <row r="14" spans="1:14" x14ac:dyDescent="0.25">
      <c r="A14" s="9" t="s">
        <v>20</v>
      </c>
      <c r="B14" s="10">
        <v>45157</v>
      </c>
      <c r="C14" s="10">
        <v>45181</v>
      </c>
      <c r="D14" s="9">
        <v>51387</v>
      </c>
      <c r="E14" s="9">
        <v>890303093</v>
      </c>
      <c r="F14" s="9" t="s">
        <v>17</v>
      </c>
      <c r="G14" s="11">
        <v>540273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540273</v>
      </c>
      <c r="N14" s="11">
        <v>540273</v>
      </c>
    </row>
    <row r="15" spans="1:14" x14ac:dyDescent="0.25">
      <c r="A15" s="9" t="s">
        <v>21</v>
      </c>
      <c r="B15" s="10">
        <v>45160</v>
      </c>
      <c r="C15" s="10">
        <v>45181</v>
      </c>
      <c r="D15" s="9">
        <v>51387</v>
      </c>
      <c r="E15" s="9">
        <v>890303093</v>
      </c>
      <c r="F15" s="9" t="s">
        <v>17</v>
      </c>
      <c r="G15" s="11">
        <v>970200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970200</v>
      </c>
      <c r="N15" s="11">
        <v>970200</v>
      </c>
    </row>
    <row r="16" spans="1:14" ht="13" thickBot="1" x14ac:dyDescent="0.3">
      <c r="A16" s="9" t="s">
        <v>22</v>
      </c>
      <c r="B16" s="10">
        <v>45213</v>
      </c>
      <c r="C16" s="10">
        <v>45238</v>
      </c>
      <c r="D16" s="9">
        <v>51554</v>
      </c>
      <c r="E16" s="9">
        <v>890303093</v>
      </c>
      <c r="F16" s="9" t="s">
        <v>17</v>
      </c>
      <c r="G16" s="11">
        <v>488485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488485</v>
      </c>
      <c r="N16" s="11">
        <v>488485</v>
      </c>
    </row>
    <row r="17" spans="1:14" ht="13" thickBot="1" x14ac:dyDescent="0.3">
      <c r="A17" s="87" t="s">
        <v>23</v>
      </c>
      <c r="B17" s="88"/>
      <c r="C17" s="88"/>
      <c r="D17" s="88"/>
      <c r="E17" s="88"/>
      <c r="F17" s="88"/>
      <c r="G17" s="12">
        <f t="shared" ref="G17:N17" si="0">SUM(G11:G16)</f>
        <v>8949873</v>
      </c>
      <c r="H17" s="12">
        <f t="shared" si="0"/>
        <v>0</v>
      </c>
      <c r="I17" s="12">
        <f t="shared" si="0"/>
        <v>0</v>
      </c>
      <c r="J17" s="12">
        <f t="shared" si="0"/>
        <v>0</v>
      </c>
      <c r="K17" s="12">
        <f t="shared" si="0"/>
        <v>0</v>
      </c>
      <c r="L17" s="12">
        <f t="shared" si="0"/>
        <v>0</v>
      </c>
      <c r="M17" s="12">
        <f t="shared" si="0"/>
        <v>4659958</v>
      </c>
      <c r="N17" s="12">
        <f t="shared" si="0"/>
        <v>4659958</v>
      </c>
    </row>
    <row r="73" spans="1:14" x14ac:dyDescent="0.25">
      <c r="A73" s="84"/>
      <c r="B73" s="84"/>
      <c r="C73" s="84"/>
      <c r="D73" s="84"/>
      <c r="E73" s="84"/>
      <c r="F73" s="84"/>
      <c r="G73" s="14"/>
      <c r="H73" s="14"/>
      <c r="I73" s="14"/>
      <c r="J73" s="14"/>
      <c r="K73" s="14"/>
      <c r="L73" s="14"/>
      <c r="M73" s="14"/>
      <c r="N73" s="14"/>
    </row>
  </sheetData>
  <mergeCells count="7">
    <mergeCell ref="A73:F73"/>
    <mergeCell ref="G2:M2"/>
    <mergeCell ref="H3:I3"/>
    <mergeCell ref="H4:L4"/>
    <mergeCell ref="G6:M6"/>
    <mergeCell ref="C7:D7"/>
    <mergeCell ref="A17:F1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92</v>
      </c>
      <c r="B3" t="s">
        <v>90</v>
      </c>
      <c r="C3" t="s">
        <v>91</v>
      </c>
    </row>
    <row r="4" spans="1:3" x14ac:dyDescent="0.35">
      <c r="A4" s="34" t="s">
        <v>70</v>
      </c>
      <c r="B4" s="32">
        <v>5</v>
      </c>
      <c r="C4" s="32">
        <v>4218145</v>
      </c>
    </row>
    <row r="5" spans="1:3" x14ac:dyDescent="0.35">
      <c r="A5" s="34" t="s">
        <v>75</v>
      </c>
      <c r="B5" s="32">
        <v>1</v>
      </c>
      <c r="C5" s="32">
        <v>441813</v>
      </c>
    </row>
    <row r="6" spans="1:3" x14ac:dyDescent="0.35">
      <c r="A6" s="34" t="s">
        <v>93</v>
      </c>
      <c r="B6" s="32">
        <v>6</v>
      </c>
      <c r="C6" s="32">
        <v>4659958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"/>
  <sheetViews>
    <sheetView workbookViewId="0">
      <selection activeCell="E3" sqref="E3"/>
    </sheetView>
  </sheetViews>
  <sheetFormatPr baseColWidth="10" defaultRowHeight="14.5" x14ac:dyDescent="0.35"/>
  <sheetData>
    <row r="1" spans="1:43" ht="30" x14ac:dyDescent="0.35">
      <c r="A1" s="15" t="s">
        <v>24</v>
      </c>
      <c r="B1" s="15" t="s">
        <v>25</v>
      </c>
      <c r="C1" s="15" t="s">
        <v>26</v>
      </c>
      <c r="D1" s="15" t="s">
        <v>27</v>
      </c>
      <c r="E1" s="15" t="s">
        <v>28</v>
      </c>
      <c r="F1" s="15" t="s">
        <v>29</v>
      </c>
      <c r="G1" s="16" t="s">
        <v>30</v>
      </c>
      <c r="H1" s="16" t="s">
        <v>31</v>
      </c>
      <c r="I1" s="17" t="s">
        <v>32</v>
      </c>
      <c r="J1" s="17" t="s">
        <v>33</v>
      </c>
      <c r="K1" s="18" t="s">
        <v>34</v>
      </c>
      <c r="L1" s="19" t="s">
        <v>35</v>
      </c>
      <c r="M1" s="18" t="s">
        <v>36</v>
      </c>
      <c r="N1" s="20" t="s">
        <v>37</v>
      </c>
      <c r="O1" s="21" t="s">
        <v>38</v>
      </c>
      <c r="P1" s="21" t="s">
        <v>39</v>
      </c>
      <c r="Q1" s="21" t="s">
        <v>40</v>
      </c>
      <c r="R1" s="21" t="s">
        <v>41</v>
      </c>
      <c r="S1" s="21" t="s">
        <v>42</v>
      </c>
      <c r="T1" s="21" t="s">
        <v>43</v>
      </c>
      <c r="U1" s="21" t="s">
        <v>44</v>
      </c>
      <c r="V1" s="21" t="s">
        <v>45</v>
      </c>
      <c r="W1" s="21" t="s">
        <v>46</v>
      </c>
      <c r="X1" s="21" t="s">
        <v>47</v>
      </c>
      <c r="Y1" s="22" t="s">
        <v>48</v>
      </c>
      <c r="Z1" s="22" t="s">
        <v>49</v>
      </c>
      <c r="AA1" s="22" t="s">
        <v>50</v>
      </c>
      <c r="AB1" s="22" t="s">
        <v>51</v>
      </c>
      <c r="AC1" s="22" t="s">
        <v>52</v>
      </c>
      <c r="AD1" s="22" t="s">
        <v>53</v>
      </c>
      <c r="AE1" s="23" t="s">
        <v>54</v>
      </c>
      <c r="AF1" s="23" t="s">
        <v>55</v>
      </c>
      <c r="AG1" s="23" t="s">
        <v>56</v>
      </c>
      <c r="AH1" s="23" t="s">
        <v>57</v>
      </c>
      <c r="AI1" s="23" t="s">
        <v>43</v>
      </c>
      <c r="AJ1" s="23" t="s">
        <v>58</v>
      </c>
      <c r="AK1" s="23" t="s">
        <v>59</v>
      </c>
      <c r="AL1" s="24" t="s">
        <v>60</v>
      </c>
      <c r="AM1" s="24" t="s">
        <v>61</v>
      </c>
      <c r="AN1" s="24" t="s">
        <v>62</v>
      </c>
      <c r="AO1" s="24" t="s">
        <v>63</v>
      </c>
      <c r="AP1" s="24" t="s">
        <v>64</v>
      </c>
      <c r="AQ1" s="24" t="s">
        <v>65</v>
      </c>
    </row>
    <row r="2" spans="1:43" x14ac:dyDescent="0.35">
      <c r="A2" s="25">
        <v>891180117</v>
      </c>
      <c r="B2" s="25" t="s">
        <v>66</v>
      </c>
      <c r="C2" s="25" t="s">
        <v>67</v>
      </c>
      <c r="D2" s="25">
        <v>93981</v>
      </c>
      <c r="E2" s="25" t="s">
        <v>68</v>
      </c>
      <c r="F2" s="25" t="s">
        <v>69</v>
      </c>
      <c r="G2" s="26">
        <v>44527</v>
      </c>
      <c r="H2" s="26">
        <v>44546</v>
      </c>
      <c r="I2" s="27">
        <v>80800</v>
      </c>
      <c r="J2" s="27">
        <v>26800</v>
      </c>
      <c r="K2" s="25" t="s">
        <v>70</v>
      </c>
      <c r="L2" s="27">
        <v>80800</v>
      </c>
      <c r="M2" s="28">
        <v>1222275062</v>
      </c>
      <c r="N2" s="25" t="s">
        <v>71</v>
      </c>
      <c r="O2" s="25" t="s">
        <v>72</v>
      </c>
      <c r="P2" s="26">
        <v>44527</v>
      </c>
      <c r="Q2" s="26">
        <v>44613</v>
      </c>
      <c r="R2" s="26"/>
      <c r="S2" s="27">
        <v>80800</v>
      </c>
      <c r="T2" s="27">
        <v>0</v>
      </c>
      <c r="U2" s="27">
        <v>0</v>
      </c>
      <c r="V2" s="27">
        <v>0</v>
      </c>
      <c r="W2" s="27">
        <v>0</v>
      </c>
      <c r="X2" s="25"/>
      <c r="Y2" s="27">
        <v>0</v>
      </c>
      <c r="Z2" s="25"/>
      <c r="AA2" s="25"/>
      <c r="AB2" s="25"/>
      <c r="AC2" s="25"/>
      <c r="AD2" s="25"/>
      <c r="AE2" s="27">
        <v>0</v>
      </c>
      <c r="AF2" s="27">
        <v>0</v>
      </c>
      <c r="AG2" s="27">
        <v>0</v>
      </c>
      <c r="AH2" s="27">
        <v>0</v>
      </c>
      <c r="AI2" s="27">
        <v>0</v>
      </c>
      <c r="AJ2" s="27">
        <v>0</v>
      </c>
      <c r="AK2" s="27">
        <v>0</v>
      </c>
      <c r="AL2" s="27">
        <v>0</v>
      </c>
      <c r="AM2" s="27">
        <v>0</v>
      </c>
      <c r="AN2" s="25"/>
      <c r="AO2" s="25"/>
      <c r="AP2" s="25"/>
      <c r="AQ2" s="27">
        <v>0</v>
      </c>
    </row>
    <row r="3" spans="1:43" x14ac:dyDescent="0.35">
      <c r="A3" s="25">
        <v>891180117</v>
      </c>
      <c r="B3" s="25" t="s">
        <v>66</v>
      </c>
      <c r="C3" s="25" t="s">
        <v>67</v>
      </c>
      <c r="D3" s="25">
        <v>198660</v>
      </c>
      <c r="E3" s="25" t="s">
        <v>73</v>
      </c>
      <c r="F3" s="25" t="s">
        <v>74</v>
      </c>
      <c r="G3" s="26">
        <v>44916</v>
      </c>
      <c r="H3" s="26">
        <v>44936</v>
      </c>
      <c r="I3" s="27">
        <v>4677728</v>
      </c>
      <c r="J3" s="27">
        <v>441813</v>
      </c>
      <c r="K3" s="25" t="s">
        <v>75</v>
      </c>
      <c r="L3" s="27">
        <v>0</v>
      </c>
      <c r="M3" s="28"/>
      <c r="N3" s="25"/>
      <c r="O3" s="25" t="s">
        <v>76</v>
      </c>
      <c r="P3" s="26">
        <v>44916</v>
      </c>
      <c r="Q3" s="26">
        <v>44937</v>
      </c>
      <c r="R3" s="26"/>
      <c r="S3" s="27">
        <v>4677728</v>
      </c>
      <c r="T3" s="27">
        <v>441813</v>
      </c>
      <c r="U3" s="27">
        <v>0</v>
      </c>
      <c r="V3" s="27">
        <v>0</v>
      </c>
      <c r="W3" s="27">
        <v>0</v>
      </c>
      <c r="X3" s="25"/>
      <c r="Y3" s="27">
        <v>441813</v>
      </c>
      <c r="Z3" s="25" t="s">
        <v>77</v>
      </c>
      <c r="AA3" s="25" t="s">
        <v>78</v>
      </c>
      <c r="AB3" s="25" t="s">
        <v>79</v>
      </c>
      <c r="AC3" s="25" t="s">
        <v>80</v>
      </c>
      <c r="AD3" s="25" t="s">
        <v>81</v>
      </c>
      <c r="AE3" s="27">
        <v>0</v>
      </c>
      <c r="AF3" s="27">
        <v>0</v>
      </c>
      <c r="AG3" s="27">
        <v>0</v>
      </c>
      <c r="AH3" s="27">
        <v>0</v>
      </c>
      <c r="AI3" s="27">
        <v>441813</v>
      </c>
      <c r="AJ3" s="27">
        <v>0</v>
      </c>
      <c r="AK3" s="27">
        <v>0</v>
      </c>
      <c r="AL3" s="27">
        <v>0</v>
      </c>
      <c r="AM3" s="27">
        <v>0</v>
      </c>
      <c r="AN3" s="25"/>
      <c r="AO3" s="25"/>
      <c r="AP3" s="25"/>
      <c r="AQ3" s="27">
        <v>0</v>
      </c>
    </row>
    <row r="4" spans="1:43" x14ac:dyDescent="0.35">
      <c r="A4" s="25">
        <v>891180117</v>
      </c>
      <c r="B4" s="25" t="s">
        <v>66</v>
      </c>
      <c r="C4" s="25" t="s">
        <v>67</v>
      </c>
      <c r="D4" s="25">
        <v>218893</v>
      </c>
      <c r="E4" s="25" t="s">
        <v>82</v>
      </c>
      <c r="F4" s="25" t="s">
        <v>83</v>
      </c>
      <c r="G4" s="26">
        <v>44988</v>
      </c>
      <c r="H4" s="26">
        <v>45030</v>
      </c>
      <c r="I4" s="27">
        <v>2192387</v>
      </c>
      <c r="J4" s="27">
        <v>2192387</v>
      </c>
      <c r="K4" s="25" t="s">
        <v>70</v>
      </c>
      <c r="L4" s="27">
        <v>2192387</v>
      </c>
      <c r="M4" s="28">
        <v>1222514972</v>
      </c>
      <c r="N4" s="25"/>
      <c r="O4" s="25" t="s">
        <v>72</v>
      </c>
      <c r="P4" s="26">
        <v>44988</v>
      </c>
      <c r="Q4" s="26">
        <v>45546</v>
      </c>
      <c r="R4" s="26"/>
      <c r="S4" s="27">
        <v>2467387</v>
      </c>
      <c r="T4" s="27">
        <v>0</v>
      </c>
      <c r="U4" s="27">
        <v>0</v>
      </c>
      <c r="V4" s="27">
        <v>0</v>
      </c>
      <c r="W4" s="27">
        <v>0</v>
      </c>
      <c r="X4" s="25"/>
      <c r="Y4" s="27">
        <v>0</v>
      </c>
      <c r="Z4" s="25"/>
      <c r="AA4" s="25"/>
      <c r="AB4" s="25"/>
      <c r="AC4" s="25"/>
      <c r="AD4" s="25"/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7">
        <v>0</v>
      </c>
      <c r="AM4" s="27">
        <v>0</v>
      </c>
      <c r="AN4" s="25"/>
      <c r="AO4" s="25"/>
      <c r="AP4" s="25"/>
      <c r="AQ4" s="27">
        <v>0</v>
      </c>
    </row>
    <row r="5" spans="1:43" x14ac:dyDescent="0.35">
      <c r="A5" s="25">
        <v>891180117</v>
      </c>
      <c r="B5" s="25" t="s">
        <v>66</v>
      </c>
      <c r="C5" s="25" t="s">
        <v>67</v>
      </c>
      <c r="D5" s="25">
        <v>267904</v>
      </c>
      <c r="E5" s="25" t="s">
        <v>84</v>
      </c>
      <c r="F5" s="25" t="s">
        <v>85</v>
      </c>
      <c r="G5" s="26">
        <v>45157</v>
      </c>
      <c r="H5" s="26">
        <v>45181</v>
      </c>
      <c r="I5" s="27">
        <v>540273</v>
      </c>
      <c r="J5" s="27">
        <v>540273</v>
      </c>
      <c r="K5" s="25" t="s">
        <v>70</v>
      </c>
      <c r="L5" s="27">
        <v>540273</v>
      </c>
      <c r="M5" s="28">
        <v>1222514974</v>
      </c>
      <c r="N5" s="25"/>
      <c r="O5" s="25" t="s">
        <v>72</v>
      </c>
      <c r="P5" s="26">
        <v>45157</v>
      </c>
      <c r="Q5" s="26">
        <v>45546</v>
      </c>
      <c r="R5" s="26"/>
      <c r="S5" s="27">
        <v>540273</v>
      </c>
      <c r="T5" s="27">
        <v>0</v>
      </c>
      <c r="U5" s="27">
        <v>0</v>
      </c>
      <c r="V5" s="27">
        <v>0</v>
      </c>
      <c r="W5" s="27">
        <v>0</v>
      </c>
      <c r="X5" s="25"/>
      <c r="Y5" s="27">
        <v>0</v>
      </c>
      <c r="Z5" s="25"/>
      <c r="AA5" s="25"/>
      <c r="AB5" s="25"/>
      <c r="AC5" s="25"/>
      <c r="AD5" s="25"/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7">
        <v>0</v>
      </c>
      <c r="AK5" s="27">
        <v>0</v>
      </c>
      <c r="AL5" s="27">
        <v>0</v>
      </c>
      <c r="AM5" s="27">
        <v>0</v>
      </c>
      <c r="AN5" s="25"/>
      <c r="AO5" s="25"/>
      <c r="AP5" s="25"/>
      <c r="AQ5" s="27">
        <v>0</v>
      </c>
    </row>
    <row r="6" spans="1:43" x14ac:dyDescent="0.35">
      <c r="A6" s="25">
        <v>891180117</v>
      </c>
      <c r="B6" s="25" t="s">
        <v>66</v>
      </c>
      <c r="C6" s="25" t="s">
        <v>67</v>
      </c>
      <c r="D6" s="25">
        <v>268285</v>
      </c>
      <c r="E6" s="25" t="s">
        <v>86</v>
      </c>
      <c r="F6" s="25" t="s">
        <v>87</v>
      </c>
      <c r="G6" s="26">
        <v>45160</v>
      </c>
      <c r="H6" s="26">
        <v>45181</v>
      </c>
      <c r="I6" s="27">
        <v>970200</v>
      </c>
      <c r="J6" s="27">
        <v>970200</v>
      </c>
      <c r="K6" s="25" t="s">
        <v>70</v>
      </c>
      <c r="L6" s="27">
        <v>970200</v>
      </c>
      <c r="M6" s="28">
        <v>1222514973</v>
      </c>
      <c r="N6" s="25"/>
      <c r="O6" s="25" t="s">
        <v>72</v>
      </c>
      <c r="P6" s="26">
        <v>45160</v>
      </c>
      <c r="Q6" s="26">
        <v>45546</v>
      </c>
      <c r="R6" s="26"/>
      <c r="S6" s="27">
        <v>1037300</v>
      </c>
      <c r="T6" s="27">
        <v>0</v>
      </c>
      <c r="U6" s="27">
        <v>0</v>
      </c>
      <c r="V6" s="27">
        <v>0</v>
      </c>
      <c r="W6" s="27">
        <v>0</v>
      </c>
      <c r="X6" s="25"/>
      <c r="Y6" s="27">
        <v>0</v>
      </c>
      <c r="Z6" s="25"/>
      <c r="AA6" s="25"/>
      <c r="AB6" s="25"/>
      <c r="AC6" s="25"/>
      <c r="AD6" s="25"/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0</v>
      </c>
      <c r="AM6" s="27">
        <v>0</v>
      </c>
      <c r="AN6" s="25"/>
      <c r="AO6" s="25"/>
      <c r="AP6" s="25"/>
      <c r="AQ6" s="27">
        <v>0</v>
      </c>
    </row>
    <row r="7" spans="1:43" x14ac:dyDescent="0.35">
      <c r="A7" s="25">
        <v>891180117</v>
      </c>
      <c r="B7" s="25" t="s">
        <v>66</v>
      </c>
      <c r="C7" s="25" t="s">
        <v>67</v>
      </c>
      <c r="D7" s="25">
        <v>283690</v>
      </c>
      <c r="E7" s="25" t="s">
        <v>88</v>
      </c>
      <c r="F7" s="25" t="s">
        <v>89</v>
      </c>
      <c r="G7" s="26">
        <v>45213</v>
      </c>
      <c r="H7" s="26">
        <v>45238</v>
      </c>
      <c r="I7" s="27">
        <v>488485</v>
      </c>
      <c r="J7" s="27">
        <v>488485</v>
      </c>
      <c r="K7" s="25" t="s">
        <v>70</v>
      </c>
      <c r="L7" s="27">
        <v>488485</v>
      </c>
      <c r="M7" s="28">
        <v>1222514975</v>
      </c>
      <c r="N7" s="25"/>
      <c r="O7" s="25" t="s">
        <v>72</v>
      </c>
      <c r="P7" s="26">
        <v>45213</v>
      </c>
      <c r="Q7" s="26">
        <v>45546</v>
      </c>
      <c r="R7" s="26"/>
      <c r="S7" s="27">
        <v>488485</v>
      </c>
      <c r="T7" s="27">
        <v>0</v>
      </c>
      <c r="U7" s="27">
        <v>0</v>
      </c>
      <c r="V7" s="27">
        <v>0</v>
      </c>
      <c r="W7" s="27">
        <v>0</v>
      </c>
      <c r="X7" s="25"/>
      <c r="Y7" s="27">
        <v>0</v>
      </c>
      <c r="Z7" s="25"/>
      <c r="AA7" s="25"/>
      <c r="AB7" s="25"/>
      <c r="AC7" s="25"/>
      <c r="AD7" s="25"/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7">
        <v>0</v>
      </c>
      <c r="AN7" s="25"/>
      <c r="AO7" s="25"/>
      <c r="AP7" s="25"/>
      <c r="AQ7" s="27">
        <v>0</v>
      </c>
    </row>
    <row r="8" spans="1:43" x14ac:dyDescent="0.35">
      <c r="A8" s="29"/>
      <c r="B8" s="29"/>
      <c r="C8" s="29"/>
      <c r="D8" s="29"/>
      <c r="E8" s="29"/>
      <c r="F8" s="29"/>
      <c r="G8" s="30"/>
      <c r="H8" s="30"/>
      <c r="I8" s="31"/>
      <c r="J8" s="31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</row>
  </sheetData>
  <autoFilter ref="A1:AQ7"/>
  <dataValidations count="1">
    <dataValidation operator="greaterThan" allowBlank="1" showInputMessage="1" showErrorMessage="1" errorTitle="DATO ERRADO" error="El valor debe ser diferente de cero" sqref="A1:J8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"/>
  <sheetViews>
    <sheetView showGridLines="0" tabSelected="1" workbookViewId="0">
      <selection activeCell="K12" sqref="K12"/>
    </sheetView>
  </sheetViews>
  <sheetFormatPr baseColWidth="10" defaultRowHeight="10" x14ac:dyDescent="0.2"/>
  <cols>
    <col min="1" max="1" width="7.453125" style="29" bestFit="1" customWidth="1"/>
    <col min="2" max="2" width="6.90625" style="29" bestFit="1" customWidth="1"/>
    <col min="3" max="3" width="7.453125" style="29" bestFit="1" customWidth="1"/>
    <col min="4" max="16384" width="10.90625" style="29"/>
  </cols>
  <sheetData>
    <row r="1" spans="1:3" s="105" customFormat="1" ht="20" x14ac:dyDescent="0.35">
      <c r="A1" s="15" t="s">
        <v>131</v>
      </c>
      <c r="B1" s="15" t="s">
        <v>132</v>
      </c>
      <c r="C1" s="15" t="s">
        <v>133</v>
      </c>
    </row>
    <row r="2" spans="1:3" x14ac:dyDescent="0.2">
      <c r="A2" s="104">
        <v>441813</v>
      </c>
      <c r="B2" s="104">
        <v>66272</v>
      </c>
      <c r="C2" s="104">
        <v>375541</v>
      </c>
    </row>
    <row r="3" spans="1:3" x14ac:dyDescent="0.2">
      <c r="A3" s="103">
        <v>1</v>
      </c>
      <c r="B3" s="103">
        <f>+B2/$A$2</f>
        <v>0.15000011317005157</v>
      </c>
      <c r="C3" s="103">
        <f>+C2/$A$2</f>
        <v>0.84999988682994843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opLeftCell="A13" zoomScaleNormal="100" workbookViewId="0">
      <selection activeCell="C13" sqref="C13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2" width="12.7265625" style="35" bestFit="1" customWidth="1"/>
    <col min="13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9" t="s">
        <v>94</v>
      </c>
      <c r="E2" s="90"/>
      <c r="F2" s="90"/>
      <c r="G2" s="90"/>
      <c r="H2" s="90"/>
      <c r="I2" s="91"/>
      <c r="J2" s="95" t="s">
        <v>95</v>
      </c>
    </row>
    <row r="3" spans="2:10" ht="15.75" customHeight="1" thickBot="1" x14ac:dyDescent="0.3">
      <c r="B3" s="38"/>
      <c r="C3" s="39"/>
      <c r="D3" s="92"/>
      <c r="E3" s="93"/>
      <c r="F3" s="93"/>
      <c r="G3" s="93"/>
      <c r="H3" s="93"/>
      <c r="I3" s="94"/>
      <c r="J3" s="96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96</v>
      </c>
      <c r="E5" s="45"/>
      <c r="F5" s="45"/>
      <c r="G5" s="45"/>
      <c r="H5" s="45"/>
      <c r="I5" s="46"/>
      <c r="J5" s="46" t="s">
        <v>97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 ca="1">+CONCATENATE("Santiago de Cali, ",TEXT(TODAY(),"MMMM DD YYYY"))</f>
        <v>Santiago de Cali, noviembre 25 2024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128</v>
      </c>
      <c r="J12" s="54"/>
    </row>
    <row r="13" spans="2:10" ht="13" x14ac:dyDescent="0.3">
      <c r="B13" s="53"/>
      <c r="C13" s="55" t="s">
        <v>129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98</v>
      </c>
      <c r="J15" s="54"/>
    </row>
    <row r="16" spans="2:10" x14ac:dyDescent="0.25">
      <c r="B16" s="53"/>
      <c r="C16" s="58"/>
      <c r="J16" s="54"/>
    </row>
    <row r="17" spans="2:12" ht="13" x14ac:dyDescent="0.3">
      <c r="B17" s="53"/>
      <c r="C17" s="35" t="s">
        <v>130</v>
      </c>
      <c r="D17" s="56"/>
      <c r="H17" s="59"/>
      <c r="I17" s="60"/>
      <c r="J17" s="54"/>
    </row>
    <row r="18" spans="2:12" ht="13" x14ac:dyDescent="0.3">
      <c r="B18" s="53"/>
      <c r="C18" s="55" t="s">
        <v>100</v>
      </c>
      <c r="D18" s="55"/>
      <c r="E18" s="55"/>
      <c r="F18" s="55"/>
      <c r="H18" s="61">
        <v>6</v>
      </c>
      <c r="I18" s="62">
        <v>4659958</v>
      </c>
      <c r="J18" s="54"/>
    </row>
    <row r="19" spans="2:12" x14ac:dyDescent="0.25">
      <c r="B19" s="53"/>
      <c r="C19" s="35" t="s">
        <v>101</v>
      </c>
      <c r="H19" s="63">
        <v>0</v>
      </c>
      <c r="I19" s="64">
        <v>0</v>
      </c>
      <c r="J19" s="54"/>
    </row>
    <row r="20" spans="2:12" x14ac:dyDescent="0.25">
      <c r="B20" s="53"/>
      <c r="C20" s="35" t="s">
        <v>102</v>
      </c>
      <c r="H20" s="63">
        <v>0</v>
      </c>
      <c r="I20" s="64">
        <v>0</v>
      </c>
      <c r="J20" s="54"/>
    </row>
    <row r="21" spans="2:12" x14ac:dyDescent="0.25">
      <c r="B21" s="53"/>
      <c r="C21" s="35" t="s">
        <v>103</v>
      </c>
      <c r="H21" s="63">
        <v>0</v>
      </c>
      <c r="I21" s="64">
        <v>0</v>
      </c>
      <c r="J21" s="54"/>
    </row>
    <row r="22" spans="2:12" x14ac:dyDescent="0.25">
      <c r="B22" s="53"/>
      <c r="C22" s="35" t="s">
        <v>104</v>
      </c>
      <c r="H22" s="63">
        <v>0</v>
      </c>
      <c r="I22" s="64">
        <v>0</v>
      </c>
      <c r="J22" s="54"/>
    </row>
    <row r="23" spans="2:12" x14ac:dyDescent="0.25">
      <c r="B23" s="53"/>
      <c r="C23" s="35" t="s">
        <v>105</v>
      </c>
      <c r="H23" s="63">
        <v>0</v>
      </c>
      <c r="I23" s="64">
        <v>0</v>
      </c>
      <c r="J23" s="54"/>
      <c r="L23" s="102">
        <v>375541.05</v>
      </c>
    </row>
    <row r="24" spans="2:12" ht="13" thickBot="1" x14ac:dyDescent="0.3">
      <c r="B24" s="53"/>
      <c r="C24" s="35" t="s">
        <v>106</v>
      </c>
      <c r="H24" s="65">
        <v>1</v>
      </c>
      <c r="I24" s="66">
        <v>441813</v>
      </c>
      <c r="J24" s="101">
        <f>+I24*85%</f>
        <v>375541.05</v>
      </c>
      <c r="K24" s="102"/>
      <c r="L24" s="102">
        <f>+I24*15%</f>
        <v>66271.95</v>
      </c>
    </row>
    <row r="25" spans="2:12" ht="13" x14ac:dyDescent="0.3">
      <c r="B25" s="53"/>
      <c r="C25" s="55" t="s">
        <v>107</v>
      </c>
      <c r="D25" s="55"/>
      <c r="E25" s="55"/>
      <c r="F25" s="55"/>
      <c r="H25" s="61">
        <f>H19+H20+H21+H22+H24+H23</f>
        <v>1</v>
      </c>
      <c r="I25" s="62">
        <f>I19+I20+I21+I22+I24+I23</f>
        <v>441813</v>
      </c>
      <c r="J25" s="54"/>
    </row>
    <row r="26" spans="2:12" x14ac:dyDescent="0.25">
      <c r="B26" s="53"/>
      <c r="C26" s="35" t="s">
        <v>108</v>
      </c>
      <c r="H26" s="63">
        <v>5</v>
      </c>
      <c r="I26" s="64">
        <v>4218145</v>
      </c>
      <c r="J26" s="54"/>
    </row>
    <row r="27" spans="2:12" ht="13" thickBot="1" x14ac:dyDescent="0.3">
      <c r="B27" s="53"/>
      <c r="C27" s="35" t="s">
        <v>59</v>
      </c>
      <c r="H27" s="65">
        <v>0</v>
      </c>
      <c r="I27" s="66">
        <v>0</v>
      </c>
      <c r="J27" s="54"/>
    </row>
    <row r="28" spans="2:12" ht="13" x14ac:dyDescent="0.3">
      <c r="B28" s="53"/>
      <c r="C28" s="55" t="s">
        <v>109</v>
      </c>
      <c r="D28" s="55"/>
      <c r="E28" s="55"/>
      <c r="F28" s="55"/>
      <c r="H28" s="61">
        <f>H26+H27</f>
        <v>5</v>
      </c>
      <c r="I28" s="62">
        <f>I26+I27</f>
        <v>4218145</v>
      </c>
      <c r="J28" s="54"/>
    </row>
    <row r="29" spans="2:12" ht="13.5" thickBot="1" x14ac:dyDescent="0.35">
      <c r="B29" s="53"/>
      <c r="C29" s="35" t="s">
        <v>110</v>
      </c>
      <c r="D29" s="55"/>
      <c r="E29" s="55"/>
      <c r="F29" s="55"/>
      <c r="H29" s="65">
        <v>0</v>
      </c>
      <c r="I29" s="66">
        <v>0</v>
      </c>
      <c r="J29" s="54"/>
    </row>
    <row r="30" spans="2:12" ht="13" x14ac:dyDescent="0.3">
      <c r="B30" s="53"/>
      <c r="C30" s="55" t="s">
        <v>111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2" ht="13" x14ac:dyDescent="0.3">
      <c r="B31" s="53"/>
      <c r="C31" s="55"/>
      <c r="D31" s="55"/>
      <c r="E31" s="55"/>
      <c r="F31" s="55"/>
      <c r="H31" s="67"/>
      <c r="I31" s="62"/>
      <c r="J31" s="54"/>
    </row>
    <row r="32" spans="2:12" ht="13.5" thickBot="1" x14ac:dyDescent="0.35">
      <c r="B32" s="53"/>
      <c r="C32" s="55" t="s">
        <v>112</v>
      </c>
      <c r="D32" s="55"/>
      <c r="H32" s="68">
        <f>H25+H28+H30</f>
        <v>6</v>
      </c>
      <c r="I32" s="69">
        <f>I25+I28+I30</f>
        <v>4659958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126</v>
      </c>
      <c r="D37" s="72"/>
      <c r="H37" s="71" t="s">
        <v>113</v>
      </c>
      <c r="I37" s="72"/>
      <c r="J37" s="54"/>
    </row>
    <row r="38" spans="2:10" ht="13" x14ac:dyDescent="0.3">
      <c r="B38" s="53"/>
      <c r="C38" s="55" t="s">
        <v>127</v>
      </c>
      <c r="D38" s="70"/>
      <c r="H38" s="73" t="s">
        <v>114</v>
      </c>
      <c r="I38" s="70"/>
      <c r="J38" s="54"/>
    </row>
    <row r="39" spans="2:10" ht="13" x14ac:dyDescent="0.3">
      <c r="B39" s="53"/>
      <c r="C39" s="55" t="s">
        <v>66</v>
      </c>
      <c r="H39" s="55" t="s">
        <v>115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7" t="s">
        <v>116</v>
      </c>
      <c r="D41" s="97"/>
      <c r="E41" s="97"/>
      <c r="F41" s="97"/>
      <c r="G41" s="97"/>
      <c r="H41" s="97"/>
      <c r="I41" s="97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2" activeCellId="1" sqref="D33:D34 J32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9" t="s">
        <v>117</v>
      </c>
      <c r="E2" s="90"/>
      <c r="F2" s="90"/>
      <c r="G2" s="90"/>
      <c r="H2" s="90"/>
      <c r="I2" s="91"/>
      <c r="J2" s="95" t="s">
        <v>95</v>
      </c>
    </row>
    <row r="3" spans="2:10" ht="15.75" customHeight="1" thickBot="1" x14ac:dyDescent="0.3">
      <c r="B3" s="38"/>
      <c r="C3" s="39"/>
      <c r="D3" s="92"/>
      <c r="E3" s="93"/>
      <c r="F3" s="93"/>
      <c r="G3" s="93"/>
      <c r="H3" s="93"/>
      <c r="I3" s="94"/>
      <c r="J3" s="96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8" t="s">
        <v>118</v>
      </c>
      <c r="E5" s="99"/>
      <c r="F5" s="99"/>
      <c r="G5" s="99"/>
      <c r="H5" s="99"/>
      <c r="I5" s="100"/>
      <c r="J5" s="46" t="s">
        <v>119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noviembre 25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E.S.E HOSP DEPARTAMENTAL SAN ANTONIO DE PADUA</v>
      </c>
      <c r="J11" s="54"/>
    </row>
    <row r="12" spans="2:10" ht="13" x14ac:dyDescent="0.3">
      <c r="B12" s="53"/>
      <c r="C12" s="55" t="str">
        <f>+'FOR-CSA-018'!C13</f>
        <v>NIT: 891180117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120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121</v>
      </c>
      <c r="I16" s="78" t="s">
        <v>122</v>
      </c>
      <c r="J16" s="54"/>
    </row>
    <row r="17" spans="2:10" ht="13" x14ac:dyDescent="0.3">
      <c r="B17" s="53"/>
      <c r="C17" s="55" t="s">
        <v>99</v>
      </c>
      <c r="D17" s="55"/>
      <c r="E17" s="55"/>
      <c r="F17" s="55"/>
      <c r="H17" s="59">
        <f>+SUM(H18:H21)</f>
        <v>1</v>
      </c>
      <c r="I17" s="79">
        <f>+SUM(I18:I21)</f>
        <v>441813</v>
      </c>
      <c r="J17" s="54"/>
    </row>
    <row r="18" spans="2:10" x14ac:dyDescent="0.25">
      <c r="B18" s="53"/>
      <c r="C18" s="35" t="s">
        <v>101</v>
      </c>
      <c r="H18" s="80">
        <f>+'FOR-CSA-018'!H19</f>
        <v>0</v>
      </c>
      <c r="I18" s="81">
        <f>+'FOR-CSA-018'!I19</f>
        <v>0</v>
      </c>
      <c r="J18" s="54"/>
    </row>
    <row r="19" spans="2:10" x14ac:dyDescent="0.25">
      <c r="B19" s="53"/>
      <c r="C19" s="35" t="s">
        <v>102</v>
      </c>
      <c r="H19" s="80">
        <f>+'FOR-CSA-018'!H20</f>
        <v>0</v>
      </c>
      <c r="I19" s="81">
        <f>+'FOR-CSA-018'!I20</f>
        <v>0</v>
      </c>
      <c r="J19" s="54"/>
    </row>
    <row r="20" spans="2:10" x14ac:dyDescent="0.25">
      <c r="B20" s="53"/>
      <c r="C20" s="35" t="s">
        <v>104</v>
      </c>
      <c r="H20" s="80">
        <f>+'FOR-CSA-018'!H22</f>
        <v>0</v>
      </c>
      <c r="I20" s="81">
        <f>+'FOR-CSA-018'!I22</f>
        <v>0</v>
      </c>
      <c r="J20" s="54"/>
    </row>
    <row r="21" spans="2:10" x14ac:dyDescent="0.25">
      <c r="B21" s="53"/>
      <c r="C21" s="35" t="s">
        <v>123</v>
      </c>
      <c r="H21" s="80">
        <f>+'FOR-CSA-018'!H24</f>
        <v>1</v>
      </c>
      <c r="I21" s="81">
        <f>+'FOR-CSA-018'!I24</f>
        <v>441813</v>
      </c>
      <c r="J21" s="54"/>
    </row>
    <row r="22" spans="2:10" ht="13" x14ac:dyDescent="0.3">
      <c r="B22" s="53"/>
      <c r="C22" s="55" t="s">
        <v>124</v>
      </c>
      <c r="D22" s="55"/>
      <c r="E22" s="55"/>
      <c r="F22" s="55"/>
      <c r="H22" s="59">
        <f>SUM(H18:H21)</f>
        <v>1</v>
      </c>
      <c r="I22" s="79">
        <f>+SUBTOTAL(9,I18:I21)</f>
        <v>441813</v>
      </c>
      <c r="J22" s="54"/>
    </row>
    <row r="23" spans="2:10" ht="13.5" thickBot="1" x14ac:dyDescent="0.35">
      <c r="B23" s="53"/>
      <c r="C23" s="55"/>
      <c r="D23" s="55"/>
      <c r="H23" s="82"/>
      <c r="I23" s="83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Martha Liliana Vargas Falla</v>
      </c>
      <c r="D28" s="71"/>
      <c r="G28" s="71" t="s">
        <v>113</v>
      </c>
      <c r="H28" s="72"/>
      <c r="I28" s="70"/>
      <c r="J28" s="54"/>
    </row>
    <row r="29" spans="2:10" ht="13" x14ac:dyDescent="0.3">
      <c r="B29" s="53"/>
      <c r="C29" s="73" t="str">
        <f>+'FOR-CSA-018'!C38</f>
        <v>Auxiliar administrativo</v>
      </c>
      <c r="D29" s="73"/>
      <c r="G29" s="73" t="s">
        <v>125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leonardo useche cordoba</dc:creator>
  <cp:lastModifiedBy>Juan Camilo Paez Ramirez</cp:lastModifiedBy>
  <cp:lastPrinted>2024-11-19T20:03:42Z</cp:lastPrinted>
  <dcterms:created xsi:type="dcterms:W3CDTF">2024-11-13T15:28:25Z</dcterms:created>
  <dcterms:modified xsi:type="dcterms:W3CDTF">2024-11-25T16:50:30Z</dcterms:modified>
</cp:coreProperties>
</file>